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a_delovni_zvezek" defaultThemeVersion="124226"/>
  <mc:AlternateContent xmlns:mc="http://schemas.openxmlformats.org/markup-compatibility/2006">
    <mc:Choice Requires="x15">
      <x15ac:absPath xmlns:x15ac="http://schemas.microsoft.com/office/spreadsheetml/2010/11/ac" url="Z:\17-58 Infrastruktura Planina pri Rakeku (Postojna)\2 faza\PZI\POPIS\"/>
    </mc:Choice>
  </mc:AlternateContent>
  <xr:revisionPtr revIDLastSave="0" documentId="13_ncr:1_{FD70CE3E-B029-4F32-B4BD-A4454EF64C2E}" xr6:coauthVersionLast="47" xr6:coauthVersionMax="47" xr10:uidLastSave="{00000000-0000-0000-0000-000000000000}"/>
  <bookViews>
    <workbookView xWindow="28680" yWindow="-120" windowWidth="38640" windowHeight="21120" tabRatio="866" xr2:uid="{00000000-000D-0000-FFFF-FFFF00000000}"/>
  </bookViews>
  <sheets>
    <sheet name="rekapitulacija" sheetId="27" r:id="rId1"/>
    <sheet name="delitev" sheetId="93" r:id="rId2"/>
    <sheet name="Splošna določila" sheetId="83" r:id="rId3"/>
    <sheet name="I.skupne postavke" sheetId="71" r:id="rId4"/>
    <sheet name="II.gravitacijski fek kanal F" sheetId="65" r:id="rId5"/>
    <sheet name="III.tlacni fek kanal" sheetId="63" r:id="rId6"/>
    <sheet name="IV.meteorni kanal" sheetId="69" r:id="rId7"/>
    <sheet name="V.vodovod" sheetId="70" r:id="rId8"/>
    <sheet name="VI.prep. reg. ceste" sheetId="73" r:id="rId9"/>
    <sheet name="VII.prep.lokalne ceste" sheetId="82" r:id="rId10"/>
    <sheet name="VIII.fek prikljucki" sheetId="75" r:id="rId11"/>
    <sheet name="IX.požiralniki" sheetId="76" r:id="rId12"/>
    <sheet name="X.vod prik" sheetId="77" r:id="rId13"/>
    <sheet name="XI.Črp 6" sheetId="87" r:id="rId14"/>
    <sheet name="XII.EKK" sheetId="95" r:id="rId15"/>
    <sheet name="XIII.JR omrežje" sheetId="86" r:id="rId16"/>
    <sheet name="XIV.ČN-cesta" sheetId="84" r:id="rId17"/>
    <sheet name="XV ČN" sheetId="90" r:id="rId18"/>
    <sheet name="XVI.ČN komunalni vodi" sheetId="91" r:id="rId19"/>
    <sheet name="XVII.NN priključek ČN" sheetId="92" r:id="rId20"/>
  </sheets>
  <externalReferences>
    <externalReference r:id="rId21"/>
    <externalReference r:id="rId22"/>
    <externalReference r:id="rId23"/>
  </externalReference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_xlnm._FilterDatabase" localSheetId="13" hidden="1">'XI.Črp 6'!$A$9:$I$301</definedName>
    <definedName name="_xlnm._FilterDatabase" localSheetId="14" hidden="1">XII.EKK!$A$170:$F$174</definedName>
    <definedName name="_xlnm._FilterDatabase" localSheetId="15" hidden="1">'XIII.JR omrežje'!$A$7:$H$195</definedName>
    <definedName name="_xlnm._FilterDatabase" localSheetId="19" hidden="1">'XVII.NN priključek ČN'!$A$9:$I$122</definedName>
    <definedName name="Cena">#REF!</definedName>
    <definedName name="DF">[1]OSNOVA!$B$40</definedName>
    <definedName name="EM">#REF!</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'[2]NEPREDVIDENA GR.DELA'!#REF!</definedName>
    <definedName name="Excel_BuiltIn_Print_Titles_7">#REF!</definedName>
    <definedName name="Excel_BuiltIn_Print_Titles_8">#REF!</definedName>
    <definedName name="Excel_BuiltIn_Print_Titles_9">#REF!</definedName>
    <definedName name="FRC">[1]OSNOVA!$B$38</definedName>
    <definedName name="Količina">#REF!</definedName>
    <definedName name="_xlnm.Print_Area" localSheetId="1">delitev!$A$1:$E$42</definedName>
    <definedName name="_xlnm.Print_Area" localSheetId="3">'I.skupne postavke'!$A$1:$F$36</definedName>
    <definedName name="_xlnm.Print_Area" localSheetId="4">'II.gravitacijski fek kanal F'!$A$1:$F$534</definedName>
    <definedName name="_xlnm.Print_Area" localSheetId="5">'III.tlacni fek kanal'!$A$1:$F$176</definedName>
    <definedName name="_xlnm.Print_Area" localSheetId="6">'IV.meteorni kanal'!$A$1:$F$418</definedName>
    <definedName name="_xlnm.Print_Area" localSheetId="11">IX.požiralniki!$A$1:$F$136</definedName>
    <definedName name="_xlnm.Print_Area" localSheetId="0">rekapitulacija!$A$1:$C$33</definedName>
    <definedName name="_xlnm.Print_Area" localSheetId="2">'Splošna določila'!$A$1:$B$67</definedName>
    <definedName name="_xlnm.Print_Area" localSheetId="7">V.vodovod!$A$1:$F$556</definedName>
    <definedName name="_xlnm.Print_Area" localSheetId="8">'VI.prep. reg. ceste'!$A$1:$F$190</definedName>
    <definedName name="_xlnm.Print_Area" localSheetId="9">'VII.prep.lokalne ceste'!$A$1:$F$529</definedName>
    <definedName name="_xlnm.Print_Area" localSheetId="10">'VIII.fek prikljucki'!$A$1:$F$135</definedName>
    <definedName name="_xlnm.Print_Area" localSheetId="12">'X.vod prik'!$A$1:$F$123</definedName>
    <definedName name="_xlnm.Print_Area" localSheetId="13">'XI.Črp 6'!$C$1:$I$301</definedName>
    <definedName name="_xlnm.Print_Area" localSheetId="14">XII.EKK!$A$1:$G$428</definedName>
    <definedName name="_xlnm.Print_Area" localSheetId="15">'XIII.JR omrežje'!$B$1:$H$196</definedName>
    <definedName name="_xlnm.Print_Area" localSheetId="16">'XIV.ČN-cesta'!$A$1:$F$83</definedName>
    <definedName name="_xlnm.Print_Area" localSheetId="17">'XV ČN'!$A$1:$F$161</definedName>
    <definedName name="_xlnm.Print_Area" localSheetId="18">'XVI.ČN komunalni vodi'!$A$1:$F$253</definedName>
    <definedName name="_xlnm.Print_Area" localSheetId="19">'XVII.NN priključek ČN'!$C$1:$I$122</definedName>
    <definedName name="SU_ZEMDELA">[3]PRESTAVITEV_KOMUNALNIH_VODOV!#REF!</definedName>
    <definedName name="Vrfednost">#REF!</definedName>
    <definedName name="Zap.št">#REF!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7" i="70" l="1"/>
  <c r="F392" i="65"/>
  <c r="F310" i="69"/>
  <c r="G285" i="87"/>
  <c r="G281" i="87"/>
  <c r="G277" i="87"/>
  <c r="G269" i="87"/>
  <c r="G273" i="87"/>
  <c r="G265" i="87"/>
  <c r="G261" i="87"/>
  <c r="G257" i="87"/>
  <c r="G253" i="87"/>
  <c r="G248" i="87"/>
  <c r="G148" i="87"/>
  <c r="G162" i="87"/>
  <c r="G158" i="87"/>
  <c r="G154" i="87"/>
  <c r="G150" i="87"/>
  <c r="G146" i="87"/>
  <c r="G142" i="87"/>
  <c r="G131" i="87"/>
  <c r="G129" i="87" s="1"/>
  <c r="I122" i="87"/>
  <c r="I117" i="87"/>
  <c r="G103" i="87"/>
  <c r="G99" i="87"/>
  <c r="G95" i="87"/>
  <c r="G91" i="87"/>
  <c r="G81" i="87"/>
  <c r="G77" i="87"/>
  <c r="G73" i="87"/>
  <c r="G69" i="87"/>
  <c r="G65" i="87"/>
  <c r="G61" i="87"/>
  <c r="G57" i="87"/>
  <c r="G53" i="87"/>
  <c r="G49" i="87"/>
  <c r="G41" i="87"/>
  <c r="G37" i="87"/>
  <c r="D168" i="95"/>
  <c r="D162" i="95" s="1"/>
  <c r="F162" i="95" s="1"/>
  <c r="D160" i="95"/>
  <c r="D158" i="95"/>
  <c r="D156" i="95"/>
  <c r="F156" i="95" s="1"/>
  <c r="H418" i="95"/>
  <c r="F418" i="95"/>
  <c r="H416" i="95"/>
  <c r="F416" i="95"/>
  <c r="H414" i="95"/>
  <c r="F414" i="95"/>
  <c r="H412" i="95"/>
  <c r="F412" i="95"/>
  <c r="H410" i="95"/>
  <c r="F410" i="95"/>
  <c r="H408" i="95"/>
  <c r="F408" i="95"/>
  <c r="H406" i="95"/>
  <c r="D406" i="95"/>
  <c r="F406" i="95" s="1"/>
  <c r="H404" i="95"/>
  <c r="F404" i="95"/>
  <c r="H402" i="95"/>
  <c r="D402" i="95"/>
  <c r="F402" i="95" s="1"/>
  <c r="H399" i="95"/>
  <c r="F399" i="95"/>
  <c r="H397" i="95"/>
  <c r="D397" i="95"/>
  <c r="F397" i="95" s="1"/>
  <c r="H395" i="95"/>
  <c r="D395" i="95"/>
  <c r="F395" i="95" s="1"/>
  <c r="H394" i="95"/>
  <c r="F394" i="95"/>
  <c r="H393" i="95"/>
  <c r="D393" i="95"/>
  <c r="F393" i="95" s="1"/>
  <c r="H392" i="95"/>
  <c r="H391" i="95"/>
  <c r="D391" i="95"/>
  <c r="F391" i="95" s="1"/>
  <c r="H390" i="95"/>
  <c r="H389" i="95"/>
  <c r="D389" i="95"/>
  <c r="D392" i="95" s="1"/>
  <c r="F392" i="95" s="1"/>
  <c r="H388" i="95"/>
  <c r="F388" i="95"/>
  <c r="H385" i="95"/>
  <c r="F385" i="95"/>
  <c r="H383" i="95"/>
  <c r="F383" i="95"/>
  <c r="H381" i="95"/>
  <c r="F381" i="95"/>
  <c r="H379" i="95"/>
  <c r="F379" i="95"/>
  <c r="H377" i="95"/>
  <c r="F377" i="95"/>
  <c r="H375" i="95"/>
  <c r="F375" i="95"/>
  <c r="H373" i="95"/>
  <c r="F373" i="95"/>
  <c r="H371" i="95"/>
  <c r="F371" i="95"/>
  <c r="H369" i="95"/>
  <c r="H367" i="95"/>
  <c r="F367" i="95"/>
  <c r="H365" i="95"/>
  <c r="D365" i="95"/>
  <c r="H363" i="95"/>
  <c r="F363" i="95"/>
  <c r="H361" i="95"/>
  <c r="H359" i="95"/>
  <c r="F359" i="95"/>
  <c r="H357" i="95"/>
  <c r="H355" i="95"/>
  <c r="D355" i="95"/>
  <c r="H353" i="95"/>
  <c r="D353" i="95"/>
  <c r="F353" i="95" s="1"/>
  <c r="H351" i="95"/>
  <c r="F351" i="95"/>
  <c r="H349" i="95"/>
  <c r="F349" i="95"/>
  <c r="H347" i="95"/>
  <c r="F347" i="95"/>
  <c r="H345" i="95"/>
  <c r="F345" i="95"/>
  <c r="H343" i="95"/>
  <c r="F343" i="95"/>
  <c r="H341" i="95"/>
  <c r="F341" i="95"/>
  <c r="H339" i="95"/>
  <c r="H337" i="95"/>
  <c r="D337" i="95"/>
  <c r="H335" i="95"/>
  <c r="F335" i="95"/>
  <c r="H333" i="95"/>
  <c r="F333" i="95"/>
  <c r="H331" i="95"/>
  <c r="F331" i="95"/>
  <c r="H329" i="95"/>
  <c r="F329" i="95"/>
  <c r="H327" i="95"/>
  <c r="F327" i="95"/>
  <c r="H325" i="95"/>
  <c r="F325" i="95"/>
  <c r="H323" i="95"/>
  <c r="D323" i="95"/>
  <c r="F323" i="95" s="1"/>
  <c r="H321" i="95"/>
  <c r="F321" i="95"/>
  <c r="H319" i="95"/>
  <c r="F319" i="95"/>
  <c r="H317" i="95"/>
  <c r="F317" i="95"/>
  <c r="H315" i="95"/>
  <c r="D315" i="95"/>
  <c r="H313" i="95"/>
  <c r="F313" i="95"/>
  <c r="H311" i="95"/>
  <c r="F311" i="95"/>
  <c r="A311" i="95"/>
  <c r="A313" i="95" s="1"/>
  <c r="A315" i="95" s="1"/>
  <c r="A317" i="95" s="1"/>
  <c r="A319" i="95" s="1"/>
  <c r="A321" i="95" s="1"/>
  <c r="A323" i="95" s="1"/>
  <c r="A325" i="95" s="1"/>
  <c r="A327" i="95" s="1"/>
  <c r="A329" i="95" s="1"/>
  <c r="A331" i="95" s="1"/>
  <c r="A333" i="95" s="1"/>
  <c r="A335" i="95" s="1"/>
  <c r="A337" i="95" s="1"/>
  <c r="A339" i="95" s="1"/>
  <c r="A341" i="95" s="1"/>
  <c r="A343" i="95" s="1"/>
  <c r="A345" i="95" s="1"/>
  <c r="A347" i="95" s="1"/>
  <c r="A349" i="95" s="1"/>
  <c r="A351" i="95" s="1"/>
  <c r="A353" i="95" s="1"/>
  <c r="A355" i="95" s="1"/>
  <c r="A357" i="95" s="1"/>
  <c r="A359" i="95" s="1"/>
  <c r="A361" i="95" s="1"/>
  <c r="A363" i="95" s="1"/>
  <c r="A365" i="95" s="1"/>
  <c r="A367" i="95" s="1"/>
  <c r="A369" i="95" s="1"/>
  <c r="A371" i="95" s="1"/>
  <c r="A373" i="95" s="1"/>
  <c r="A375" i="95" s="1"/>
  <c r="A377" i="95" s="1"/>
  <c r="A379" i="95" s="1"/>
  <c r="A381" i="95" s="1"/>
  <c r="A383" i="95" s="1"/>
  <c r="A385" i="95" s="1"/>
  <c r="A387" i="95" s="1"/>
  <c r="A397" i="95" s="1"/>
  <c r="A399" i="95" s="1"/>
  <c r="A402" i="95" s="1"/>
  <c r="A404" i="95" s="1"/>
  <c r="A406" i="95" s="1"/>
  <c r="A408" i="95" s="1"/>
  <c r="A410" i="95" s="1"/>
  <c r="A412" i="95" s="1"/>
  <c r="A414" i="95" s="1"/>
  <c r="A416" i="95" s="1"/>
  <c r="A418" i="95" s="1"/>
  <c r="H309" i="95"/>
  <c r="F309" i="95"/>
  <c r="H303" i="95"/>
  <c r="F303" i="95"/>
  <c r="H301" i="95"/>
  <c r="D301" i="95"/>
  <c r="F301" i="95" s="1"/>
  <c r="H299" i="95"/>
  <c r="F299" i="95"/>
  <c r="H297" i="95"/>
  <c r="D297" i="95"/>
  <c r="F297" i="95" s="1"/>
  <c r="H295" i="95"/>
  <c r="F295" i="95"/>
  <c r="H293" i="95"/>
  <c r="F293" i="95"/>
  <c r="H291" i="95"/>
  <c r="F291" i="95"/>
  <c r="H289" i="95"/>
  <c r="F289" i="95"/>
  <c r="H287" i="95"/>
  <c r="F287" i="95"/>
  <c r="H285" i="95"/>
  <c r="F285" i="95"/>
  <c r="H283" i="95"/>
  <c r="F283" i="95"/>
  <c r="H281" i="95"/>
  <c r="F281" i="95"/>
  <c r="H279" i="95"/>
  <c r="F279" i="95"/>
  <c r="H277" i="95"/>
  <c r="F277" i="95"/>
  <c r="H275" i="95"/>
  <c r="D275" i="95"/>
  <c r="F275" i="95" s="1"/>
  <c r="H273" i="95"/>
  <c r="F273" i="95"/>
  <c r="H271" i="95"/>
  <c r="F271" i="95"/>
  <c r="A271" i="95"/>
  <c r="A273" i="95" s="1"/>
  <c r="A275" i="95" s="1"/>
  <c r="A277" i="95" s="1"/>
  <c r="A279" i="95" s="1"/>
  <c r="A281" i="95" s="1"/>
  <c r="A283" i="95" s="1"/>
  <c r="A285" i="95" s="1"/>
  <c r="A287" i="95" s="1"/>
  <c r="A289" i="95" s="1"/>
  <c r="A291" i="95" s="1"/>
  <c r="A293" i="95" s="1"/>
  <c r="A295" i="95" s="1"/>
  <c r="A297" i="95" s="1"/>
  <c r="A299" i="95" s="1"/>
  <c r="A301" i="95" s="1"/>
  <c r="A303" i="95" s="1"/>
  <c r="H269" i="95"/>
  <c r="D269" i="95"/>
  <c r="F269" i="95" s="1"/>
  <c r="H261" i="95"/>
  <c r="F261" i="95"/>
  <c r="H260" i="95"/>
  <c r="F260" i="95"/>
  <c r="H259" i="95"/>
  <c r="F259" i="95"/>
  <c r="H258" i="95"/>
  <c r="F258" i="95"/>
  <c r="H255" i="95"/>
  <c r="F255" i="95"/>
  <c r="H253" i="95"/>
  <c r="F253" i="95"/>
  <c r="H251" i="95"/>
  <c r="F251" i="95"/>
  <c r="H248" i="95"/>
  <c r="F248" i="95"/>
  <c r="H246" i="95"/>
  <c r="D246" i="95"/>
  <c r="F246" i="95" s="1"/>
  <c r="H245" i="95"/>
  <c r="F245" i="95"/>
  <c r="H244" i="95"/>
  <c r="D244" i="95"/>
  <c r="F244" i="95" s="1"/>
  <c r="H243" i="95"/>
  <c r="H242" i="95"/>
  <c r="D242" i="95"/>
  <c r="F242" i="95" s="1"/>
  <c r="H241" i="95"/>
  <c r="H240" i="95"/>
  <c r="D240" i="95"/>
  <c r="H239" i="95"/>
  <c r="D239" i="95"/>
  <c r="F239" i="95" s="1"/>
  <c r="H236" i="95"/>
  <c r="F236" i="95"/>
  <c r="H234" i="95"/>
  <c r="F234" i="95"/>
  <c r="H232" i="95"/>
  <c r="F232" i="95"/>
  <c r="H231" i="95"/>
  <c r="F231" i="95"/>
  <c r="H230" i="95"/>
  <c r="F230" i="95"/>
  <c r="H227" i="95"/>
  <c r="F227" i="95"/>
  <c r="H226" i="95"/>
  <c r="F226" i="95"/>
  <c r="H225" i="95"/>
  <c r="D225" i="95"/>
  <c r="F225" i="95" s="1"/>
  <c r="H222" i="95"/>
  <c r="F222" i="95"/>
  <c r="H220" i="95"/>
  <c r="F220" i="95"/>
  <c r="H218" i="95"/>
  <c r="D218" i="95"/>
  <c r="F218" i="95" s="1"/>
  <c r="H216" i="95"/>
  <c r="D216" i="95"/>
  <c r="F216" i="95" s="1"/>
  <c r="H214" i="95"/>
  <c r="D214" i="95"/>
  <c r="F214" i="95" s="1"/>
  <c r="H212" i="95"/>
  <c r="H210" i="95"/>
  <c r="F210" i="95"/>
  <c r="H208" i="95"/>
  <c r="F208" i="95"/>
  <c r="H206" i="95"/>
  <c r="F206" i="95"/>
  <c r="H204" i="95"/>
  <c r="D204" i="95"/>
  <c r="H202" i="95"/>
  <c r="F202" i="95"/>
  <c r="H200" i="95"/>
  <c r="F200" i="95"/>
  <c r="H198" i="95"/>
  <c r="D198" i="95"/>
  <c r="F198" i="95" s="1"/>
  <c r="H196" i="95"/>
  <c r="D196" i="95"/>
  <c r="F196" i="95" s="1"/>
  <c r="H194" i="95"/>
  <c r="D194" i="95"/>
  <c r="F194" i="95" s="1"/>
  <c r="H192" i="95"/>
  <c r="D192" i="95"/>
  <c r="F192" i="95" s="1"/>
  <c r="H190" i="95"/>
  <c r="H188" i="95"/>
  <c r="F188" i="95"/>
  <c r="H186" i="95"/>
  <c r="A186" i="95"/>
  <c r="A188" i="95" s="1"/>
  <c r="A190" i="95" s="1"/>
  <c r="A192" i="95" s="1"/>
  <c r="A194" i="95" s="1"/>
  <c r="A196" i="95" s="1"/>
  <c r="A198" i="95" s="1"/>
  <c r="A200" i="95" s="1"/>
  <c r="A202" i="95" s="1"/>
  <c r="A204" i="95" s="1"/>
  <c r="A206" i="95" s="1"/>
  <c r="A208" i="95" s="1"/>
  <c r="A210" i="95" s="1"/>
  <c r="A212" i="95" s="1"/>
  <c r="A214" i="95" s="1"/>
  <c r="A216" i="95" s="1"/>
  <c r="A218" i="95" s="1"/>
  <c r="A220" i="95" s="1"/>
  <c r="A222" i="95" s="1"/>
  <c r="A224" i="95" s="1"/>
  <c r="A229" i="95" s="1"/>
  <c r="A234" i="95" s="1"/>
  <c r="A236" i="95" s="1"/>
  <c r="A238" i="95" s="1"/>
  <c r="A248" i="95" s="1"/>
  <c r="A250" i="95" s="1"/>
  <c r="A253" i="95" s="1"/>
  <c r="A255" i="95" s="1"/>
  <c r="A257" i="95" s="1"/>
  <c r="H184" i="95"/>
  <c r="H172" i="95"/>
  <c r="F172" i="95"/>
  <c r="H171" i="95"/>
  <c r="F171" i="95"/>
  <c r="H168" i="95"/>
  <c r="F168" i="95"/>
  <c r="H166" i="95"/>
  <c r="F166" i="95"/>
  <c r="H164" i="95"/>
  <c r="F164" i="95"/>
  <c r="H162" i="95"/>
  <c r="H160" i="95"/>
  <c r="F160" i="95"/>
  <c r="H158" i="95"/>
  <c r="F158" i="95"/>
  <c r="H156" i="95"/>
  <c r="H154" i="95"/>
  <c r="F154" i="95"/>
  <c r="H146" i="95"/>
  <c r="F146" i="95"/>
  <c r="H145" i="95"/>
  <c r="F145" i="95"/>
  <c r="H142" i="95"/>
  <c r="D142" i="95"/>
  <c r="F142" i="95" s="1"/>
  <c r="H140" i="95"/>
  <c r="F140" i="95"/>
  <c r="H138" i="95"/>
  <c r="F138" i="95"/>
  <c r="H136" i="95"/>
  <c r="F136" i="95"/>
  <c r="H134" i="95"/>
  <c r="F134" i="95"/>
  <c r="H132" i="95"/>
  <c r="F132" i="95"/>
  <c r="H131" i="95"/>
  <c r="F131" i="95"/>
  <c r="H130" i="95"/>
  <c r="F130" i="95"/>
  <c r="H129" i="95"/>
  <c r="F129" i="95"/>
  <c r="H128" i="95"/>
  <c r="F128" i="95"/>
  <c r="H127" i="95"/>
  <c r="D127" i="95"/>
  <c r="H126" i="95"/>
  <c r="F126" i="95"/>
  <c r="H125" i="95"/>
  <c r="F125" i="95"/>
  <c r="H124" i="95"/>
  <c r="F124" i="95"/>
  <c r="H123" i="95"/>
  <c r="F123" i="95"/>
  <c r="H122" i="95"/>
  <c r="F122" i="95"/>
  <c r="H121" i="95"/>
  <c r="F121" i="95"/>
  <c r="H120" i="95"/>
  <c r="F120" i="95"/>
  <c r="H119" i="95"/>
  <c r="F119" i="95"/>
  <c r="H118" i="95"/>
  <c r="D118" i="95"/>
  <c r="F118" i="95" s="1"/>
  <c r="H117" i="95"/>
  <c r="D117" i="95"/>
  <c r="H116" i="95"/>
  <c r="F116" i="95"/>
  <c r="H115" i="95"/>
  <c r="F115" i="95"/>
  <c r="H114" i="95"/>
  <c r="F114" i="95"/>
  <c r="H113" i="95"/>
  <c r="F113" i="95"/>
  <c r="H112" i="95"/>
  <c r="F112" i="95"/>
  <c r="H111" i="95"/>
  <c r="F111" i="95"/>
  <c r="H110" i="95"/>
  <c r="F110" i="95"/>
  <c r="H109" i="95"/>
  <c r="F109" i="95"/>
  <c r="H108" i="95"/>
  <c r="F108" i="95"/>
  <c r="H107" i="95"/>
  <c r="F107" i="95"/>
  <c r="H106" i="95"/>
  <c r="F106" i="95"/>
  <c r="H105" i="95"/>
  <c r="F105" i="95"/>
  <c r="A104" i="95"/>
  <c r="A134" i="95" s="1"/>
  <c r="A136" i="95" s="1"/>
  <c r="A138" i="95" s="1"/>
  <c r="A140" i="95" s="1"/>
  <c r="A142" i="95" s="1"/>
  <c r="A144" i="95" s="1"/>
  <c r="H88" i="95"/>
  <c r="F88" i="95"/>
  <c r="H86" i="95"/>
  <c r="F86" i="95"/>
  <c r="H84" i="95"/>
  <c r="D84" i="95"/>
  <c r="F84" i="95" s="1"/>
  <c r="H82" i="95"/>
  <c r="D82" i="95"/>
  <c r="F82" i="95" s="1"/>
  <c r="H75" i="95"/>
  <c r="A75" i="95"/>
  <c r="A82" i="95" s="1"/>
  <c r="A84" i="95" s="1"/>
  <c r="A86" i="95" s="1"/>
  <c r="A88" i="95" s="1"/>
  <c r="H73" i="95"/>
  <c r="F73" i="95"/>
  <c r="H71" i="95"/>
  <c r="F71" i="95"/>
  <c r="A71" i="95"/>
  <c r="H69" i="95"/>
  <c r="F69" i="95"/>
  <c r="B59" i="95"/>
  <c r="B58" i="95"/>
  <c r="A17" i="95"/>
  <c r="A18" i="95" s="1"/>
  <c r="A19" i="95" s="1"/>
  <c r="A20" i="95" s="1"/>
  <c r="A21" i="95" s="1"/>
  <c r="A25" i="95" s="1"/>
  <c r="A26" i="95" s="1"/>
  <c r="A27" i="95" s="1"/>
  <c r="A28" i="95" s="1"/>
  <c r="A29" i="95" s="1"/>
  <c r="A30" i="95" s="1"/>
  <c r="A31" i="95" s="1"/>
  <c r="A38" i="95" s="1"/>
  <c r="A44" i="95" s="1"/>
  <c r="A45" i="95" s="1"/>
  <c r="A46" i="95" s="1"/>
  <c r="A47" i="95" s="1"/>
  <c r="A48" i="95" s="1"/>
  <c r="A49" i="95" s="1"/>
  <c r="H8" i="95"/>
  <c r="H6" i="95"/>
  <c r="H4" i="95"/>
  <c r="H2" i="95"/>
  <c r="D75" i="95" l="1"/>
  <c r="F75" i="95" s="1"/>
  <c r="F90" i="95" s="1"/>
  <c r="D212" i="95"/>
  <c r="F212" i="95" s="1"/>
  <c r="D369" i="95"/>
  <c r="F369" i="95" s="1"/>
  <c r="F365" i="95"/>
  <c r="F355" i="95"/>
  <c r="D357" i="95"/>
  <c r="F357" i="95" s="1"/>
  <c r="D339" i="95"/>
  <c r="F339" i="95" s="1"/>
  <c r="F337" i="95"/>
  <c r="F315" i="95"/>
  <c r="D361" i="95"/>
  <c r="F361" i="95" s="1"/>
  <c r="D243" i="95"/>
  <c r="F243" i="95" s="1"/>
  <c r="D241" i="95"/>
  <c r="F241" i="95" s="1"/>
  <c r="F240" i="95"/>
  <c r="D186" i="95"/>
  <c r="F186" i="95" s="1"/>
  <c r="D184" i="95"/>
  <c r="F184" i="95" s="1"/>
  <c r="D305" i="95"/>
  <c r="C58" i="95" s="1"/>
  <c r="F174" i="95"/>
  <c r="F55" i="95" s="1"/>
  <c r="F389" i="95"/>
  <c r="D390" i="95"/>
  <c r="F390" i="95" s="1"/>
  <c r="F117" i="95"/>
  <c r="F204" i="95"/>
  <c r="D190" i="95"/>
  <c r="F190" i="95" s="1"/>
  <c r="F127" i="95"/>
  <c r="F263" i="95" l="1"/>
  <c r="F56" i="95" s="1"/>
  <c r="F422" i="95"/>
  <c r="F57" i="95" s="1"/>
  <c r="F148" i="95"/>
  <c r="D420" i="95"/>
  <c r="C59" i="95" s="1"/>
  <c r="F53" i="95"/>
  <c r="F54" i="95" l="1"/>
  <c r="E426" i="95"/>
  <c r="H426" i="95" l="1"/>
  <c r="F426" i="95"/>
  <c r="F428" i="95" s="1"/>
  <c r="F60" i="95" s="1"/>
  <c r="F61" i="95" s="1"/>
  <c r="F62" i="95" s="1"/>
  <c r="F63" i="95" s="1"/>
  <c r="C25" i="93" l="1"/>
  <c r="C16" i="27"/>
  <c r="D42" i="73"/>
  <c r="D41" i="73"/>
  <c r="D40" i="73"/>
  <c r="D39" i="73"/>
  <c r="D507" i="82"/>
  <c r="D513" i="82"/>
  <c r="D451" i="82"/>
  <c r="D427" i="82"/>
  <c r="D421" i="82"/>
  <c r="D399" i="82" s="1"/>
  <c r="D397" i="82"/>
  <c r="D375" i="82" s="1"/>
  <c r="D373" i="82"/>
  <c r="D351" i="82" s="1"/>
  <c r="D327" i="82"/>
  <c r="D325" i="82"/>
  <c r="D301" i="82"/>
  <c r="D277" i="82"/>
  <c r="D248" i="82"/>
  <c r="D224" i="82"/>
  <c r="D197" i="82"/>
  <c r="D175" i="82" s="1"/>
  <c r="D138" i="82" l="1"/>
  <c r="D92" i="82"/>
  <c r="D68" i="82"/>
  <c r="D15" i="82"/>
  <c r="F427" i="82"/>
  <c r="F116" i="63" l="1"/>
  <c r="F115" i="63"/>
  <c r="F114" i="63"/>
  <c r="F113" i="63"/>
  <c r="F112" i="63"/>
  <c r="F121" i="63"/>
  <c r="F120" i="63"/>
  <c r="F119" i="63"/>
  <c r="F138" i="63"/>
  <c r="F137" i="63"/>
  <c r="F136" i="63"/>
  <c r="F135" i="63"/>
  <c r="F134" i="63"/>
  <c r="F132" i="63"/>
  <c r="F131" i="63"/>
  <c r="F130" i="63"/>
  <c r="F128" i="63"/>
  <c r="F127" i="63"/>
  <c r="F126" i="63"/>
  <c r="F139" i="63"/>
  <c r="F133" i="63"/>
  <c r="F129" i="63"/>
  <c r="F149" i="63"/>
  <c r="F145" i="63"/>
  <c r="F144" i="63"/>
  <c r="F143" i="63"/>
  <c r="F142" i="63"/>
  <c r="F105" i="63"/>
  <c r="F102" i="63"/>
  <c r="F99" i="63"/>
  <c r="F15" i="82" l="1"/>
  <c r="D19" i="73"/>
  <c r="D18" i="73"/>
  <c r="D17" i="73"/>
  <c r="D16" i="73"/>
  <c r="D61" i="82"/>
  <c r="D39" i="82" s="1"/>
  <c r="D15" i="73" l="1"/>
  <c r="F15" i="73" s="1"/>
  <c r="D21" i="73"/>
  <c r="D39" i="65"/>
  <c r="F420" i="70"/>
  <c r="F419" i="70"/>
  <c r="D470" i="70" l="1"/>
  <c r="D496" i="70" s="1"/>
  <c r="D107" i="69"/>
  <c r="D16" i="69"/>
  <c r="D402" i="65"/>
  <c r="D398" i="65"/>
  <c r="D394" i="65"/>
  <c r="D364" i="65"/>
  <c r="D355" i="65"/>
  <c r="D339" i="65"/>
  <c r="D329" i="65"/>
  <c r="D308" i="65"/>
  <c r="D299" i="65"/>
  <c r="D291" i="65"/>
  <c r="D270" i="65"/>
  <c r="D249" i="65"/>
  <c r="D228" i="65"/>
  <c r="D207" i="65"/>
  <c r="D186" i="65"/>
  <c r="D138" i="65"/>
  <c r="D158" i="65" s="1"/>
  <c r="D162" i="65"/>
  <c r="D114" i="65"/>
  <c r="D90" i="65"/>
  <c r="D110" i="65" s="1"/>
  <c r="D83" i="65"/>
  <c r="D66" i="65"/>
  <c r="D16" i="65"/>
  <c r="F429" i="65"/>
  <c r="F427" i="65"/>
  <c r="F75" i="65"/>
  <c r="F33" i="71"/>
  <c r="F31" i="71"/>
  <c r="F29" i="71"/>
  <c r="C9" i="93"/>
  <c r="C7" i="93"/>
  <c r="F80" i="73"/>
  <c r="F82" i="73"/>
  <c r="F88" i="77"/>
  <c r="F82" i="77"/>
  <c r="F84" i="77"/>
  <c r="F86" i="77"/>
  <c r="D129" i="76"/>
  <c r="F129" i="76" s="1"/>
  <c r="F130" i="76" s="1"/>
  <c r="F10" i="76" s="1"/>
  <c r="F134" i="75"/>
  <c r="F135" i="75" s="1"/>
  <c r="F10" i="75" s="1"/>
  <c r="F96" i="75"/>
  <c r="F437" i="70"/>
  <c r="F408" i="70"/>
  <c r="F418" i="70"/>
  <c r="F417" i="70"/>
  <c r="F347" i="70"/>
  <c r="D304" i="70"/>
  <c r="D245" i="70"/>
  <c r="D246" i="70"/>
  <c r="D244" i="70"/>
  <c r="D243" i="70" s="1"/>
  <c r="D104" i="70"/>
  <c r="D488" i="65"/>
  <c r="F488" i="65" s="1"/>
  <c r="D288" i="69"/>
  <c r="D203" i="69"/>
  <c r="F203" i="69" s="1"/>
  <c r="D188" i="69"/>
  <c r="D246" i="69"/>
  <c r="D401" i="69"/>
  <c r="D402" i="69"/>
  <c r="D403" i="69"/>
  <c r="D404" i="69"/>
  <c r="D405" i="69"/>
  <c r="D406" i="69"/>
  <c r="D407" i="69"/>
  <c r="D408" i="69"/>
  <c r="D409" i="69"/>
  <c r="D410" i="69"/>
  <c r="D411" i="69"/>
  <c r="D412" i="69"/>
  <c r="D413" i="69"/>
  <c r="D414" i="69"/>
  <c r="D415" i="69"/>
  <c r="D416" i="69"/>
  <c r="D465" i="65"/>
  <c r="F172" i="63"/>
  <c r="D275" i="70"/>
  <c r="D276" i="70"/>
  <c r="D277" i="70"/>
  <c r="D159" i="65" l="1"/>
  <c r="D160" i="65"/>
  <c r="D111" i="65"/>
  <c r="D112" i="65"/>
  <c r="D122" i="69"/>
  <c r="D123" i="69"/>
  <c r="D121" i="69"/>
  <c r="D136" i="65"/>
  <c r="D135" i="65"/>
  <c r="D134" i="65"/>
  <c r="D184" i="65"/>
  <c r="D183" i="65"/>
  <c r="D182" i="65"/>
  <c r="C11" i="93"/>
  <c r="F119" i="77"/>
  <c r="D248" i="70"/>
  <c r="F248" i="70" s="1"/>
  <c r="D165" i="70"/>
  <c r="D217" i="70"/>
  <c r="D107" i="70"/>
  <c r="D191" i="70"/>
  <c r="D362" i="69"/>
  <c r="D400" i="69"/>
  <c r="D399" i="69" s="1"/>
  <c r="F399" i="69" s="1"/>
  <c r="D363" i="69"/>
  <c r="D382" i="69"/>
  <c r="D364" i="69"/>
  <c r="D383" i="69"/>
  <c r="D365" i="69"/>
  <c r="D384" i="69"/>
  <c r="D366" i="69"/>
  <c r="D385" i="69"/>
  <c r="D367" i="69"/>
  <c r="D386" i="69"/>
  <c r="D368" i="69"/>
  <c r="D387" i="69"/>
  <c r="D369" i="69"/>
  <c r="D388" i="69"/>
  <c r="D370" i="69"/>
  <c r="D389" i="69"/>
  <c r="D371" i="69"/>
  <c r="D390" i="69"/>
  <c r="D372" i="69"/>
  <c r="D391" i="69"/>
  <c r="D373" i="69"/>
  <c r="D392" i="69"/>
  <c r="D374" i="69"/>
  <c r="D393" i="69"/>
  <c r="D375" i="69"/>
  <c r="D394" i="69"/>
  <c r="D376" i="69"/>
  <c r="D395" i="69"/>
  <c r="D377" i="69"/>
  <c r="D396" i="69"/>
  <c r="D378" i="69"/>
  <c r="D397" i="69"/>
  <c r="F270" i="65"/>
  <c r="D274" i="70"/>
  <c r="F44" i="90"/>
  <c r="D9" i="93" l="1"/>
  <c r="D7" i="93"/>
  <c r="D10" i="93"/>
  <c r="D8" i="93"/>
  <c r="D11" i="93"/>
  <c r="F120" i="77"/>
  <c r="F10" i="77"/>
  <c r="D279" i="70"/>
  <c r="F119" i="90" l="1"/>
  <c r="F116" i="90"/>
  <c r="F121" i="90"/>
  <c r="F120" i="90"/>
  <c r="G47" i="92"/>
  <c r="I47" i="92" s="1"/>
  <c r="G45" i="92"/>
  <c r="I45" i="92" s="1"/>
  <c r="I118" i="92"/>
  <c r="I111" i="92"/>
  <c r="I109" i="92"/>
  <c r="I107" i="92"/>
  <c r="I104" i="92"/>
  <c r="I102" i="92"/>
  <c r="I100" i="92"/>
  <c r="I98" i="92"/>
  <c r="I96" i="92"/>
  <c r="I94" i="92"/>
  <c r="G84" i="92"/>
  <c r="I84" i="92" s="1"/>
  <c r="I85" i="92" s="1"/>
  <c r="I20" i="92" s="1"/>
  <c r="I71" i="92"/>
  <c r="I69" i="92"/>
  <c r="I67" i="92"/>
  <c r="I59" i="92"/>
  <c r="I57" i="92"/>
  <c r="I55" i="92"/>
  <c r="I53" i="92"/>
  <c r="I51" i="92"/>
  <c r="I49" i="92"/>
  <c r="I43" i="92"/>
  <c r="I37" i="92"/>
  <c r="I35" i="92"/>
  <c r="D20" i="92"/>
  <c r="D19" i="92"/>
  <c r="D18" i="92"/>
  <c r="D17" i="92"/>
  <c r="F138" i="90"/>
  <c r="F130" i="90"/>
  <c r="F128" i="90"/>
  <c r="F110" i="90"/>
  <c r="F108" i="90"/>
  <c r="D99" i="90"/>
  <c r="F99" i="90" s="1"/>
  <c r="D102" i="90"/>
  <c r="F102" i="90" s="1"/>
  <c r="F114" i="90"/>
  <c r="F112" i="90"/>
  <c r="D105" i="90"/>
  <c r="F105" i="90" s="1"/>
  <c r="F87" i="90"/>
  <c r="F43" i="90"/>
  <c r="F42" i="90"/>
  <c r="D36" i="90"/>
  <c r="F73" i="90"/>
  <c r="H113" i="92" l="1"/>
  <c r="I113" i="92" s="1"/>
  <c r="H116" i="92" s="1"/>
  <c r="D39" i="90"/>
  <c r="F39" i="90" s="1"/>
  <c r="D38" i="90"/>
  <c r="F38" i="90" s="1"/>
  <c r="D37" i="90"/>
  <c r="F37" i="90" s="1"/>
  <c r="I39" i="92"/>
  <c r="I80" i="92"/>
  <c r="I19" i="92" s="1"/>
  <c r="I61" i="92"/>
  <c r="I18" i="92" s="1"/>
  <c r="F132" i="90"/>
  <c r="F18" i="90" s="1"/>
  <c r="D94" i="90"/>
  <c r="F94" i="90" s="1"/>
  <c r="D63" i="90"/>
  <c r="F63" i="90" s="1"/>
  <c r="D46" i="90"/>
  <c r="I116" i="92" l="1"/>
  <c r="I120" i="92" s="1"/>
  <c r="I21" i="92" s="1"/>
  <c r="D56" i="90"/>
  <c r="F56" i="90" s="1"/>
  <c r="D55" i="90"/>
  <c r="F55" i="90" s="1"/>
  <c r="D57" i="90"/>
  <c r="F57" i="90" s="1"/>
  <c r="F123" i="90"/>
  <c r="F17" i="90" s="1"/>
  <c r="I87" i="92"/>
  <c r="I17" i="92"/>
  <c r="I24" i="92" l="1"/>
  <c r="F61" i="90"/>
  <c r="D34" i="90"/>
  <c r="D159" i="91"/>
  <c r="D145" i="91"/>
  <c r="D186" i="91"/>
  <c r="D185" i="91"/>
  <c r="D173" i="91"/>
  <c r="D172" i="91" s="1"/>
  <c r="F172" i="91" s="1"/>
  <c r="D175" i="91"/>
  <c r="F175" i="91" s="1"/>
  <c r="D178" i="91"/>
  <c r="F178" i="91" s="1"/>
  <c r="D142" i="91"/>
  <c r="F142" i="91" s="1"/>
  <c r="D216" i="91"/>
  <c r="D169" i="91"/>
  <c r="F169" i="91" s="1"/>
  <c r="D204" i="91"/>
  <c r="F204" i="91" s="1"/>
  <c r="F202" i="91"/>
  <c r="F193" i="91"/>
  <c r="E35" i="93" l="1"/>
  <c r="C26" i="27"/>
  <c r="D188" i="91"/>
  <c r="F188" i="91" s="1"/>
  <c r="D184" i="91"/>
  <c r="F159" i="91"/>
  <c r="D166" i="91"/>
  <c r="F166" i="91" s="1"/>
  <c r="D155" i="91"/>
  <c r="D152" i="91" s="1"/>
  <c r="D130" i="91"/>
  <c r="D100" i="91" l="1"/>
  <c r="D93" i="91"/>
  <c r="D14" i="91" l="1"/>
  <c r="D34" i="91"/>
  <c r="D21" i="91" l="1"/>
  <c r="F21" i="91" s="1"/>
  <c r="F251" i="91"/>
  <c r="B248" i="91"/>
  <c r="B247" i="91"/>
  <c r="B246" i="91"/>
  <c r="B245" i="91"/>
  <c r="B242" i="91"/>
  <c r="B241" i="91"/>
  <c r="B240" i="91"/>
  <c r="B239" i="91"/>
  <c r="B238" i="91"/>
  <c r="B235" i="91"/>
  <c r="B234" i="91"/>
  <c r="B233" i="91"/>
  <c r="B232" i="91"/>
  <c r="B231" i="91"/>
  <c r="D222" i="91"/>
  <c r="F222" i="91" s="1"/>
  <c r="F216" i="91"/>
  <c r="D213" i="91"/>
  <c r="F213" i="91" s="1"/>
  <c r="D207" i="91"/>
  <c r="F207" i="91" s="1"/>
  <c r="F199" i="91"/>
  <c r="F198" i="91"/>
  <c r="F197" i="91"/>
  <c r="F196" i="91"/>
  <c r="F195" i="91"/>
  <c r="F184" i="91"/>
  <c r="F152" i="91"/>
  <c r="F145" i="91"/>
  <c r="F130" i="91"/>
  <c r="D116" i="91"/>
  <c r="F116" i="91" s="1"/>
  <c r="D109" i="91"/>
  <c r="F109" i="91" s="1"/>
  <c r="D102" i="91"/>
  <c r="F102" i="91" s="1"/>
  <c r="D95" i="91"/>
  <c r="F95" i="91" s="1"/>
  <c r="D88" i="91"/>
  <c r="F88" i="91" s="1"/>
  <c r="D81" i="91"/>
  <c r="F81" i="91" s="1"/>
  <c r="D71" i="91"/>
  <c r="D79" i="91" s="1"/>
  <c r="F79" i="91" s="1"/>
  <c r="D61" i="91"/>
  <c r="D67" i="91" s="1"/>
  <c r="F67" i="91" s="1"/>
  <c r="D51" i="91"/>
  <c r="D57" i="91" s="1"/>
  <c r="F57" i="91" s="1"/>
  <c r="D41" i="91"/>
  <c r="D48" i="91" s="1"/>
  <c r="F48" i="91" s="1"/>
  <c r="F34" i="91"/>
  <c r="F14" i="91"/>
  <c r="A1" i="91"/>
  <c r="I248" i="87"/>
  <c r="F225" i="91" l="1"/>
  <c r="F7" i="91" s="1"/>
  <c r="D78" i="91"/>
  <c r="F78" i="91" s="1"/>
  <c r="D77" i="91"/>
  <c r="F77" i="91" s="1"/>
  <c r="D123" i="91"/>
  <c r="F123" i="91" s="1"/>
  <c r="F28" i="91"/>
  <c r="F5" i="91" s="1"/>
  <c r="D47" i="91"/>
  <c r="F47" i="91" s="1"/>
  <c r="D49" i="91"/>
  <c r="F49" i="91" s="1"/>
  <c r="D68" i="91"/>
  <c r="F68" i="91" s="1"/>
  <c r="D69" i="91"/>
  <c r="F69" i="91" s="1"/>
  <c r="D230" i="91"/>
  <c r="F230" i="91" s="1"/>
  <c r="D237" i="91"/>
  <c r="F237" i="91" s="1"/>
  <c r="D244" i="91"/>
  <c r="F244" i="91" s="1"/>
  <c r="D58" i="91"/>
  <c r="F58" i="91" s="1"/>
  <c r="D59" i="91"/>
  <c r="F59" i="91" s="1"/>
  <c r="F148" i="90"/>
  <c r="F149" i="90"/>
  <c r="F150" i="90"/>
  <c r="F151" i="90"/>
  <c r="F152" i="90"/>
  <c r="F153" i="90"/>
  <c r="F154" i="90"/>
  <c r="F155" i="90"/>
  <c r="F156" i="90"/>
  <c r="F157" i="90"/>
  <c r="F158" i="90"/>
  <c r="F159" i="90"/>
  <c r="F160" i="90"/>
  <c r="F147" i="90"/>
  <c r="F140" i="90"/>
  <c r="F136" i="90"/>
  <c r="F85" i="90"/>
  <c r="F83" i="90"/>
  <c r="F81" i="90"/>
  <c r="F79" i="90"/>
  <c r="F77" i="90"/>
  <c r="F75" i="90"/>
  <c r="F59" i="90"/>
  <c r="F34" i="90"/>
  <c r="F27" i="90"/>
  <c r="F25" i="90"/>
  <c r="A1" i="90"/>
  <c r="F161" i="90" l="1"/>
  <c r="F20" i="90" s="1"/>
  <c r="F137" i="91"/>
  <c r="F6" i="91" s="1"/>
  <c r="F253" i="91"/>
  <c r="F8" i="91" s="1"/>
  <c r="F89" i="90"/>
  <c r="F16" i="90" s="1"/>
  <c r="F29" i="90"/>
  <c r="F15" i="90" s="1"/>
  <c r="F142" i="90"/>
  <c r="F19" i="90" s="1"/>
  <c r="I297" i="87"/>
  <c r="I285" i="87"/>
  <c r="I281" i="87"/>
  <c r="I277" i="87"/>
  <c r="I273" i="87"/>
  <c r="I269" i="87"/>
  <c r="I265" i="87"/>
  <c r="I261" i="87"/>
  <c r="I257" i="87"/>
  <c r="I253" i="87"/>
  <c r="I191" i="87"/>
  <c r="I184" i="87"/>
  <c r="I182" i="87"/>
  <c r="I180" i="87"/>
  <c r="I166" i="87"/>
  <c r="I162" i="87"/>
  <c r="I158" i="87"/>
  <c r="I154" i="87"/>
  <c r="I150" i="87"/>
  <c r="I146" i="87"/>
  <c r="I142" i="87"/>
  <c r="I129" i="87"/>
  <c r="I133" i="87" s="1"/>
  <c r="I20" i="87" s="1"/>
  <c r="I107" i="87"/>
  <c r="I103" i="87"/>
  <c r="I99" i="87"/>
  <c r="I95" i="87"/>
  <c r="I91" i="87"/>
  <c r="I81" i="87"/>
  <c r="I77" i="87"/>
  <c r="I73" i="87"/>
  <c r="I69" i="87"/>
  <c r="I65" i="87"/>
  <c r="I61" i="87"/>
  <c r="I57" i="87"/>
  <c r="I53" i="87"/>
  <c r="I49" i="87"/>
  <c r="I41" i="87"/>
  <c r="I37" i="87"/>
  <c r="D20" i="87"/>
  <c r="D19" i="87"/>
  <c r="D18" i="87"/>
  <c r="D17" i="87"/>
  <c r="I125" i="87" l="1"/>
  <c r="I19" i="87" s="1"/>
  <c r="H293" i="87"/>
  <c r="H289" i="87"/>
  <c r="I289" i="87" s="1"/>
  <c r="H186" i="87"/>
  <c r="F9" i="91"/>
  <c r="I45" i="87"/>
  <c r="I17" i="87" s="1"/>
  <c r="F21" i="90"/>
  <c r="I85" i="87"/>
  <c r="I18" i="87" s="1"/>
  <c r="I293" i="87" l="1"/>
  <c r="C25" i="27"/>
  <c r="E34" i="93"/>
  <c r="C24" i="27"/>
  <c r="E33" i="93"/>
  <c r="I135" i="87"/>
  <c r="H190" i="86"/>
  <c r="H188" i="86"/>
  <c r="H186" i="86"/>
  <c r="H184" i="86"/>
  <c r="H166" i="86"/>
  <c r="H150" i="86"/>
  <c r="H148" i="86"/>
  <c r="H146" i="86"/>
  <c r="H144" i="86"/>
  <c r="H142" i="86"/>
  <c r="H140" i="86"/>
  <c r="H138" i="86"/>
  <c r="H136" i="86"/>
  <c r="H134" i="86"/>
  <c r="H132" i="86"/>
  <c r="H127" i="86"/>
  <c r="H124" i="86"/>
  <c r="H121" i="86"/>
  <c r="H119" i="86"/>
  <c r="H117" i="86"/>
  <c r="H115" i="86"/>
  <c r="H112" i="86"/>
  <c r="H96" i="86"/>
  <c r="H91" i="86"/>
  <c r="H89" i="86"/>
  <c r="H87" i="86"/>
  <c r="H85" i="86"/>
  <c r="H83" i="86"/>
  <c r="H81" i="86"/>
  <c r="H80" i="86"/>
  <c r="H77" i="86"/>
  <c r="H75" i="86"/>
  <c r="H69" i="86"/>
  <c r="H67" i="86"/>
  <c r="H62" i="86"/>
  <c r="H60" i="86"/>
  <c r="H58" i="86"/>
  <c r="H56" i="86"/>
  <c r="H54" i="86"/>
  <c r="H52" i="86"/>
  <c r="H50" i="86"/>
  <c r="H48" i="86"/>
  <c r="H46" i="86"/>
  <c r="H43" i="86"/>
  <c r="H37" i="86"/>
  <c r="H35" i="86"/>
  <c r="H30" i="86"/>
  <c r="H28" i="86"/>
  <c r="G192" i="86" l="1"/>
  <c r="H192" i="86" s="1"/>
  <c r="H194" i="86" s="1"/>
  <c r="H14" i="86" s="1"/>
  <c r="H98" i="86"/>
  <c r="H12" i="86" s="1"/>
  <c r="F188" i="73"/>
  <c r="F186" i="73"/>
  <c r="F185" i="73"/>
  <c r="F184" i="73"/>
  <c r="F183" i="73"/>
  <c r="H17" i="86" l="1"/>
  <c r="F181" i="73"/>
  <c r="F180" i="73"/>
  <c r="F177" i="73"/>
  <c r="F176" i="73"/>
  <c r="F162" i="73"/>
  <c r="F161" i="73"/>
  <c r="F166" i="73"/>
  <c r="F165" i="73"/>
  <c r="F169" i="73"/>
  <c r="F173" i="73"/>
  <c r="F170" i="73"/>
  <c r="C17" i="27" l="1"/>
  <c r="C26" i="93"/>
  <c r="E26" i="93" s="1"/>
  <c r="F190" i="73"/>
  <c r="F52" i="73" l="1"/>
  <c r="D119" i="73"/>
  <c r="F119" i="73" s="1"/>
  <c r="D107" i="73"/>
  <c r="D44" i="73" l="1"/>
  <c r="F44" i="73" s="1"/>
  <c r="F79" i="84" l="1"/>
  <c r="F78" i="84"/>
  <c r="F40" i="84"/>
  <c r="F23" i="84" l="1"/>
  <c r="F21" i="84"/>
  <c r="F19" i="84"/>
  <c r="F17" i="84"/>
  <c r="F15" i="84"/>
  <c r="A1" i="84" l="1"/>
  <c r="F80" i="84"/>
  <c r="F75" i="84"/>
  <c r="F73" i="84"/>
  <c r="F66" i="84"/>
  <c r="F64" i="84"/>
  <c r="F62" i="84"/>
  <c r="F60" i="84"/>
  <c r="F54" i="84"/>
  <c r="F52" i="84"/>
  <c r="F50" i="84"/>
  <c r="F48" i="84"/>
  <c r="F46" i="84"/>
  <c r="F44" i="84"/>
  <c r="F42" i="84"/>
  <c r="F38" i="84"/>
  <c r="F36" i="84"/>
  <c r="F34" i="84"/>
  <c r="F32" i="84"/>
  <c r="F25" i="84"/>
  <c r="F27" i="84" s="1"/>
  <c r="F68" i="84" l="1"/>
  <c r="F8" i="84" s="1"/>
  <c r="F6" i="84"/>
  <c r="F82" i="84"/>
  <c r="F9" i="84" s="1"/>
  <c r="F56" i="84"/>
  <c r="F7" i="84" s="1"/>
  <c r="F10" i="84" l="1"/>
  <c r="C23" i="27" l="1"/>
  <c r="C27" i="27" s="1"/>
  <c r="C28" i="27" s="1"/>
  <c r="C29" i="27" s="1"/>
  <c r="E32" i="93"/>
  <c r="E36" i="93" s="1"/>
  <c r="E37" i="93" s="1"/>
  <c r="E38" i="93" s="1"/>
  <c r="D423" i="82"/>
  <c r="F423" i="82" s="1"/>
  <c r="F434" i="70"/>
  <c r="F435" i="70"/>
  <c r="F436" i="70"/>
  <c r="F353" i="70"/>
  <c r="F354" i="70"/>
  <c r="F355" i="70"/>
  <c r="F356" i="70"/>
  <c r="F357" i="70"/>
  <c r="F358" i="70"/>
  <c r="F359" i="70"/>
  <c r="F360" i="70"/>
  <c r="F361" i="70"/>
  <c r="F362" i="70"/>
  <c r="F363" i="70"/>
  <c r="F364" i="70"/>
  <c r="F365" i="70"/>
  <c r="F366" i="70"/>
  <c r="F367" i="70"/>
  <c r="F368" i="70"/>
  <c r="F369" i="70"/>
  <c r="F370" i="70"/>
  <c r="F371" i="70"/>
  <c r="F372" i="70"/>
  <c r="F373" i="70"/>
  <c r="F374" i="70"/>
  <c r="F375" i="70"/>
  <c r="F376" i="70"/>
  <c r="F378" i="70"/>
  <c r="F379" i="70"/>
  <c r="F380" i="70"/>
  <c r="F381" i="70"/>
  <c r="F382" i="70"/>
  <c r="F383" i="70"/>
  <c r="F384" i="70"/>
  <c r="F385" i="70"/>
  <c r="F386" i="70"/>
  <c r="F387" i="70"/>
  <c r="F388" i="70"/>
  <c r="F389" i="70"/>
  <c r="F390" i="70"/>
  <c r="F391" i="70"/>
  <c r="F392" i="70"/>
  <c r="F393" i="70"/>
  <c r="F394" i="70"/>
  <c r="F395" i="70"/>
  <c r="F396" i="70"/>
  <c r="F397" i="70"/>
  <c r="F398" i="70"/>
  <c r="F399" i="70"/>
  <c r="F400" i="70"/>
  <c r="F401" i="70"/>
  <c r="F402" i="70"/>
  <c r="F403" i="70"/>
  <c r="F404" i="70"/>
  <c r="F405" i="70"/>
  <c r="F406" i="70"/>
  <c r="F407" i="70"/>
  <c r="F351" i="70"/>
  <c r="F77" i="77" l="1"/>
  <c r="F99" i="76" l="1"/>
  <c r="F100" i="76"/>
  <c r="F96" i="76"/>
  <c r="F95" i="76"/>
  <c r="F94" i="76"/>
  <c r="F87" i="76"/>
  <c r="D126" i="82"/>
  <c r="F97" i="75"/>
  <c r="D57" i="76"/>
  <c r="D46" i="76"/>
  <c r="F46" i="76" s="1"/>
  <c r="D64" i="75"/>
  <c r="D63" i="75"/>
  <c r="D62" i="75"/>
  <c r="D59" i="75"/>
  <c r="D58" i="75"/>
  <c r="D57" i="75"/>
  <c r="F34" i="75"/>
  <c r="F57" i="76" l="1"/>
  <c r="D47" i="76"/>
  <c r="F47" i="76" s="1"/>
  <c r="F64" i="75"/>
  <c r="D55" i="76"/>
  <c r="F55" i="76" s="1"/>
  <c r="D56" i="76"/>
  <c r="F56" i="76" s="1"/>
  <c r="D45" i="76"/>
  <c r="F45" i="76" s="1"/>
  <c r="F62" i="75"/>
  <c r="F63" i="75"/>
  <c r="F58" i="75"/>
  <c r="F59" i="75"/>
  <c r="F57" i="75"/>
  <c r="F23" i="71"/>
  <c r="D74" i="70"/>
  <c r="D42" i="70"/>
  <c r="D16" i="70"/>
  <c r="D136" i="70" l="1"/>
  <c r="F78" i="77" l="1"/>
  <c r="F456" i="70" l="1"/>
  <c r="D123" i="82" l="1"/>
  <c r="D116" i="82" s="1"/>
  <c r="D522" i="70" l="1"/>
  <c r="F522" i="70" s="1"/>
  <c r="F496" i="70"/>
  <c r="F470" i="70"/>
  <c r="F447" i="70" l="1"/>
  <c r="F342" i="70"/>
  <c r="F327" i="70"/>
  <c r="F323" i="70" l="1"/>
  <c r="F313" i="70"/>
  <c r="F217" i="70"/>
  <c r="F165" i="70"/>
  <c r="F104" i="70"/>
  <c r="D96" i="70"/>
  <c r="D95" i="70"/>
  <c r="D94" i="70"/>
  <c r="D93" i="70"/>
  <c r="D101" i="73"/>
  <c r="F101" i="73" s="1"/>
  <c r="D303" i="82"/>
  <c r="F303" i="82" s="1"/>
  <c r="D226" i="82"/>
  <c r="D89" i="73" l="1"/>
  <c r="F89" i="73" s="1"/>
  <c r="D92" i="70"/>
  <c r="D110" i="70"/>
  <c r="F110" i="70" s="1"/>
  <c r="D108" i="70"/>
  <c r="F108" i="70" s="1"/>
  <c r="D109" i="70"/>
  <c r="F109" i="70" s="1"/>
  <c r="E345" i="70"/>
  <c r="F345" i="70" s="1"/>
  <c r="F304" i="70"/>
  <c r="F279" i="70"/>
  <c r="F243" i="70"/>
  <c r="F274" i="70"/>
  <c r="F226" i="82"/>
  <c r="D74" i="73"/>
  <c r="F74" i="73" s="1"/>
  <c r="D90" i="70"/>
  <c r="D279" i="82" l="1"/>
  <c r="F279" i="82" s="1"/>
  <c r="D95" i="73"/>
  <c r="F95" i="73" s="1"/>
  <c r="D139" i="70"/>
  <c r="D137" i="70"/>
  <c r="D138" i="70"/>
  <c r="F191" i="70"/>
  <c r="D65" i="73"/>
  <c r="D59" i="73"/>
  <c r="F59" i="73" s="1"/>
  <c r="F66" i="73" l="1"/>
  <c r="F67" i="73"/>
  <c r="F68" i="73"/>
  <c r="F84" i="73" l="1"/>
  <c r="F7" i="73" s="1"/>
  <c r="D84" i="70"/>
  <c r="D80" i="70" s="1"/>
  <c r="D347" i="69" l="1"/>
  <c r="D346" i="69" s="1"/>
  <c r="D342" i="69"/>
  <c r="D339" i="69"/>
  <c r="D336" i="69"/>
  <c r="D333" i="69"/>
  <c r="D330" i="69"/>
  <c r="D285" i="69" l="1"/>
  <c r="F285" i="69" s="1"/>
  <c r="D281" i="69"/>
  <c r="F281" i="69" s="1"/>
  <c r="F36" i="75" l="1"/>
  <c r="F101" i="75"/>
  <c r="F66" i="75"/>
  <c r="D53" i="75" l="1"/>
  <c r="D52" i="75"/>
  <c r="D54" i="75"/>
  <c r="F34" i="77"/>
  <c r="F96" i="77"/>
  <c r="F111" i="75"/>
  <c r="F425" i="65"/>
  <c r="F339" i="69"/>
  <c r="D315" i="69"/>
  <c r="F315" i="69" s="1"/>
  <c r="D312" i="69"/>
  <c r="F312" i="69" s="1"/>
  <c r="D276" i="69"/>
  <c r="F276" i="69" s="1"/>
  <c r="D272" i="69"/>
  <c r="F272" i="69" s="1"/>
  <c r="D261" i="69"/>
  <c r="F261" i="69" s="1"/>
  <c r="D256" i="69"/>
  <c r="F256" i="69" s="1"/>
  <c r="D253" i="69"/>
  <c r="F253" i="69" s="1"/>
  <c r="D245" i="69"/>
  <c r="F245" i="69" s="1"/>
  <c r="D218" i="69"/>
  <c r="F218" i="69" s="1"/>
  <c r="D224" i="69"/>
  <c r="F224" i="69" s="1"/>
  <c r="F188" i="69"/>
  <c r="D173" i="69"/>
  <c r="F173" i="69" s="1"/>
  <c r="D158" i="69"/>
  <c r="F158" i="69" s="1"/>
  <c r="D143" i="69"/>
  <c r="F143" i="69" s="1"/>
  <c r="D125" i="69"/>
  <c r="D89" i="69"/>
  <c r="D71" i="69"/>
  <c r="D68" i="69"/>
  <c r="D60" i="69"/>
  <c r="D59" i="69"/>
  <c r="D58" i="69"/>
  <c r="D35" i="69"/>
  <c r="F35" i="69" s="1"/>
  <c r="F16" i="69"/>
  <c r="D85" i="69" l="1"/>
  <c r="D86" i="69"/>
  <c r="D87" i="69"/>
  <c r="D103" i="69"/>
  <c r="D104" i="69"/>
  <c r="D105" i="69"/>
  <c r="D141" i="69"/>
  <c r="D139" i="69"/>
  <c r="D140" i="69"/>
  <c r="D48" i="75"/>
  <c r="D47" i="75"/>
  <c r="D49" i="75"/>
  <c r="D47" i="77"/>
  <c r="D46" i="77"/>
  <c r="D45" i="77"/>
  <c r="D50" i="77"/>
  <c r="D51" i="77"/>
  <c r="D52" i="77"/>
  <c r="F288" i="69"/>
  <c r="D230" i="69"/>
  <c r="F230" i="69" s="1"/>
  <c r="D57" i="69"/>
  <c r="F57" i="69" l="1"/>
  <c r="F68" i="69"/>
  <c r="D511" i="65" l="1"/>
  <c r="F511" i="65" s="1"/>
  <c r="F465" i="65"/>
  <c r="D442" i="65"/>
  <c r="F442" i="65" s="1"/>
  <c r="F394" i="65"/>
  <c r="F364" i="65"/>
  <c r="F355" i="65"/>
  <c r="F339" i="65"/>
  <c r="F299" i="65"/>
  <c r="F291" i="65"/>
  <c r="F249" i="65"/>
  <c r="F228" i="65"/>
  <c r="F207" i="65"/>
  <c r="F186" i="65"/>
  <c r="F92" i="70"/>
  <c r="F80" i="70"/>
  <c r="F74" i="70"/>
  <c r="F42" i="70"/>
  <c r="F16" i="70"/>
  <c r="D89" i="70"/>
  <c r="D88" i="70"/>
  <c r="D87" i="70"/>
  <c r="F16" i="65"/>
  <c r="F39" i="65"/>
  <c r="D52" i="76" l="1"/>
  <c r="D51" i="76"/>
  <c r="D50" i="76"/>
  <c r="D61" i="76"/>
  <c r="D60" i="76"/>
  <c r="D62" i="76"/>
  <c r="D86" i="70"/>
  <c r="F86" i="70" s="1"/>
  <c r="F98" i="70" s="1"/>
  <c r="F402" i="65"/>
  <c r="F398" i="65"/>
  <c r="D113" i="73"/>
  <c r="F50" i="73"/>
  <c r="F21" i="73"/>
  <c r="F27" i="73" s="1"/>
  <c r="F113" i="73" l="1"/>
  <c r="F62" i="69" l="1"/>
  <c r="D361" i="69" l="1"/>
  <c r="F361" i="69" s="1"/>
  <c r="F388" i="65"/>
  <c r="F389" i="65"/>
  <c r="F386" i="65"/>
  <c r="F329" i="65" l="1"/>
  <c r="F308" i="65"/>
  <c r="F122" i="63" l="1"/>
  <c r="F123" i="63" l="1"/>
  <c r="F76" i="77"/>
  <c r="F49" i="75"/>
  <c r="F80" i="77"/>
  <c r="F90" i="77"/>
  <c r="F104" i="76"/>
  <c r="F34" i="76"/>
  <c r="F32" i="76"/>
  <c r="F52" i="76"/>
  <c r="F51" i="76"/>
  <c r="F50" i="76"/>
  <c r="E92" i="77" l="1"/>
  <c r="F92" i="77" s="1"/>
  <c r="F50" i="77"/>
  <c r="F51" i="77"/>
  <c r="F52" i="77"/>
  <c r="F47" i="75"/>
  <c r="F48" i="75"/>
  <c r="F28" i="76"/>
  <c r="F26" i="76"/>
  <c r="F30" i="76"/>
  <c r="F451" i="82"/>
  <c r="F36" i="76" l="1"/>
  <c r="D475" i="82"/>
  <c r="D526" i="82" l="1"/>
  <c r="F526" i="82" s="1"/>
  <c r="F513" i="82"/>
  <c r="F507" i="82"/>
  <c r="D503" i="82"/>
  <c r="F503" i="82" s="1"/>
  <c r="F475" i="82"/>
  <c r="F399" i="82"/>
  <c r="F351" i="82"/>
  <c r="F327" i="82"/>
  <c r="F92" i="82"/>
  <c r="D523" i="82"/>
  <c r="F523" i="82" s="1"/>
  <c r="D140" i="82" l="1"/>
  <c r="F140" i="82" s="1"/>
  <c r="D519" i="82"/>
  <c r="F519" i="82" s="1"/>
  <c r="F529" i="82" s="1"/>
  <c r="F9" i="82" s="1"/>
  <c r="F68" i="82"/>
  <c r="D148" i="82"/>
  <c r="F148" i="82" s="1"/>
  <c r="D255" i="82" l="1"/>
  <c r="F255" i="82" s="1"/>
  <c r="F175" i="82"/>
  <c r="D199" i="82"/>
  <c r="F145" i="82"/>
  <c r="A1" i="82"/>
  <c r="D201" i="82" l="1"/>
  <c r="F201" i="82" s="1"/>
  <c r="D202" i="82"/>
  <c r="F202" i="82" s="1"/>
  <c r="D200" i="82"/>
  <c r="F200" i="82" s="1"/>
  <c r="F146" i="82"/>
  <c r="D144" i="82"/>
  <c r="F144" i="82" s="1"/>
  <c r="F39" i="82"/>
  <c r="F63" i="82" l="1"/>
  <c r="F5" i="82" s="1"/>
  <c r="F19" i="71"/>
  <c r="F17" i="71"/>
  <c r="F134" i="65" l="1"/>
  <c r="F135" i="65"/>
  <c r="F136" i="65"/>
  <c r="F112" i="65"/>
  <c r="F111" i="65"/>
  <c r="F110" i="65"/>
  <c r="F83" i="65" l="1"/>
  <c r="F66" i="65"/>
  <c r="F77" i="65" s="1"/>
  <c r="D149" i="73"/>
  <c r="F149" i="73" s="1"/>
  <c r="D125" i="73" l="1"/>
  <c r="F125" i="73" s="1"/>
  <c r="F143" i="73" l="1"/>
  <c r="F131" i="73"/>
  <c r="D137" i="73"/>
  <c r="F137" i="73" s="1"/>
  <c r="F107" i="73"/>
  <c r="F38" i="73"/>
  <c r="D32" i="73" l="1"/>
  <c r="F32" i="73" s="1"/>
  <c r="F54" i="73" s="1"/>
  <c r="F155" i="73"/>
  <c r="F8" i="73" s="1"/>
  <c r="F454" i="70" l="1"/>
  <c r="F462" i="70"/>
  <c r="F99" i="75"/>
  <c r="F413" i="70"/>
  <c r="F414" i="70"/>
  <c r="F415" i="70"/>
  <c r="F416" i="70"/>
  <c r="F421" i="70"/>
  <c r="F422" i="70"/>
  <c r="F423" i="70"/>
  <c r="F424" i="70"/>
  <c r="F425" i="70"/>
  <c r="F426" i="70"/>
  <c r="F427" i="70"/>
  <c r="F428" i="70"/>
  <c r="F429" i="70"/>
  <c r="F430" i="70"/>
  <c r="F431" i="70"/>
  <c r="F432" i="70"/>
  <c r="F433" i="70"/>
  <c r="F352" i="70"/>
  <c r="F440" i="70" l="1"/>
  <c r="F94" i="77" l="1"/>
  <c r="F98" i="77" s="1"/>
  <c r="F468" i="70"/>
  <c r="F548" i="70"/>
  <c r="F66" i="77"/>
  <c r="F112" i="77"/>
  <c r="F110" i="77"/>
  <c r="F108" i="77"/>
  <c r="F106" i="77"/>
  <c r="F104" i="77"/>
  <c r="F68" i="77"/>
  <c r="F64" i="77"/>
  <c r="F62" i="77"/>
  <c r="F60" i="77"/>
  <c r="F58" i="77"/>
  <c r="F56" i="77"/>
  <c r="F54" i="77"/>
  <c r="F47" i="77"/>
  <c r="F46" i="77"/>
  <c r="F45" i="77"/>
  <c r="F42" i="77"/>
  <c r="F32" i="77"/>
  <c r="F30" i="77"/>
  <c r="F28" i="77"/>
  <c r="F26" i="77"/>
  <c r="F18" i="77"/>
  <c r="F16" i="77"/>
  <c r="A1" i="77"/>
  <c r="F106" i="76"/>
  <c r="F102" i="76"/>
  <c r="F36" i="77" l="1"/>
  <c r="F6" i="77" s="1"/>
  <c r="F8" i="77"/>
  <c r="F20" i="77"/>
  <c r="F5" i="77" s="1"/>
  <c r="F114" i="77"/>
  <c r="F9" i="77" s="1"/>
  <c r="F70" i="77"/>
  <c r="F7" i="77" s="1"/>
  <c r="F109" i="75"/>
  <c r="F122" i="76"/>
  <c r="F120" i="76"/>
  <c r="F118" i="76"/>
  <c r="F116" i="76"/>
  <c r="F114" i="76"/>
  <c r="F91" i="76"/>
  <c r="F89" i="76"/>
  <c r="F80" i="76"/>
  <c r="F78" i="76"/>
  <c r="F76" i="76"/>
  <c r="F74" i="76"/>
  <c r="F72" i="76"/>
  <c r="F70" i="76"/>
  <c r="F68" i="76"/>
  <c r="F66" i="76"/>
  <c r="F64" i="76"/>
  <c r="F62" i="76"/>
  <c r="F61" i="76"/>
  <c r="F60" i="76"/>
  <c r="F42" i="76"/>
  <c r="F18" i="76"/>
  <c r="F16" i="76"/>
  <c r="A1" i="76"/>
  <c r="F121" i="75"/>
  <c r="F119" i="75"/>
  <c r="F107" i="75"/>
  <c r="F103" i="75"/>
  <c r="F127" i="75"/>
  <c r="F125" i="75"/>
  <c r="F123" i="75"/>
  <c r="F105" i="75"/>
  <c r="F98" i="75"/>
  <c r="F93" i="75"/>
  <c r="F91" i="75"/>
  <c r="F84" i="75"/>
  <c r="F82" i="75"/>
  <c r="F80" i="75"/>
  <c r="F78" i="75"/>
  <c r="F76" i="75"/>
  <c r="F74" i="75"/>
  <c r="F72" i="75"/>
  <c r="F70" i="75"/>
  <c r="F68" i="75"/>
  <c r="F54" i="75"/>
  <c r="F53" i="75"/>
  <c r="F52" i="75"/>
  <c r="F44" i="75"/>
  <c r="F32" i="75"/>
  <c r="F30" i="75"/>
  <c r="F28" i="75"/>
  <c r="F26" i="75"/>
  <c r="F18" i="75"/>
  <c r="F16" i="75"/>
  <c r="A1" i="75"/>
  <c r="F452" i="70"/>
  <c r="F139" i="70"/>
  <c r="F138" i="70"/>
  <c r="F137" i="70"/>
  <c r="F346" i="69"/>
  <c r="F342" i="69"/>
  <c r="F330" i="69"/>
  <c r="F141" i="69"/>
  <c r="F140" i="69"/>
  <c r="F139" i="69"/>
  <c r="F336" i="69"/>
  <c r="F307" i="69"/>
  <c r="F123" i="69"/>
  <c r="F122" i="69"/>
  <c r="F121" i="69"/>
  <c r="F333" i="69"/>
  <c r="F105" i="69"/>
  <c r="F104" i="69"/>
  <c r="F103" i="69"/>
  <c r="F108" i="76" l="1"/>
  <c r="F8" i="76" s="1"/>
  <c r="F11" i="77"/>
  <c r="F38" i="75"/>
  <c r="F6" i="75" s="1"/>
  <c r="F307" i="70"/>
  <c r="F9" i="73"/>
  <c r="F20" i="76"/>
  <c r="F5" i="76" s="1"/>
  <c r="F82" i="76"/>
  <c r="F7" i="76" s="1"/>
  <c r="F124" i="76"/>
  <c r="F9" i="76" s="1"/>
  <c r="F6" i="76"/>
  <c r="F20" i="75"/>
  <c r="F5" i="75" s="1"/>
  <c r="F113" i="75"/>
  <c r="F8" i="75" s="1"/>
  <c r="F129" i="75"/>
  <c r="F9" i="75" s="1"/>
  <c r="F86" i="75"/>
  <c r="F7" i="75" s="1"/>
  <c r="F87" i="69"/>
  <c r="F86" i="69"/>
  <c r="F85" i="69"/>
  <c r="A1" i="73"/>
  <c r="F11" i="76" l="1"/>
  <c r="F11" i="75"/>
  <c r="C14" i="27"/>
  <c r="C24" i="93"/>
  <c r="E24" i="93" s="1"/>
  <c r="F248" i="69"/>
  <c r="F6" i="73"/>
  <c r="F5" i="73"/>
  <c r="C23" i="93" l="1"/>
  <c r="E23" i="93" s="1"/>
  <c r="C13" i="27"/>
  <c r="C22" i="93"/>
  <c r="E22" i="93" s="1"/>
  <c r="C12" i="27"/>
  <c r="F10" i="73"/>
  <c r="C10" i="27" l="1"/>
  <c r="E14" i="93"/>
  <c r="F151" i="63"/>
  <c r="F20" i="63"/>
  <c r="F16" i="63"/>
  <c r="F108" i="63"/>
  <c r="F147" i="63"/>
  <c r="F62" i="63"/>
  <c r="F61" i="63"/>
  <c r="F60" i="63"/>
  <c r="F55" i="63"/>
  <c r="F54" i="63"/>
  <c r="F53" i="63"/>
  <c r="F24" i="63" l="1"/>
  <c r="F153" i="63"/>
  <c r="F26" i="71"/>
  <c r="F15" i="71"/>
  <c r="F13" i="71"/>
  <c r="F11" i="71"/>
  <c r="A1" i="71"/>
  <c r="F35" i="71" l="1"/>
  <c r="F5" i="71" s="1"/>
  <c r="F6" i="71" l="1"/>
  <c r="F552" i="70"/>
  <c r="F550" i="70"/>
  <c r="F466" i="70"/>
  <c r="F464" i="70"/>
  <c r="A1" i="70"/>
  <c r="F306" i="69"/>
  <c r="F305" i="69"/>
  <c r="F304" i="69"/>
  <c r="D381" i="69"/>
  <c r="D380" i="69" s="1"/>
  <c r="F356" i="69"/>
  <c r="A1" i="69"/>
  <c r="C5" i="27" l="1"/>
  <c r="E13" i="93"/>
  <c r="D21" i="93" s="1"/>
  <c r="F349" i="69"/>
  <c r="F8" i="69" s="1"/>
  <c r="F9" i="70"/>
  <c r="F380" i="69"/>
  <c r="F556" i="70"/>
  <c r="F10" i="70" s="1"/>
  <c r="F50" i="69"/>
  <c r="F5" i="69" s="1"/>
  <c r="F9" i="69"/>
  <c r="F6" i="69"/>
  <c r="F7" i="69"/>
  <c r="F7" i="70"/>
  <c r="F6" i="70"/>
  <c r="F68" i="70"/>
  <c r="F5" i="70" s="1"/>
  <c r="F418" i="69" l="1"/>
  <c r="F10" i="69" s="1"/>
  <c r="F11" i="69" s="1"/>
  <c r="F8" i="70"/>
  <c r="C8" i="27" l="1"/>
  <c r="C20" i="93"/>
  <c r="F11" i="70"/>
  <c r="C9" i="27" l="1"/>
  <c r="C21" i="93"/>
  <c r="E21" i="93" s="1"/>
  <c r="F387" i="65"/>
  <c r="F184" i="65" l="1"/>
  <c r="F183" i="65"/>
  <c r="F182" i="65"/>
  <c r="F74" i="63" l="1"/>
  <c r="F90" i="63" l="1"/>
  <c r="F48" i="63"/>
  <c r="F423" i="65" l="1"/>
  <c r="F432" i="65" s="1"/>
  <c r="F534" i="65"/>
  <c r="F160" i="65"/>
  <c r="F159" i="65"/>
  <c r="F158" i="65"/>
  <c r="F60" i="65"/>
  <c r="A1" i="65"/>
  <c r="F168" i="63"/>
  <c r="F164" i="63"/>
  <c r="F86" i="63"/>
  <c r="F82" i="63"/>
  <c r="F78" i="63"/>
  <c r="F70" i="63"/>
  <c r="F66" i="63"/>
  <c r="F94" i="63" s="1"/>
  <c r="F38" i="63"/>
  <c r="F34" i="63"/>
  <c r="F30" i="63"/>
  <c r="A1" i="63"/>
  <c r="F42" i="63" l="1"/>
  <c r="F6" i="63" s="1"/>
  <c r="F334" i="65"/>
  <c r="F7" i="65" s="1"/>
  <c r="F9" i="65"/>
  <c r="F6" i="65"/>
  <c r="F159" i="63"/>
  <c r="F9" i="63" s="1"/>
  <c r="F8" i="63"/>
  <c r="F176" i="63"/>
  <c r="F10" i="63" s="1"/>
  <c r="F7" i="63"/>
  <c r="F10" i="65"/>
  <c r="F8" i="65"/>
  <c r="F5" i="63"/>
  <c r="F5" i="65"/>
  <c r="F11" i="65" l="1"/>
  <c r="F11" i="63"/>
  <c r="C7" i="27" s="1"/>
  <c r="C6" i="27" l="1"/>
  <c r="F116" i="82"/>
  <c r="F171" i="82" s="1"/>
  <c r="F6" i="82" l="1"/>
  <c r="F250" i="82"/>
  <c r="F7" i="82" s="1"/>
  <c r="F375" i="82"/>
  <c r="F498" i="82" s="1"/>
  <c r="F8" i="82" l="1"/>
  <c r="F10" i="82" s="1"/>
  <c r="C11" i="27" l="1"/>
  <c r="E15" i="93"/>
  <c r="E16" i="93" s="1"/>
  <c r="I186" i="87"/>
  <c r="I301" i="87"/>
  <c r="I23" i="87" s="1"/>
  <c r="H189" i="87" l="1"/>
  <c r="I189" i="87" s="1"/>
  <c r="I193" i="87" s="1"/>
  <c r="I21" i="87" s="1"/>
  <c r="I26" i="87" s="1"/>
  <c r="D20" i="93"/>
  <c r="E20" i="93" s="1"/>
  <c r="D25" i="93"/>
  <c r="E25" i="93" s="1"/>
  <c r="D19" i="93"/>
  <c r="C15" i="27" l="1"/>
  <c r="C18" i="27" s="1"/>
  <c r="C19" i="93"/>
  <c r="E19" i="93" s="1"/>
  <c r="E27" i="93" s="1"/>
  <c r="E28" i="93" s="1"/>
  <c r="E29" i="93" s="1"/>
  <c r="E39" i="93" s="1"/>
  <c r="E40" i="93" s="1"/>
  <c r="E41" i="93" s="1"/>
  <c r="C19" i="27" l="1"/>
  <c r="C20" i="27" s="1"/>
  <c r="C30" i="27" s="1"/>
  <c r="C31" i="27" s="1"/>
  <c r="C32"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MilanR</author>
  </authors>
  <commentList>
    <comment ref="C6" authorId="0" shapeId="0" xr:uid="{5753A111-D865-499B-A15C-86A070ECD2F9}">
      <text>
        <r>
          <rPr>
            <b/>
            <sz val="9"/>
            <color indexed="81"/>
            <rFont val="Segoe UI"/>
            <family val="2"/>
          </rPr>
          <t>MilanR:</t>
        </r>
        <r>
          <rPr>
            <sz val="9"/>
            <color indexed="81"/>
            <rFont val="Segoe UI"/>
            <family val="2"/>
          </rPr>
          <t xml:space="preserve">
Predvidena skupna površina asfalta nad kanalon</t>
        </r>
      </text>
    </comment>
  </commentList>
</comments>
</file>

<file path=xl/sharedStrings.xml><?xml version="1.0" encoding="utf-8"?>
<sst xmlns="http://schemas.openxmlformats.org/spreadsheetml/2006/main" count="8144" uniqueCount="1451">
  <si>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</si>
  <si>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</si>
  <si>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</si>
  <si>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</si>
  <si>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</si>
  <si>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</si>
  <si>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</si>
  <si>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</si>
  <si>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</si>
  <si>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</si>
  <si>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</si>
  <si>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</si>
  <si>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</si>
  <si>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</si>
  <si>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</si>
  <si>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</si>
  <si>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</si>
  <si>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</si>
  <si>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</si>
  <si>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RUŠITVENA DELA</t>
  </si>
  <si>
    <t>DDV (22%)</t>
  </si>
  <si>
    <t>6.</t>
  </si>
  <si>
    <t>7.</t>
  </si>
  <si>
    <t>RUŠITVENADELA SKUPAJ:</t>
  </si>
  <si>
    <t>VOZIŠČNA KONSTRUKCIJA</t>
  </si>
  <si>
    <t>VOZIŠČNA KONSTRUKCIJA SKUPAJ:</t>
  </si>
  <si>
    <t xml:space="preserve">Z. št. </t>
  </si>
  <si>
    <t>Opis del</t>
  </si>
  <si>
    <t>Enota</t>
  </si>
  <si>
    <t>Količina</t>
  </si>
  <si>
    <t>Cena</t>
  </si>
  <si>
    <t>Znesek</t>
  </si>
  <si>
    <t>Zasek oziroma rezanje obstoječe asfaltne plasti s talno diamantno žago, debeline do 10 cm.</t>
  </si>
  <si>
    <t>Planiranje in uvaljanje tampona do predpisane zbitosti, priprava podlage pred asfaltiranjem.</t>
  </si>
  <si>
    <t>Hladen premaz stikov med starim in novim asfaltom s polimerno bitumensko emulzijo.</t>
  </si>
  <si>
    <t>MONTAŽNA IN BETONSKA DELA</t>
  </si>
  <si>
    <t>Zakoličba trase kanalizacije z niveliranjem kanala.</t>
  </si>
  <si>
    <t>Zavarovanje prometa med gradnjo ZA CELOTEN OBJEKT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</si>
  <si>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Planiranje dna rova kanalizacije s točnostjo +/- 1 cm.</t>
  </si>
  <si>
    <t>MONTAŽNA IN BETONSKA DELA SKUPAJ:</t>
  </si>
  <si>
    <t>Obrizg nosilne plasti bituminizirane zmesi z emulzijo za boljši oprijem nosilne in obrabne plasti.</t>
  </si>
  <si>
    <t>Tlačni preizkus kanalizacije.</t>
  </si>
  <si>
    <t>Projekt izvedenih del (4 izvodi).</t>
  </si>
  <si>
    <t>1</t>
  </si>
  <si>
    <t>2</t>
  </si>
  <si>
    <t>3</t>
  </si>
  <si>
    <t>4</t>
  </si>
  <si>
    <t>5</t>
  </si>
  <si>
    <t>6</t>
  </si>
  <si>
    <t>Preizkus vodotesnosti kanalizacije.</t>
  </si>
  <si>
    <t>Pregled kanalizacije s kamero</t>
  </si>
  <si>
    <t>- podložni beton pod jaškom C12/15 v debelini 10 cm</t>
  </si>
  <si>
    <t>-betonski prstan ali podložni beton za krovno ploščo C20/25 širine 40 cm, višine 20 cm, komplet z opažanjem</t>
  </si>
  <si>
    <r>
      <t>m</t>
    </r>
    <r>
      <rPr>
        <vertAlign val="superscript"/>
        <sz val="11"/>
        <rFont val="Arial Narrow"/>
        <family val="2"/>
        <charset val="238"/>
      </rPr>
      <t>2</t>
    </r>
  </si>
  <si>
    <r>
      <t>m</t>
    </r>
    <r>
      <rPr>
        <vertAlign val="superscript"/>
        <sz val="11"/>
        <rFont val="Arial Narrow"/>
        <family val="2"/>
        <charset val="238"/>
      </rPr>
      <t>3</t>
    </r>
  </si>
  <si>
    <t>Rušenje obstoječe asfaltne prevleke debeline do 10 cm z nakladanjem na prevozno sredstvo in odvozom na trajno deponijo po izbiri izvajalca. V ceno so vključene tudi vse takse in drugi stroški, ki so povezani s deponiranjem oziroma recikliranjem.</t>
  </si>
  <si>
    <t>Odstranitev obstoječega tampona pod asfaltno prevleko debeline do 20 cm, z nakladanjem na prevozno sredstvo in odvozom na trajno deponijo po izboru izvajalca z vsemi stroški deponiranja.</t>
  </si>
  <si>
    <t>8.</t>
  </si>
  <si>
    <t>9.</t>
  </si>
  <si>
    <t>10.</t>
  </si>
  <si>
    <t>11.</t>
  </si>
  <si>
    <t>12.</t>
  </si>
  <si>
    <t>Obveščanje javnosti o izvajanju del preko časopisa in radia o zaporah in drugih ovirah za prebivalce, 1 krat objava v lokalnem časopisu, 1 krat tedensko objava na lokalnem radiu.</t>
  </si>
  <si>
    <t>VODOVOD</t>
  </si>
  <si>
    <t>13.</t>
  </si>
  <si>
    <t>14.</t>
  </si>
  <si>
    <t>Dobava in montaža prefabriciranega poliesterskega jaška svetlega premera 800 mm, vključno z muldo, vtokom in iztokom, podbetoniranjem jaška z betonom in prilagajanjem gornjega roba jaška glede na naklon terena. (Meri se globina jaška od vrha do dna mulde).</t>
  </si>
  <si>
    <r>
      <t>m</t>
    </r>
    <r>
      <rPr>
        <vertAlign val="superscript"/>
        <sz val="11"/>
        <rFont val="Arial Narrow"/>
        <family val="2"/>
        <charset val="238"/>
      </rPr>
      <t>3</t>
    </r>
    <r>
      <rPr>
        <sz val="11"/>
        <color theme="1"/>
        <rFont val="Calibri"/>
        <family val="2"/>
        <charset val="238"/>
        <scheme val="minor"/>
      </rPr>
      <t/>
    </r>
  </si>
  <si>
    <r>
      <t>m</t>
    </r>
    <r>
      <rPr>
        <vertAlign val="superscript"/>
        <sz val="11"/>
        <rFont val="Arial Narrow"/>
        <family val="2"/>
        <charset val="238"/>
      </rPr>
      <t>2</t>
    </r>
    <r>
      <rPr>
        <sz val="11"/>
        <color theme="1"/>
        <rFont val="Calibri"/>
        <family val="2"/>
        <charset val="238"/>
        <scheme val="minor"/>
      </rPr>
      <t/>
    </r>
  </si>
  <si>
    <t>Porušitev in odstranitev makadamskega vozišča v debelini do 20 cm, z nakladanjem na prevozno sredstvo in odvozom na trajno deponijo po izbiri izvajalca z vsemi stroški deponiranja.</t>
  </si>
  <si>
    <t>Obsutje odkopanih cevi s sipkim materialom velikosti zrn do 8 mm, minimalno 15 cm nad temenom cevi.</t>
  </si>
  <si>
    <t>Zasip jarka z nevezanim materialom, vgrajevanje in zahteve materiala po TSC 06.100:2003; 0-125 mm, vključno z dobavo, komprimiranjem in finim planiranjem v plasteh do 30 cm (pod voznimi površinami - cesta).</t>
  </si>
  <si>
    <t>Zasip jarka z nevezanim materialom, vgrajevanje in zahteve materiala po TSC 06.200:2003; 0-32 mm, vključno z dobavo ter komprimiranjem v plasti do 20 cm (pod voznimi površinami - cesta / makadam).</t>
  </si>
  <si>
    <t>Dovoz humusa iz gradbiščne deponije in razprostiranje v sloju deb. 20 cm. Fino planiranje, odstranjevanje kamna ter sejanja trave.</t>
  </si>
  <si>
    <t>15.</t>
  </si>
  <si>
    <t>16.</t>
  </si>
  <si>
    <t>17.</t>
  </si>
  <si>
    <t>Porušitev in odstranitev makadamskega vozišča v debelini do 20 cm, z nakladanjem na prevozno sredstvo in odvozom na trajno deponijo po izbiri izvajalca z vsemi stroški deponiranja .</t>
  </si>
  <si>
    <t>Izdelava jaška iz betonskih cevi v sestavi: betonski podstavek C12/15 1,10 x 1,10 m, višine do 0,30 m na podložni beton d=10 cm, BC fi 80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</si>
  <si>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Zakoličba trase vodovoda z niveliranjem kanala.</t>
  </si>
  <si>
    <t>VODOVODNI MATERIAL Z MONTAŽO IN TRANSPORTI</t>
  </si>
  <si>
    <t>VODOVODNI MATERIAL Z MONTAŽO IN TRANSPORTI SKUPAJ:</t>
  </si>
  <si>
    <t>A</t>
  </si>
  <si>
    <t>CEVI</t>
  </si>
  <si>
    <t>Prenašanje in spuščanje v jarek cevi NL DN 100 dolžine do 6m iz nodularne litine, po SIST EN 545, C40 z dobavo in montažo; standardni (Tyton) spoj. Postavka vključuje ves potrebni spojni material in opozorilni trak z indikatorjem.</t>
  </si>
  <si>
    <t>Prevozi in prenosi materiala znotraj gradbišča vključno z raznosom vzdolž trase vodovoda in ostali manipulativni stroški.</t>
  </si>
  <si>
    <t>5%</t>
  </si>
  <si>
    <t>B</t>
  </si>
  <si>
    <t>FAZONI</t>
  </si>
  <si>
    <t>Izdelava betonskih podstavkov dim. 40x40x10cm iz betona C16/20, komplet z opažanjem, dobavo in vgrajevanjem betona, za montažo cestnih kap.</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</si>
  <si>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</si>
  <si>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</si>
  <si>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Bakteriološki izvid vzorca vode z analizo in poročilom o ustreznosti - po navodilih upravljavca.</t>
  </si>
  <si>
    <t>Kemični izvid vzorca vode z analizo in poročilom o ustrezosti - po  navodilih upravljavca.</t>
  </si>
  <si>
    <t>7</t>
  </si>
  <si>
    <t>8</t>
  </si>
  <si>
    <t>9</t>
  </si>
  <si>
    <t>10</t>
  </si>
  <si>
    <t>11</t>
  </si>
  <si>
    <t>12</t>
  </si>
  <si>
    <t>13</t>
  </si>
  <si>
    <t>C</t>
  </si>
  <si>
    <t>ARMATURE</t>
  </si>
  <si>
    <t>FFK DN 100/45°</t>
  </si>
  <si>
    <t>T DN 100/50</t>
  </si>
  <si>
    <t>T DN 100/80</t>
  </si>
  <si>
    <t>14</t>
  </si>
  <si>
    <t>SKUPNE POSTAVKE</t>
  </si>
  <si>
    <t xml:space="preserve">Dobava in polaganje PVC-U kompaktnih enoslojnih gladkih kanalizacijskih cevi SN8 DN200, standard EN 1401-1, na betonsko posteljico, vključno s koleni. Dodatne zahteve za kvaliteto cevi: starost cevi maksimalno 1 leto. </t>
  </si>
  <si>
    <t>Obsip in zasip cevi z gramoznim materialom 4-8 mm ter ročno komprimiranje v plasteh po 15 cm do višine 15 cm nad temenom cevi.</t>
  </si>
  <si>
    <t>Izkop humusa v sloju debeline do 20 cm s prevozom na gradbiščno deponijo.</t>
  </si>
  <si>
    <t>-vgrajevanje podložnega betona C 20/25 v dno jaška črpališča v debelini 30 cm</t>
  </si>
  <si>
    <t>18.</t>
  </si>
  <si>
    <t xml:space="preserve">Izdelava posteljice deb. 10 cm, obsip in zasip cevi z gramoznim materialom 4-8 mm ter ročno komprimiranje v plasteh po 15 cm do višine 15 cm nad temenom cevi </t>
  </si>
  <si>
    <t>PREPLASTITEV REGIONALNE CESTE</t>
  </si>
  <si>
    <t xml:space="preserve"> </t>
  </si>
  <si>
    <t>- AB krovna plošča debeline 15 cm premera 200 cm, vključno z opažem, armaturo in vgradnjo pokrova 1250x600 mm po EN 124 D400, s protihrupnim vložkom</t>
  </si>
  <si>
    <t>-zračnik iz cevi 114,3 x 2.0 mm L=350 mm in 2 x koleno 90° 114,3 x 2.0 mm, vse AISI 304.</t>
  </si>
  <si>
    <t>MA9</t>
  </si>
  <si>
    <t>Izdelava posteljice deb. 10 cm, obsip in zasip cevi z gramoznim materialom 4-8 mm ter ročno komprimiranje v plasteh po 15 cm do višine 15 cm nad temenom cevi.</t>
  </si>
  <si>
    <t>Nakladanje in odvoz odvečnega materiala od izkopa na trajno deponijo po izbiri izvajalca, komplet z vsemi stroški ravnanja in deponiranja.</t>
  </si>
  <si>
    <t>Prenašanje in spuščanje v jarek cevi NL DN 80 dolžine do 6m iz nodularne litine, po SIST EN 545, C40 z dobavo in montažo; standardni (Tyton) spoj. Postavka vključuje ves potrebni spojni material in opozorilni trak z indikatorjem.</t>
  </si>
  <si>
    <t>Prenašanje in spuščanje v jarek cevi NL DN 125 dolžine do 6m iz nodularne litine, po SIST EN 545, C40 z dobavo in montažo; standardni (Tyton) spoj. Postavka vključuje ves potrebni spojni material in opozorilni trak z indikatorjem.</t>
  </si>
  <si>
    <r>
      <t>Razpiranje jarka s tehnologijo po izbiri izvajalca za izvedbo varovanega izkopa višine do 2,0 m. Postavka vključuje tudi dodatek za otežen izkop. Obračun po m</t>
    </r>
    <r>
      <rPr>
        <vertAlign val="superscript"/>
        <sz val="11"/>
        <rFont val="Arial Narrow"/>
        <family val="2"/>
        <charset val="238"/>
      </rPr>
      <t>1</t>
    </r>
    <r>
      <rPr>
        <sz val="11"/>
        <rFont val="Arial Narrow"/>
        <family val="2"/>
        <charset val="238"/>
      </rPr>
      <t xml:space="preserve"> jarka enostransko! </t>
    </r>
  </si>
  <si>
    <t>Zasip jarka z nevezanim materialom, vgrajevanje in zahteve materiala po TSC 06.200:2003; 0-32 mm, vključno z dobavo ter komprimiranjem v plasti do 30 cm (pod voznimi površinami - regionalna cesta R2-409).</t>
  </si>
  <si>
    <t>OPREMA CEST</t>
  </si>
  <si>
    <t>FEKALNI PRIKLJUČKI</t>
  </si>
  <si>
    <t xml:space="preserve">Dobava in polaganje PVC-U kompaktnih enoslojnih gladkih kanalizacijskih cevi SN8 DN160, standard EN 1401-1, na betonsko posteljico, vključno s koleni. Dodatne zahteve za kvaliteto cevi: starost cevi maksimalno 1 leto. </t>
  </si>
  <si>
    <t>Dobava in montaža prefabriciranega poliesterskega jaška svetlega premera 600 mm, vključno z muldo, vtokom in iztokom, podbetoniranjem jaška z betonom in prilagajanjem gornjega roba jaška glede na naklon terena. (Meri se globina jaška od vrha do dna mulde).</t>
  </si>
  <si>
    <t xml:space="preserve"> - višine do 1.50 m </t>
  </si>
  <si>
    <t>Izdelava slepega priključka na PVC cev DN 200 mm za PVC cev DN 160 mm. Postavka vključuje vse potrebne fazonske kose (KGEA 200/160/45°, KGB DN 160/45°) ter tesnilni material.</t>
  </si>
  <si>
    <t>Izdelava slepega priključka na PVC cev DN 250 mm za PVC cev DN 160 mm. Postavka vključuje vse potrebne fazonske kose (KGEA 250/160/45°, KGB DN 160/45°) ter tesnilni material.</t>
  </si>
  <si>
    <t>Dobava in vgradnja požiralnika iz betonskih cevi DN 50 cm, globine od 1.0 do 1.50m, komplet z iztokom, talno ploščo iz betona C15/20, deb 10 cm, vključno z LTŽ rešetko 40x40 cm.</t>
  </si>
  <si>
    <t>Izdelava slepega priključka na PVC cev DN 315 mm za PVC cev DN 200 mm. Postavka vključuje vse potrebne fazonske kose (KGEA DN 315/200/45°, KGB DN 200/45°) ter tesnilni material.</t>
  </si>
  <si>
    <t>VODOVODNI PRIKLJUČKI</t>
  </si>
  <si>
    <t>Funkcionalni preizkus montiranih hidrantov z izdajo verificiranega poročila po organizaciji, ki ima veljavno pooblastilo</t>
  </si>
  <si>
    <t>Izdelava betonskih sidrnih blokov dimenzij 50x50x40 cm iz betona C16/20, komplet z opažanjem, dobavo in vgrajevanjem betona, za sidranje cevovoda.</t>
  </si>
  <si>
    <t>T DN 125/80</t>
  </si>
  <si>
    <t>FFK DN 125/30°</t>
  </si>
  <si>
    <t>FFR DN 125/100/200</t>
  </si>
  <si>
    <t>T DN 80</t>
  </si>
  <si>
    <t>X DN 80</t>
  </si>
  <si>
    <t>FF DN 100/700</t>
  </si>
  <si>
    <t>FF DN 100/800</t>
  </si>
  <si>
    <t>FFK DN 100/11,25°</t>
  </si>
  <si>
    <t>FFR DN 100/80/200</t>
  </si>
  <si>
    <t>FF DN 80/300</t>
  </si>
  <si>
    <t>FF DN 80/500</t>
  </si>
  <si>
    <t>FF DN 80/600</t>
  </si>
  <si>
    <t>FF DN 80/700</t>
  </si>
  <si>
    <t>FF DN 80/900</t>
  </si>
  <si>
    <t>FF DN 80/1000</t>
  </si>
  <si>
    <t>N DN 80</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</si>
  <si>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</si>
  <si>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</si>
  <si>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</si>
  <si>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</si>
  <si>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</si>
  <si>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</si>
  <si>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</si>
  <si>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</si>
  <si>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</si>
  <si>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</si>
  <si>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</si>
  <si>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</si>
  <si>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</si>
  <si>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</si>
  <si>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</si>
  <si>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</si>
  <si>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</si>
  <si>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</si>
  <si>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</si>
  <si>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</si>
  <si>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</si>
  <si>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</si>
  <si>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</si>
  <si>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</si>
  <si>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</si>
  <si>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</si>
  <si>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</si>
  <si>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</si>
  <si>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</si>
  <si>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</si>
  <si>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</si>
  <si>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</si>
  <si>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</si>
  <si>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Dodatek za prebijanje stene AB jaška debeline 20 cm za montažo FF kosa DN 80 do 125mm v steno jaška, komplet z vstavitvijo izolacije iz XPS med cev in AB steno.</t>
  </si>
  <si>
    <t>NEPREDVIDENA DELA 10%</t>
  </si>
  <si>
    <t>PROJEKTANTSKI POPIS S PREIZMERAMI IN STROŠKOVNO OCENO</t>
  </si>
  <si>
    <t xml:space="preserve">Objekt:   </t>
  </si>
  <si>
    <t>R E K A P I T U L A C I J A</t>
  </si>
  <si>
    <t>merska enota</t>
  </si>
  <si>
    <t>količina</t>
  </si>
  <si>
    <t>cena/kos</t>
  </si>
  <si>
    <t>znesek EUR</t>
  </si>
  <si>
    <t>I.</t>
  </si>
  <si>
    <t>s</t>
  </si>
  <si>
    <t>II.</t>
  </si>
  <si>
    <t>Nizkonapetostno omrežje (NNO)</t>
  </si>
  <si>
    <t>A.</t>
  </si>
  <si>
    <t xml:space="preserve"> GRADBENI DEL ZA NNO</t>
  </si>
  <si>
    <t xml:space="preserve"> Zakoličba trase predvidene NN kabelske kanalizacije</t>
  </si>
  <si>
    <t>Preddela skupaj</t>
  </si>
  <si>
    <t>Izkop humusa na trasi kanalizacije v sloju debeline do 20 cm z nakladanjem na prevozno sredstvo in odvozom na gradbiščno deponijo.</t>
  </si>
  <si>
    <t>Strojni in ročni izkop jarkov za kabelsko kanalizacijo, širine do 1.5 m, globine do 1.0 m, naklon brežin 70°-90° z nakladanjem na prevozno sredstvo in odvozom na trajno deponijo po izbiri izvajalca, komplet z vsemi stroški ravnanja materiala v deponiji.</t>
  </si>
  <si>
    <t>Planiranje dna rova  s točnostjo +/- 1 cm</t>
  </si>
  <si>
    <t>Zasip jarka z materialom izkopa ter komprimiranje v plasteh po 30 cm (pod nevoznimi površinami)</t>
  </si>
  <si>
    <t>Dovoz iz gradbiščne deponije in raztiranje humusa  v sloju debeline 20 cm.</t>
  </si>
  <si>
    <t>Nakladanje in odvoz odvečnega materiala od izkopa na deponijo po izbiri izvajalca, komplet z vsemi stroški deponiranja.</t>
  </si>
  <si>
    <t>Zemeljska dela skupaj</t>
  </si>
  <si>
    <t>Izdelava  kabelske kanalizacije s stigmaflex cevjo fi 110mm  na betonski posteljici iz betona C12/15 in polno obbetoniranje cevi (0,25m3/m dolžinski)</t>
  </si>
  <si>
    <t>Dobava in montaža PE cevi fi 110 mm med podzemnimi in nadzemnimi deli</t>
  </si>
  <si>
    <t xml:space="preserve">   - dodatek k opažu za izvedbo prebojev</t>
  </si>
  <si>
    <t>Izdelava AB jaška svetlih dimenzij 100x100x100 cm. Postavka zajema:</t>
  </si>
  <si>
    <t xml:space="preserve">   - dobava in vgradnja minimalne armature S500 (palice + mreže skupaj 230kg)</t>
  </si>
  <si>
    <t xml:space="preserve">   - dobava in montaža  LTŽ pokrova dimenzij 60x60 cm po EN 124 D400 z okvirjem in napisom ''ELEKTRIKA''</t>
  </si>
  <si>
    <t>Montažna in betonska dela skupaj</t>
  </si>
  <si>
    <t>Izdelava geodetskega načrta novega stanja skladno z ZGO-1 in navodili upravljavca</t>
  </si>
  <si>
    <t>Ostala dela skupaj</t>
  </si>
  <si>
    <t>SKUPAJ GRADBENA DELA ZA NNO</t>
  </si>
  <si>
    <t xml:space="preserve"> ELEKTROMONTAŽNI DEL</t>
  </si>
  <si>
    <t>Dobava, vgradnja, izdelava, montaža in preizkus</t>
  </si>
  <si>
    <t>Kabel  NAYY-J  4 x 70 +2,5 mm2  položen  v novo kabelsko kanalizacijo</t>
  </si>
  <si>
    <t xml:space="preserve"> PVC opozorilni trak</t>
  </si>
  <si>
    <t xml:space="preserve">Izdelava kabelskega končnika 4x70mm2 Al </t>
  </si>
  <si>
    <t xml:space="preserve"> Izdelava ozemljitve z valjancem Fe/Zn 25x4mm</t>
  </si>
  <si>
    <t>Križne spojke za spoj valjanca Fe/Zn 25x4mm</t>
  </si>
  <si>
    <t>nameščena  na betonskem podstavku opremljena s sledečo opremo:</t>
  </si>
  <si>
    <t xml:space="preserve">NV varovalčni ločilnik 160A/3x100A </t>
  </si>
  <si>
    <t>Direktni števec energije 400V  (85A) z limitatorjem  (Landiss)</t>
  </si>
  <si>
    <t>Komunikator za števec PLC Landis</t>
  </si>
  <si>
    <t>Tipkalo s konektorjem</t>
  </si>
  <si>
    <t>prenapetostni odvodnik VM 280/4</t>
  </si>
  <si>
    <t>vrstne sponke,drobni in vezni materjal,  napisi, oznake,</t>
  </si>
  <si>
    <t>obročkanje kablov, zaščita pred vdorom glodalcev, enopolna shema</t>
  </si>
  <si>
    <t xml:space="preserve"> Meritve, pregledi in priklopi ter izdaja atestov</t>
  </si>
  <si>
    <t xml:space="preserve"> Izdelava PID, ter vpis trase v kataster komunalnih naprav  za vse kable</t>
  </si>
  <si>
    <t xml:space="preserve"> Nepredvidena elektromontažna dela z vpisom  v gradbeni dnevnik</t>
  </si>
  <si>
    <t>ur  (ocena)</t>
  </si>
  <si>
    <t xml:space="preserve"> Drobni material </t>
  </si>
  <si>
    <t>%</t>
  </si>
  <si>
    <t xml:space="preserve"> Priprava materiala in dela, ter manipulativni stroški,</t>
  </si>
  <si>
    <t xml:space="preserve">ter zavarovanje gradbišča  </t>
  </si>
  <si>
    <t>Stroški nadzora elektrodistribucije</t>
  </si>
  <si>
    <t>SKUPAJ ELEKTROMONTAŽNI DEL  NNO</t>
  </si>
  <si>
    <t>Dobava, prevoz, zarisovanje, montaža in preizkus</t>
  </si>
  <si>
    <t>glavno stikalo NZM 63A</t>
  </si>
  <si>
    <t>Doza n/o za izenačitev potencialov</t>
  </si>
  <si>
    <t>Pocinkan valjanec Fe/Zn 25x4 (krožno ozemljilo)</t>
  </si>
  <si>
    <t>PN cev fi 16mm komplet s spojnimi elementi</t>
  </si>
  <si>
    <t>PE cev fi 50mm</t>
  </si>
  <si>
    <t>Objemke  1-1/2", 2" za ozemljitev vodovodnih cevi</t>
  </si>
  <si>
    <t>Level sensor 0-2,5 mWs komplet s povezovalnimi kabli</t>
  </si>
  <si>
    <t>Drobni material</t>
  </si>
  <si>
    <t>Sodelovanje pri zagonu dveh črpalk</t>
  </si>
  <si>
    <t>Meritve električne instalacije in ozemljitev</t>
  </si>
  <si>
    <t>GRADBENI DEL ZA NNO</t>
  </si>
  <si>
    <t>ELEKTROMONTAŽNI DEL ZA NNO</t>
  </si>
  <si>
    <t xml:space="preserve">900x100x350mm  opremljena z dvokrilnimi vrati, dvemi okenci ključavnico elektrodistribucije, ter ključavnico upravljalca </t>
  </si>
  <si>
    <t>Izdelava varnostnega načrta za celoten objekt (tlačni in gravitacijski fekalni kanal, meteorni kanal, vodovod, elektrokablovod).</t>
  </si>
  <si>
    <t>FB1</t>
  </si>
  <si>
    <t>FB2</t>
  </si>
  <si>
    <t>FB2.1</t>
  </si>
  <si>
    <t>FB3</t>
  </si>
  <si>
    <t>FB3.2</t>
  </si>
  <si>
    <t>FB4</t>
  </si>
  <si>
    <t>FB5</t>
  </si>
  <si>
    <t>FB6</t>
  </si>
  <si>
    <t>FB7</t>
  </si>
  <si>
    <t>FB8</t>
  </si>
  <si>
    <t>FC1</t>
  </si>
  <si>
    <t>FC1.4</t>
  </si>
  <si>
    <t>FC2</t>
  </si>
  <si>
    <t>FC3</t>
  </si>
  <si>
    <t>FC4</t>
  </si>
  <si>
    <t>FC5</t>
  </si>
  <si>
    <t>FC6</t>
  </si>
  <si>
    <t>FC7</t>
  </si>
  <si>
    <t>FC7.3</t>
  </si>
  <si>
    <t>-odsek km 1.286 do km 1.675</t>
  </si>
  <si>
    <t>-odsek km 1.836 do km 2.098</t>
  </si>
  <si>
    <t>-odsek km 2.149 do km 2.218</t>
  </si>
  <si>
    <t>Postavitev in zavarovanje zakoličbenih točk regionalne cest.</t>
  </si>
  <si>
    <t>Strojno rezkanje asfalta z nakladanjem na prevozno sredstvo in odvozom na trajno deponijo po izbiri izvajalca. V ceno so vključene tudi vse takse in drugi stroški, ki so povezani s deponiranjem oziroma recikliranjem.</t>
  </si>
  <si>
    <t>Zasek oziroma rezanje obstoječe asfaltne plasti s talno diamantno žago, debeline do 15 cm.</t>
  </si>
  <si>
    <t>Rušenje obstoječe asfaltne prevleke debeline do 15 cm z nakladanjem na prevozno sredstvo in odvozom na trajno deponijo po izbiri izvajalca. V ceno so vključene tudi vse takse in drugi stroški, ki so povezani s deponiranjem oziroma recikliranjem.</t>
  </si>
  <si>
    <t>Izdelava nosilne plasti bituminizirane zmesi AC 22 base B50/70 A3 v debelini 9 cm.</t>
  </si>
  <si>
    <t>Dobava in polaganje bitumenskega taljivega traka za stikovanje - položenega ob izvedbi AC 11 surf.</t>
  </si>
  <si>
    <t>Izdelava obrabne plasti bituminizirane zmesi  AC 11 surf B50/70 A3 v debelini 4 cm.</t>
  </si>
  <si>
    <t>-odsek km 2.281 do km 2.329</t>
  </si>
  <si>
    <t>Zasek oziroma rezanje obstoječe asfaltne plasti s talno diamantno žago, debeline do 10 cm. (ocena)</t>
  </si>
  <si>
    <t>Izkop jarkov za kanalizacijo v terenu III., IV. in V ktg., širine dna jarka do 1.0 m, globine do 2.0 m, naklon brežin 70°- 90° z nakladanjem na prevozno sredstvo in odvozom na stalno deponijo po izbiri izvajalca s stroški deponiranja.</t>
  </si>
  <si>
    <r>
      <t>Razpiranje jarka s tehnologijo po izbiri izvajalca za izvedbo varovanega izkopa višine do 3,0 m. Postavka vključuje tudi dodatek za otežen izkop. Obračun po m</t>
    </r>
    <r>
      <rPr>
        <vertAlign val="superscript"/>
        <sz val="11"/>
        <rFont val="Arial Narrow"/>
        <family val="2"/>
        <charset val="238"/>
      </rPr>
      <t>1</t>
    </r>
    <r>
      <rPr>
        <sz val="11"/>
        <rFont val="Arial Narrow"/>
        <family val="2"/>
        <charset val="238"/>
      </rPr>
      <t xml:space="preserve"> jarka dvostransko! 
Obračun glede na delež z drugimi kanali.</t>
    </r>
  </si>
  <si>
    <t>Zasip jarka z materialom od izkopa (odstrani se frakcije večje od 125 mm) ter komprimiranje v plasteh po 30 cm. V ceni zajeto nakladanje in dovoz iz gradbiščne deponije.</t>
  </si>
  <si>
    <t>m3</t>
  </si>
  <si>
    <r>
      <t>m</t>
    </r>
    <r>
      <rPr>
        <vertAlign val="superscript"/>
        <sz val="11"/>
        <rFont val="Arial Narrow"/>
        <family val="2"/>
      </rPr>
      <t>1</t>
    </r>
  </si>
  <si>
    <t xml:space="preserve">Izdelava križanj z podzemnimi komunalnimi vodi, kompletno vsa gradbena dela po navodilih upravljalcev komunalnih vodov. </t>
  </si>
  <si>
    <t>Izdelava nosilne bituminizirane zmesi AC 16 base v B50/70 A4 v debelini 5 cm.</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</si>
  <si>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 - Prehod za pešce (5231).</t>
    </r>
  </si>
  <si>
    <t>Izdelava tankoslojne označbe z enokomponentno belo barvo, vključno 250g/m2 posipa z drobci / kroglicami stekla, strojno, debelina plast suhe snovi je 250 mikronov, širina črte 50 cm - neprekinjena široka prečna črta (5211).</t>
  </si>
  <si>
    <t>Rušenje obstoječe asfaltne prevleke debeline do 15 cm z nakladanjem na prevozno sredstvo in odvozom na trajno deponijo po izbiri izvajalca. V ceno so vključene tudi vse takse in drugi stroški, ki so povezani s deponiranjem oziroma recikliranjem.
- parkirišče, avtobusno postajališče</t>
  </si>
  <si>
    <t>Porušitev in odstranitev robnikov 15/25 cm iz cementnega betona, z nakladanjem na prevozno sredstvo in odvozom na trajno deponijo po izbiri izvajalca z vsemi stroški deponiranja.
- poškodovani robniki (ocena)</t>
  </si>
  <si>
    <r>
      <t>m</t>
    </r>
    <r>
      <rPr>
        <vertAlign val="superscript"/>
        <sz val="11"/>
        <rFont val="Arial Narrow"/>
        <family val="2"/>
      </rPr>
      <t>3</t>
    </r>
  </si>
  <si>
    <t>Dodatek na izdelavo mulde šir.50 cm v naklonu proti vtoku v jašek
 - ocena</t>
  </si>
  <si>
    <t>Izdelava tankoslojne prečne označbe na vozišču z enokomponentno belo barvo, vključno 250 g/m2 posipa z drobci / kroglicami stekla, strojno, debelina plasti suhe snovi 250 μm, ločilna neprekinjena črta, širina črte 10 cm (5111).</t>
  </si>
  <si>
    <t>Izdelava tankoslojne označbe z enokomponentno belo barvo, vključno 250g/m2 posipa z drobci / kroglicami stekla, strojno, debelina plast suhe snovi je 250 mikronov, širina črte je 12 cm - ločilna prekinjena črta v rastru 1/1/1 (5121).</t>
  </si>
  <si>
    <t>Izdelava tankoslojne označbe z enokomponentno belo barvo, vključno 250g/m2 posipa z drobci / kroglicami stekla, strojno, debelina plast suhe snovi je 250 mikronov, širina črte je 10 cm - parkirna mesta, pravokotno parkiranje (5356-1).</t>
  </si>
  <si>
    <t>Izdelava tankoslojne označbe z enokomponentno rumeno barvo, vključno 250g/m2 posipa z drobci / kroglicami stekla, strojno, debelina plast suhe snovi je 250 mikronov. Napis za avtobusno postajališče (5333).</t>
  </si>
  <si>
    <t xml:space="preserve"> - komunikacijaki vod</t>
  </si>
  <si>
    <t xml:space="preserve"> - vodovod</t>
  </si>
  <si>
    <t>Široki odkop zemljine III-V.ktg v debelini do 35 cm, pod asfaltno prevleko, z nakladanjem na prevozno sredstvo in odvozom na trajno deponijo po izboru izvajalca z vsemi stroški deponiranja - lokalne ceste.</t>
  </si>
  <si>
    <t>RUŠITVENA DELA SKUPAJ:</t>
  </si>
  <si>
    <t>Dobava in vgradnja kamnite grede iz kamnitega lomljenca po TSC 06.100.2003 (0-125 mm), vključno z dobavo ter komprimiranjem do zahtevane zbitosti in planiranjem v potrebnem naklonu z valjanjem.</t>
  </si>
  <si>
    <t>Dobava in polaganje predfabfabriciranega dvignjenega/ležečega robnika iz cementnega betona s prerezom 15/25 cm na betonsko postelico iz C 12/15, vključno z fugiranjem (polaganje v ravnini in krivini).
- na mestu poškodovanih (ocena)</t>
  </si>
  <si>
    <t>Rušenje obst.cestnih rešetk, z nakladanjem na prevozno sredstvo in odvozom na trajno deponijo po izboru izvajalca z vsemi stroški deponiranja.</t>
  </si>
  <si>
    <t>Rušenje obstoječe asfaltne prevleke debeline do 10 cm z nakladanjem na prevozno sredstvo in odvozom na trajno deponijo po izbiri izvajalca. V ceno so vključene tudi vse takse in drugi stroški, ki so povezani s deponiranjem oziroma recikliranjem. (ocena)</t>
  </si>
  <si>
    <t>Izdelava nosilne plasti bituminizirane zmesi AC 16 base B50/70 A4 v debelini 5 cm.
- krpanje prekopov</t>
  </si>
  <si>
    <t>Izdelava obrabne plasti bituminizirane zmesi  AC 11 surf B50/70 A4 v debelini 4 cm.
- krpanje prekopov</t>
  </si>
  <si>
    <t>Sanacija obstoječih iztokov na požiralnikih. V ceni vključeno PVC cevi DN 200, obbetoniranje (L do 5m), popravilo iztoka iz požiralnika.
- ocena</t>
  </si>
  <si>
    <t>Omarica PMO črpal 6 je sestavljena iz rf  (nerjavne) pločevine dim.:</t>
  </si>
  <si>
    <t>- črpalni jašek φ 1200 mm globine 2,70 m</t>
  </si>
  <si>
    <t>-lestev iz pravokotne cevi 40x20x2mm L=300 mm kos 10 in pravokotne cevi 60x20x2mm L=2340 mm kos 2, vključno s pritrdilnim materialom po detajlu, Vse AISI 304.</t>
  </si>
  <si>
    <t>1. ZOBATA SPOJKA ZA CEVI IZ PE GGG 40, DN90</t>
  </si>
  <si>
    <t>2. CEV DN80 L=500 mm, AISI 304 kos 1 + VARIVA PRIROBNICA DN80</t>
  </si>
  <si>
    <t>3. R KOS DN80/65mm, AISI 304</t>
  </si>
  <si>
    <t>4. T KOS DN65 AISI 304</t>
  </si>
  <si>
    <t>5. KOLENO 90° DN65 AISI 304</t>
  </si>
  <si>
    <t>6. CEV DN65 L=2500 mm, AISI 304 + VARIVA 6. PRIROBNICA DN65</t>
  </si>
  <si>
    <t>7. OKZ DN65 Z GUMI KLINOM IN KOLESOM</t>
  </si>
  <si>
    <t xml:space="preserve">8. NEPOVRATNI VENTIL GGG 40, DN65 Z GUMI VPETJEM </t>
  </si>
  <si>
    <t>9. CEV DN65 L=600 mm, AISI 304 + VARIVA PRIROBNICA DN100</t>
  </si>
  <si>
    <t>10. VODILO ZA DVIG ČRPALKE CEV AISI 304</t>
  </si>
  <si>
    <t>11. KOLENO Z ZAKLEPNIM MEHANIZMOM ZA HITRO MONTAŽO IN DEMONTAŽO ČRPALK</t>
  </si>
  <si>
    <t xml:space="preserve"> - višine do 1.00 m</t>
  </si>
  <si>
    <t xml:space="preserve"> - višine 1.00-1.50 m</t>
  </si>
  <si>
    <t xml:space="preserve"> - višine 1.50-2.00 m</t>
  </si>
  <si>
    <t xml:space="preserve"> - višine 2.00-3.00 m</t>
  </si>
  <si>
    <t xml:space="preserve"> - višine nad 3.00 m</t>
  </si>
  <si>
    <t>Izdelava dodatnega priključka na poliesterskem jašku za PVC cev DN 250 mm (FC1, FC4, FC5)</t>
  </si>
  <si>
    <t>Izdelava dodatnega priključka na poliesterskem jašku za PVC cev DN 200 mm (FC6, FB2.1, FB7, FB6, FB5, FB3.2, FB8, FC1.4, FC2, FC3, FC7.3)</t>
  </si>
  <si>
    <t>Tlakovanje s obstoječimi betonskimi tlakovci, komplet z izdelavo peščene podlage</t>
  </si>
  <si>
    <t>Dobava in montaža prefabriciranega poliesterskega jaška svetlega premera 800 mm na obstoječi cevi, vključno z muldo, zvarjenim vtokom in iztokom na obstoječo cev, podbetoniranjem jaška z betonom in prilagajanjem gornjega roba jaška glede na naklon terena. (Meri se globina jaška od vrha pokrova do dna mulde!).
- globina jaška 1.50 -2.00m</t>
  </si>
  <si>
    <t>IZGRADNJA KANALIZACIJSKEGA OMREŽJA Z VSEMI POTREBNIMI OBJEKTI NA OBMOČJU PLANINE
 (2.FAZA)</t>
  </si>
  <si>
    <t xml:space="preserve"> - višine do 1,0 m</t>
  </si>
  <si>
    <t>MB1</t>
  </si>
  <si>
    <t>MB2</t>
  </si>
  <si>
    <t>MB3</t>
  </si>
  <si>
    <t>MB4</t>
  </si>
  <si>
    <t>MC1</t>
  </si>
  <si>
    <t>MC2</t>
  </si>
  <si>
    <t>MC1.10</t>
  </si>
  <si>
    <t>MC4</t>
  </si>
  <si>
    <t>MC1.8</t>
  </si>
  <si>
    <t>MA9.14</t>
  </si>
  <si>
    <t>MC1.5</t>
  </si>
  <si>
    <t>MD1</t>
  </si>
  <si>
    <t>m2</t>
  </si>
  <si>
    <t>ODVODNJAVANJE CEST - CESTNI POŽIRALNIKI</t>
  </si>
  <si>
    <t>VB1.1</t>
  </si>
  <si>
    <t>VB1</t>
  </si>
  <si>
    <t>VD1</t>
  </si>
  <si>
    <t>VC1</t>
  </si>
  <si>
    <t>Izkop jarkov za kanalizacijo v terenu III., IV. in V ktg., širine dna jarka do 1.0 m, globine nad 2.0 m, naklon brežin 70°- 90° z nakladanjem na prevozno sredstvo in odvozom na stalno deponijo po izbiri izvajalca s stroški deponiranja.</t>
  </si>
  <si>
    <t>MC1.2, MC1.3, MC1.4</t>
  </si>
  <si>
    <t>MA9.10</t>
  </si>
  <si>
    <t>MA9.12</t>
  </si>
  <si>
    <t>MB1.0</t>
  </si>
  <si>
    <t>MB1.3</t>
  </si>
  <si>
    <t>Previdna odstranitev tlakovanja iz betonskih tlakovcev na peščeni podlagi. Tlakovci za ponovno ugraditev. (ocena)</t>
  </si>
  <si>
    <t>Dobava in vgradnja fazonskih kosov PVC cevne kanalizacije po detajlu in navodilu proizvajalca cevi.</t>
  </si>
  <si>
    <t>- KOLENO KGB 315</t>
  </si>
  <si>
    <t>- ODCEP 400/110,125,160,200,250,315,400</t>
  </si>
  <si>
    <t>MB.2</t>
  </si>
  <si>
    <t>MC.2</t>
  </si>
  <si>
    <t>Izdelava iztočne glave in oblege korita s kamnom premera 60 cm na betonski temelj in stiki polnjeni vse v betonu C16/20, vključno z vsemi pomožnimi deli in prenosi na objektu. Po detajlu</t>
  </si>
  <si>
    <t>VC2</t>
  </si>
  <si>
    <t>VC3</t>
  </si>
  <si>
    <t>VC4</t>
  </si>
  <si>
    <t>VC5</t>
  </si>
  <si>
    <t>VC6</t>
  </si>
  <si>
    <t>VC6.4</t>
  </si>
  <si>
    <t>VC1.1</t>
  </si>
  <si>
    <t>VC1.2</t>
  </si>
  <si>
    <t>VD2</t>
  </si>
  <si>
    <t xml:space="preserve">Odstranitev obstoječega tampona pod asfaltno prevleko debeline do 30 cm, z nakladanjem na prevozno sredstvo in odvozom na trajno deponijo po izboru izvajalca z vsemi stroški deponiranja </t>
  </si>
  <si>
    <t>Planiranje in valjanje planuma temelnih tal skladno z zahtevami iz  tehničnega poročila.</t>
  </si>
  <si>
    <t>Široki odkop zemljine III-V.ktg v debelini do 50 cm, pod asfaltno prevleko, z nakladanjem na prevozno sredstvo in odvozom na trajno deponijo po izboru izvajalca z vsemi stroški deponiranja.</t>
  </si>
  <si>
    <t>Dobava drobljenca in izdelava nevezane nosilne plasti enakomerno zrnatega drobljenca po SIST 13242:2003, vgrajevanje in zahteve materiala po TSC 06.200:2003 iz kamnine 0-32 mm v debelini 30 cm.</t>
  </si>
  <si>
    <t>Izkop jarkov za vodovod v terenu III., IV. in V ktg., širine dna jarka do 1.0 m, globine do 2.0 m, naklon brežin 70°- 90° z nakladanjem na prevozno sredstvo in odvozom na stalno deponijo po izbiri izvajalca s stroški deponiranja.</t>
  </si>
  <si>
    <t>Dobava in polaganje v jarek cevi PEHD-DN 50, 12.5bar (SDR11) v zaščitni cevi fi 75 (stigmaflex ali enakovredna).</t>
  </si>
  <si>
    <t>VD2.18</t>
  </si>
  <si>
    <t>VD1.8</t>
  </si>
  <si>
    <t>VB1.22</t>
  </si>
  <si>
    <t>VC5.5</t>
  </si>
  <si>
    <t xml:space="preserve">Dobava in polaganje PVC-U kompaktnih enoslojnih gladkih kanalizacijskih cevi SN8 DN200, vključno s koleni, standard EN 1401-1. Dodatne zahteve za kvaliteto cevi: starost cevi maksimalno 1 leto. </t>
  </si>
  <si>
    <t xml:space="preserve">Dobava in polaganje PVC-U kompaktnih enoslojnih gladkih kanalizacijskih cevi SN8 DN250, vključno s koleni, standard EN 1401-1. Dodatne zahteve za kvaliteto cevi: starost cevi maksimalno 1 leto. </t>
  </si>
  <si>
    <t>Dobava in polaganje PVC-U kompaktnih enoslojnih gladkih kanalizacijskih cevi SN8 DN 500, vključno s koleni, standard EN 1401-1. Dodatne zahteve za kvaliteto cevi: starost cevi maksimalno 1 leto.</t>
  </si>
  <si>
    <t>Dobava in polaganje PVC-U kompaktnih enoslojnih gladkih kanalizacijskih cevi SN8 DN 400, vključno s koleni, standard EN 1401-1. Dodatne zahteve za kvaliteto cevi: starost cevi maksimalno 1 leto.</t>
  </si>
  <si>
    <t>Dobava in polaganje PVC-U kompaktnih enoslojnih gladkih kanalizacijskih cevi SN8 DN 315, vključno s koleni, standard EN 1401-1. Dodatne zahteve za kvaliteto cevi: starost cevi maksimalno 1 leto.</t>
  </si>
  <si>
    <t>Dobava in polaganje PVC-U kompaktnih enoslojnih gladkih kanalizacijskih cevi SN8 DN 250, vključno s koleni, standard EN 1401-1. Dodatne zahteve za kvaliteto cevi: starost cevi maksimalno 1 leto.</t>
  </si>
  <si>
    <t>Dobava in polaganje PVC-U kompaktnih enoslojnih gladkih kanalizacijskih cevi SN8 DN 200, vključno s koleni, standard EN 1401-1. Dodatne zahteve za kvaliteto cevi: starost cevi maksimalno 1 leto.</t>
  </si>
  <si>
    <t>Izdelava betonskih sidrnih blokov dimenzij 40x40x20 cm iz betona C16/20, komplet z opažanjem, dobavo in vgrajevanjem betona, za montažo hidranta.</t>
  </si>
  <si>
    <t>PREPLASTITEV LOKALNIH CEST</t>
  </si>
  <si>
    <t>VC1.H1</t>
  </si>
  <si>
    <t>VC2.H1</t>
  </si>
  <si>
    <t>VC2.H3</t>
  </si>
  <si>
    <t>VC1.2.H1</t>
  </si>
  <si>
    <t>VD1.H1</t>
  </si>
  <si>
    <t>VD1.H2</t>
  </si>
  <si>
    <t>VB1.H1</t>
  </si>
  <si>
    <t>VB1.H2</t>
  </si>
  <si>
    <t>VB1.H3</t>
  </si>
  <si>
    <t>VD2.1 - REDUKCIJA</t>
  </si>
  <si>
    <t>VB1.H4</t>
  </si>
  <si>
    <t>Prečkanje obstoječih podzemnih kablovodov: 
Dobava in polaganje zaščitne PVC cevi  DN 250, l=3m, z obsutjem cevi s peščeno posteljico iz sipkega materjala, po detajlu. Postavka ne vključuje posteljice.</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</si>
  <si>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</si>
  <si>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</si>
  <si>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</si>
  <si>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</si>
  <si>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</si>
  <si>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</si>
  <si>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</si>
  <si>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</si>
  <si>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</si>
  <si>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</si>
  <si>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</si>
  <si>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</si>
  <si>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</si>
  <si>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</si>
  <si>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</si>
  <si>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</si>
  <si>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</si>
  <si>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</si>
  <si>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</si>
  <si>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</si>
  <si>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19.</t>
  </si>
  <si>
    <t>Izvedbo sondažnih izkopov za izvedbo testnih preiskav temeljnih tal.</t>
  </si>
  <si>
    <t>20.</t>
  </si>
  <si>
    <t>V ceni zatravitve je potrebno upoštevati tudi vzdrževanje, zalivanje in košnjo trave do primopredaje objekta naročniku.</t>
  </si>
  <si>
    <t>21.</t>
  </si>
  <si>
    <t>Varovanje gradbišča za celoten čas gradnje.</t>
  </si>
  <si>
    <t>22.</t>
  </si>
  <si>
    <t>Zavarovanje gradbišča za celoten čas gradnje.</t>
  </si>
  <si>
    <t>23.</t>
  </si>
  <si>
    <t>Mehansko in visokotlačno čiščenje kanalizacijskih cevi z ispiranjem za potrebe izvedbe pregleda kanalizacijskih cevi s kamero in preizkusa tesnosti.</t>
  </si>
  <si>
    <t>24.</t>
  </si>
  <si>
    <t>Pregled kanalizacijskih cevi s kamero po predhodno izvedenem čiščenju, komplet z predajo posnetka pregleda v elektronski obliki, slik kanalizacije in poročilom z opisom dejanskega stanja  - tudi okroglost cevi.</t>
  </si>
  <si>
    <t>25.</t>
  </si>
  <si>
    <t>26.</t>
  </si>
  <si>
    <t>27.</t>
  </si>
  <si>
    <t>28.</t>
  </si>
  <si>
    <t>29.</t>
  </si>
  <si>
    <t xml:space="preserve">Dela izvajati skladno z vsemi veljavnimi predpisi ter pravilniki. </t>
  </si>
  <si>
    <t>30.</t>
  </si>
  <si>
    <t>V enotnih cenah morajo biti upoštevani tudi vsi pomični delovni odri, ki jih izvajalec potrebuje za izvedbo del.</t>
  </si>
  <si>
    <t>31.</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</si>
  <si>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</si>
  <si>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</si>
  <si>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</si>
  <si>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</si>
  <si>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</si>
  <si>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</si>
  <si>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</si>
  <si>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</si>
  <si>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</si>
  <si>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</si>
  <si>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</si>
  <si>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</si>
  <si>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</si>
  <si>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</si>
  <si>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</si>
  <si>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</si>
  <si>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</si>
  <si>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40.</t>
  </si>
  <si>
    <t>Meritve  hidrantnega omrežja s pridobitvijo pozitivnega poročila.</t>
  </si>
  <si>
    <t>41.</t>
  </si>
  <si>
    <t>42.</t>
  </si>
  <si>
    <t>Izpolnitev in potrditev izkaza požarne varnosti.</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</si>
  <si>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</si>
  <si>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</si>
  <si>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</si>
  <si>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</si>
  <si>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</si>
  <si>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</si>
  <si>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</si>
  <si>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</si>
  <si>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</si>
  <si>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48.</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</si>
  <si>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</si>
  <si>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</si>
  <si>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</si>
  <si>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</si>
  <si>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</si>
  <si>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</si>
  <si>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</si>
  <si>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</si>
  <si>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</si>
  <si>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</si>
  <si>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</si>
  <si>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</si>
  <si>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</si>
  <si>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</si>
  <si>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</si>
  <si>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</si>
  <si>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</si>
  <si>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</si>
  <si>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</si>
  <si>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</si>
  <si>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</si>
  <si>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</si>
  <si>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</si>
  <si>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</si>
  <si>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Električne meritve, meritve strelovodne napeljave s pridobitvijo pozitivnih poročil.</t>
  </si>
  <si>
    <t>V času izdelave objekta morajo biti vsi vgrajeni materiali kot tudi začasno deponiran material na delovišču in skladiščih zaščiteni pred fizičnimi poškodbami, dežjem, mrazom in hudim vetrom ter ostalimi škodljivimi vremenskimi pogoji.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</si>
  <si>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Izkop jarkov za kanalizacijo v terenu III., IV. in V ktg., širine dna jarka do 1.0 m, globine do 2.0 m, naklon brežin 70°- 90° z nakladanjem na prevozno sredstvo in odvozom na stalno deponijo po izbiri izvajalca s stroški deponiranja. V ceni zajeti morebitni ročni izkop ob prečkanju raznih objektov, ograj, zidov, podzemne infrastrukture,...</t>
  </si>
  <si>
    <t>Izkop jarkov za kanalizacijo v terenu III., IV. in V ktg., širine dna jarka do 1.0 m, globine nad 2.0 m, naklon brežin 70°- 90° z nakladanjem na prevozno sredstvo in odvozom na stalno deponijo po izbiri izvajalca s stroški deponiranja.V ceni zajeti morebitni ročni izkop ob prečkanju raznih objektov, ograj, zidov, podzemne infrastrukture,...</t>
  </si>
  <si>
    <t>Izdelava prebojev kanalizacije skozi arm.betonski zid/temelj deb.do 50 cm. Preboj za cev do fi 20cm</t>
  </si>
  <si>
    <t>Previdna odstranitev tlakovanja iz betonskih tlakovcev na peščeni podlagi. Tlakovci za ponovno ugraditev.</t>
  </si>
  <si>
    <t>Izkop jarkov za kanalizacijo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</si>
  <si>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nad 2.0 m, naklon brežin 70°- 90° z odlaganjem na rob izkopa ali nakladanjem na prevozno sredstvo in odvozom na gradbiščno deponijo po izbiri izvajalca.</t>
  </si>
  <si>
    <t>Izkop jarkov za vodovod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</si>
  <si>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do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</si>
  <si>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nad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</si>
  <si>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do 2,00 m, naklon brežin 70°- 90°  z odlaganjem na rob izkopa ali nakladanjem na prevozno sredstvo in odvozom na gradbiščno deponijo po izbiri izvajalca.</t>
  </si>
  <si>
    <t>Izkop jarkov za kanalizacijo v terenu III., IV. in V ktg., širine dna jarka do 1.0 m, globine do 2,00 m, naklon brežin 70°- 90° z nakladanjem na prevozno sredstvo in odvozom na stalno deponijo po izbiri izvajalca s stroški deponiranja.</t>
  </si>
  <si>
    <t xml:space="preserve"> - višine nad 1,50 do 2.00 m</t>
  </si>
  <si>
    <t xml:space="preserve"> - višine nad 2.00 m</t>
  </si>
  <si>
    <t>Rušenje obst.cestnih požiralnikov, z nakladanjem na prevozno sredstvo in odvozom na trajno deponijo po izboru izvajalca z vsemi stroški deponiranja.</t>
  </si>
  <si>
    <t>Opomba: Na delu vozišča je ureditev zgornjega ustroja upoštevan pri popisu preplastitve lokalne in magistralne ceste!</t>
  </si>
  <si>
    <t xml:space="preserve">Zasek oziroma rezanje obstoječe asfaltne plasti s talno diamantno žago, debeline do 10 cm. </t>
  </si>
  <si>
    <t xml:space="preserve">Rušenje obstoječe asfaltne prevleke debeline do 10 cm z nakladanjem na prevozno sredstvo in odvozom na trajno deponijo po izbiri izvajalca. V ceno so vključene tudi vse takse in drugi stroški, ki so povezani s deponiranjem oziroma recikliranjem. </t>
  </si>
  <si>
    <t xml:space="preserve">Odstranitev obstoječega tampona pod asfaltno prevleko debeline do 20 cm, z nakladanjem na prevozno sredstvo in odvozom na trajno deponijo po izboru izvajalca z vsemi stroški deponiranja. </t>
  </si>
  <si>
    <t>- priključek za PVC cev DN 160</t>
  </si>
  <si>
    <t>- priključek za PVC cev DN 200</t>
  </si>
  <si>
    <t>Izdelava slepega priključka na PVC cev DN 400 mm za PVC cev DN 160 mm. Postavka vključuje vse potrebne fazonske kose (KGEA DN 400/160/45°, KGB DN 160/45°) ter tesnilni material.</t>
  </si>
  <si>
    <t>Izkop humusa v sloju debeline do 20 cm s prevozom na gradbiščno deponijo. V ceno zajeti odkop rastja (okrasnih rastlin in grmovnic) za ponovno posaditev.</t>
  </si>
  <si>
    <t>Dovoz humusa iz gradbiščne deponije in razprostiranje v sloju deb. 20 cm. Fino planiranje, odstranjevanje kamna ter sejanja trave.V ceno zajeti posaditev rastja (okrasnih rastlin in grmovnic).</t>
  </si>
  <si>
    <t>- NL DN 80 cevi</t>
  </si>
  <si>
    <t>Izdelava nosilne plasti bituminizirane zmesi AC 16 base B50/70 A4 v debelini 5 cm.
-krpanje prekopov</t>
  </si>
  <si>
    <t>Izdelava obrabne plasti bituminizirane zmesi  AC 11 surf B50/70 A4 v debelini 4 cm.
-krpanje prekopov</t>
  </si>
  <si>
    <t>EU NL DN 80</t>
  </si>
  <si>
    <t>EU NL DN 100</t>
  </si>
  <si>
    <t>EU NL DN 125</t>
  </si>
  <si>
    <t>FF DN 125/100</t>
  </si>
  <si>
    <t>FF DN 125/700</t>
  </si>
  <si>
    <t>FF DN 100/300</t>
  </si>
  <si>
    <t>FF DN 100/500</t>
  </si>
  <si>
    <t>FFK DN 80/11,25°</t>
  </si>
  <si>
    <t>FFK DN 100/22,5°</t>
  </si>
  <si>
    <t>FFK DN 125/11.25°</t>
  </si>
  <si>
    <t>FFK DN 125/22,5°</t>
  </si>
  <si>
    <t>FFR DN 80/50/200</t>
  </si>
  <si>
    <t>FFR DN 125/80/200</t>
  </si>
  <si>
    <t>MDK DN 125</t>
  </si>
  <si>
    <t>Q DN 80</t>
  </si>
  <si>
    <t>NADZEMNI HIDRANT</t>
  </si>
  <si>
    <t>OKZ F4 DN 125 S KOLESOM</t>
  </si>
  <si>
    <t>OKZ F4 DN 100 S KOLESOM</t>
  </si>
  <si>
    <t>OKZ F4 DN 80 S KOLESOM</t>
  </si>
  <si>
    <t>OKZ F5 DN 100</t>
  </si>
  <si>
    <t>OKZ F5 DN 125</t>
  </si>
  <si>
    <t>OVALNA CESTNA KAPA</t>
  </si>
  <si>
    <t>PKZ DN 50 S KOLESOM</t>
  </si>
  <si>
    <t>PODTALNI HIDRANT</t>
  </si>
  <si>
    <t>T DN 100/100</t>
  </si>
  <si>
    <t>T DN 125/100</t>
  </si>
  <si>
    <t>T DN 125/125</t>
  </si>
  <si>
    <t>T DN 125/50</t>
  </si>
  <si>
    <t>TT DN 100/80</t>
  </si>
  <si>
    <t>TT DN 100/100</t>
  </si>
  <si>
    <t>TT DN 125/80</t>
  </si>
  <si>
    <t>X DN 125</t>
  </si>
  <si>
    <t>X DN 100</t>
  </si>
  <si>
    <t>UNIVEZALNA SPOJKA ∅46-71</t>
  </si>
  <si>
    <t>UNIVEZALNA SPOJKA ∅104-132</t>
  </si>
  <si>
    <t>UNIVEZALNA SPOJKA ∅132-155</t>
  </si>
  <si>
    <t>LTŽ CESTNA KAPA Φ125</t>
  </si>
  <si>
    <t>Izdelava prestavitev podzemnh telekomunikacijskih vodov, kompletno vsa gradbena dela po navodilih upravljalcev komunalnih vodov. V ceno zajeti previden odkop, zavarovanje, prestavitev, zasip z peskom in označitev komunalnih vodov</t>
  </si>
  <si>
    <t>LTŽ CESTNA KAPA Φ90</t>
  </si>
  <si>
    <t>48</t>
  </si>
  <si>
    <t>49</t>
  </si>
  <si>
    <t>50</t>
  </si>
  <si>
    <t>51</t>
  </si>
  <si>
    <t>52</t>
  </si>
  <si>
    <t>53</t>
  </si>
  <si>
    <t>54</t>
  </si>
  <si>
    <t>55</t>
  </si>
  <si>
    <t>56</t>
  </si>
  <si>
    <t>KOLO ZA ZASUN DN   50</t>
  </si>
  <si>
    <t>KOLO ZA ZASUN DN   65,80</t>
  </si>
  <si>
    <t>KOLO ZA ZASUN DN 100,125,150</t>
  </si>
  <si>
    <t>TELESKOPSKA VGRADNA GARNITURA 65-80</t>
  </si>
  <si>
    <t>TELESKOPSKA VGRADNA GARNITURA 100-150</t>
  </si>
  <si>
    <t>-JP 821082 (odsek A)</t>
  </si>
  <si>
    <t>-JP 821084 (odsek B)</t>
  </si>
  <si>
    <t>-JP 821082 (odsek C)</t>
  </si>
  <si>
    <t>-JP 821087 (odsek D)</t>
  </si>
  <si>
    <t>-JP 821082 (odsek E)</t>
  </si>
  <si>
    <t>-JP 821086 (odsek F)</t>
  </si>
  <si>
    <t>-JP 821084 (odsek G)</t>
  </si>
  <si>
    <t>-JP 821082 (odsek H)</t>
  </si>
  <si>
    <t>-JP 821082 (odsek I)</t>
  </si>
  <si>
    <t>-JP 821085 (odsek J)</t>
  </si>
  <si>
    <t>-JP 821093 (odsek L)</t>
  </si>
  <si>
    <t>-RC 0304 - pločnik (odsek K)</t>
  </si>
  <si>
    <t>-RC 0304 - pločnik (odsek M)</t>
  </si>
  <si>
    <t>-LC 321051 (odsek N)</t>
  </si>
  <si>
    <t>-JP 821071 (odsek O)</t>
  </si>
  <si>
    <t>-LC 321051 (odsek P)</t>
  </si>
  <si>
    <t>-JP 821081 (odsek R)</t>
  </si>
  <si>
    <t>-JP 821081 (odsek S)</t>
  </si>
  <si>
    <t>-JP 821088 (odsek T)</t>
  </si>
  <si>
    <t>-JP 821083 (odsek V)</t>
  </si>
  <si>
    <t>-JP 821094 (odsek Z)</t>
  </si>
  <si>
    <t>Izdelava obrabne plasti bituminizirane zmesi  AC 11 surf B50/70 A3 v debelini 4 cm.
- pločnik</t>
  </si>
  <si>
    <t>ASFALTERSKA DELA</t>
  </si>
  <si>
    <t>PROMETNA OPREMA</t>
  </si>
  <si>
    <t>PREDDELA SKUPAJ</t>
  </si>
  <si>
    <t xml:space="preserve">ZEMELJSKA DELA </t>
  </si>
  <si>
    <t>Izkop humusa v sloju debeline do 20 cm z nakladanjem na prevozno sredstvo in odvozom na gradbiščno deponijo.</t>
  </si>
  <si>
    <t>Planiranje in valjanje planuma temeljnih tal skladno z zahtevami iz tehničnega poročila.</t>
  </si>
  <si>
    <t>Dobava drobljenca in izdelava nevezane nosilne plasti enakomerno zrnatega drobljenca po SIST 13242:2003, vgrajevanje in zahteve materiala po TSC 06.100:2003; 0-100 mm iz kamnine v debelini 30 cm vključno z dobavo ter komprimiranjem do zahtevane zbitosti.</t>
  </si>
  <si>
    <t>Dobava drobljenca in izdelava nevezane nosilne plasti enakomerno zrnatega drobljenca po SIST 13242:2003, vgrajevanje in zahteve materiala po TSC 06.200:2003; 0-32 mm (tampon) iz kamnine v debelini do 20 cm vključno z dobavo ter komprimiranjem do zahtevane zbitosti.</t>
  </si>
  <si>
    <t>Izdelava planuma nevezane nosilne plasti.</t>
  </si>
  <si>
    <t>Dobava in postavitev geotekstila kot ločilni sloj med podlago in nasutjem za voziščno konstrukcijo.</t>
  </si>
  <si>
    <t>ZEMELJSKA DELA SKUPAJ</t>
  </si>
  <si>
    <t xml:space="preserve">ASFALTERSKA DELA </t>
  </si>
  <si>
    <t xml:space="preserve">Rezkanje asfalta v širini 40cm in debelini cca 4 cm z odvozom asfaltne zmesi v deponijo po izbiri izvajalca. V ceno so vključene tudi vse takse in drugi stroški, ki so povezani s trajnim deponiranjem </t>
  </si>
  <si>
    <t>Dobava in polaganje obrabne in zaporne plasti bitumiziranega betona AC 8 surf B70/100, A4 v debelini 4 cm</t>
  </si>
  <si>
    <r>
      <t>Čiščenje odrezkane površine s pobrizgom z bitumenskim vezivom - polimerna bitumenska emulzija 0,31-0,50 kg/m</t>
    </r>
    <r>
      <rPr>
        <vertAlign val="superscript"/>
        <sz val="11"/>
        <rFont val="Arial Narrow"/>
        <family val="2"/>
        <charset val="238"/>
      </rPr>
      <t>2</t>
    </r>
  </si>
  <si>
    <t>ASFALTERSKA  DELA SKUPAJ</t>
  </si>
  <si>
    <r>
      <t>Izdelava tankoslojne vzdolžne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10cm, neprekinjena bela črta (5356-1)</t>
    </r>
  </si>
  <si>
    <r>
      <t>Izdelava tankoslojne prečne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50 cm (5211)</t>
    </r>
  </si>
  <si>
    <t>PROMETNA OPREMA SKUPAJ</t>
  </si>
  <si>
    <t xml:space="preserve">Postavitev in zavarovanje zakoličbenih točk objekta in zunanje ureditve.
</t>
  </si>
  <si>
    <t xml:space="preserve">Postavitev in zavarovanje prečnih profilov ceste.
</t>
  </si>
  <si>
    <t xml:space="preserve">Zavarovanje gradbišča v času gradnje s polovično zaporo prometa in ročnim usmerjanjem.
</t>
  </si>
  <si>
    <t xml:space="preserve">Organizacija gradbišča - postavitev začasnih objektov.
</t>
  </si>
  <si>
    <t xml:space="preserve">Odstranitev grmičevja z odvozom na deponijo po izbiri izvajalca vključno z vsemi stroški ravnanja na deponiji
</t>
  </si>
  <si>
    <t xml:space="preserve">Odstranitev dreves z odvozom na deponijo po izbiri izvajalca vključno z vsemi stroški ravnanja na deponiji
</t>
  </si>
  <si>
    <t>Široki strojni izkop v terenu  III.in IV. kategorije do globine 2,0 m z odrivom materiala po gradbišču na razdalji do 40 m.
-material za v nasip</t>
  </si>
  <si>
    <t>Široki strojni izkop v terenu  III.in IV. kategorije do globine 1,0 m z nakladanjem na prevozno sredstvo in odvozom na trajno deponijo po izbiri izvajalca, komplet z vsemi stroški deponiranja.</t>
  </si>
  <si>
    <t>Ureditev brežin. Dovoz humusa iz gradbiščne deponije in razprostiranje na površinah v naklonu 2:3 v sloju deb. 20 cm. Fino planiranje, odstranjevanje kamna ter sejanjem trave.</t>
  </si>
  <si>
    <t>Ureditev zelenic. Dovoz humusa iz gradbiščne deponije in raztiranje v sloju deb 15 cm. Fino planiranje, odstranjevanje kamna, sejanje travne mešanice 30 g/m2 in dodajanje granulata mineralnega gnojila 30g/m2, valjanje s travnim valjarjem ter vzdrževanje do zatravitve.</t>
  </si>
  <si>
    <t>Izdelava nasipa z materialom od izkopa (odstrani se frakcije večje od 125 mm) ter komprimiranje v plasteh po 30 cm.
V ceni zajeti nakladanje in dovoz iz gradbiščne deponije.</t>
  </si>
  <si>
    <t>Ureditev bankine širine 0,50 m ob vozišču. Dobava drobljenca in izdelava nevezane nosilne plasti enakomerno zrnatega drobljenca po SIST 13242:2003, vgrajevanje in zahteve materiala po TSC 06.200:2003; 0-32 mm (tampon) iz kamnine v debelini do 20 cm vključno z dobavo ter komprimiranjem do zahtevane zbitosti.</t>
  </si>
  <si>
    <t>Dobava in polaganje nosilne plasti bituminiziranega betona AC 16 base B70/100, A4 v debelini 6 cm</t>
  </si>
  <si>
    <r>
      <t>Dobava in montaža prometnega znaka dim 60 cm na steber za prometni znak iz vroče cinkane jeklene cevi premera 64 mm, dolžine do 3 m, vključno z dobavo in montažo stebra in izdelavo temelja iz C 12/15 0,1 m</t>
    </r>
    <r>
      <rPr>
        <vertAlign val="superscript"/>
        <sz val="11"/>
        <rFont val="Arial Narrow"/>
        <family val="2"/>
        <charset val="238"/>
      </rPr>
      <t>3</t>
    </r>
    <r>
      <rPr>
        <sz val="11"/>
        <rFont val="Arial Narrow"/>
        <family val="2"/>
        <charset val="238"/>
      </rPr>
      <t>/temelj in izkopom jame</t>
    </r>
  </si>
  <si>
    <t>- znak 2102</t>
  </si>
  <si>
    <t>- znak 2202</t>
  </si>
  <si>
    <t>- dopolnilna tabla 4603</t>
  </si>
  <si>
    <t>IZVAJALEC</t>
  </si>
  <si>
    <t>(naziv izvajalca)</t>
  </si>
  <si>
    <t>(naslov izvajalca)</t>
  </si>
  <si>
    <t>(datum ponudbe)</t>
  </si>
  <si>
    <t>(številka ponudbe)</t>
  </si>
  <si>
    <t>POPIS GRADBENIH DEL ZA IZVEDBO OBJEKTA:</t>
  </si>
  <si>
    <t>OPOMBE:</t>
  </si>
  <si>
    <t>Izvajalec mora zagotoviti ustrezno mehanizacijo za izvajanje del.</t>
  </si>
  <si>
    <t>Temelji za drogove morajo biti izvedeni po priloženih načrtih. V kolikor bo ugotovljeno, da niso tako izvedeni, jih bo izvajalec na svoje stroške zrušil in izvedel na novo.</t>
  </si>
  <si>
    <t>Vso opremo, ki se vgrajuje, je potrebno spraviti iz lokalne deponije na mesto vgradnje tako, da se ne poškodujejo (elementi ne smejo drsati po tleh)!</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</si>
  <si>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</si>
  <si>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</si>
  <si>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</si>
  <si>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</si>
  <si>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</si>
  <si>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</si>
  <si>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</si>
  <si>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 gradbenimi odpadki (kamor spada tudi zemeljski izkop) ravnati skladno z veljavno zakonodajo ter po končanju del predati investitorju vso potrebno dokumentacijo (evidenčne liste) o ravnanju z odpadki!</t>
  </si>
  <si>
    <t>V enotnih cenah zajeti izdelavo načrta organizacije gradbišča, izdelanega v skladu z varnostnim načrtom, ureditev gradbišča v skladu z načrtom organizacije gradbišča in v skladu z varnostnim načrtom ter postavitev table za označitev gradbišča.</t>
  </si>
  <si>
    <t>V postavke so vključeni vsi varnostni ukrepi in zaščite pri delu in na gradbišču v smislu Zakona o varnosti in zdravju pri delu.</t>
  </si>
  <si>
    <t>V cenah postavk so vključeni tudi eventualni stroški črpanja vode iz gradbene jame oz. jarka, zavarovanje obstoječih mejnikov,…</t>
  </si>
  <si>
    <t>V cenah/enoto upoštevati tudi strošek za čezmerno uporabo občinskih cest, po katerih bodo potekali prevozi (dovolilnice)</t>
  </si>
  <si>
    <t>V enotnih cenah so upoštevani naslednji elementi :</t>
  </si>
  <si>
    <t>a) MATERIAL</t>
  </si>
  <si>
    <t>V enotni ceni materiala je upoštevana nabavna cena materiala, ves pritrdilni in tesnilni material, vsi transportni stroški, vključno nakladanje in razkladanje, skladiščenje in zavarovanje materiala na gradbišču tako, da ostane njegova kakovost nespremenjena do vgraditve.</t>
  </si>
  <si>
    <t>b) DELO</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</si>
  <si>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</si>
  <si>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c) ODRI</t>
  </si>
  <si>
    <t>Odre je potrebno izdelati in postavljati tako, da z njimi ne oviramo izvršitve posameznih del pri gradnji objekta. K postavitvi odrov se šteje tudi potrebno razpiranje za zavarovanja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 Pred uporabo ter vsaj enkrat tedensko med uporabo in pred ponovno uporabo po daljši prekinitvi del, mora vse odre pregledati odgovorna strokovna oseba.</t>
  </si>
  <si>
    <t>Enotna cena postavk mora še vsebovati:</t>
  </si>
  <si>
    <t>- vse potrebne horizontalne in vertikalne transporte delavcev in materiala do mesta vgraditve</t>
  </si>
  <si>
    <t>- stroški ureditve in organizacije gradbišča po varnostnem načrtu in izvajanja ukrepov za zagotavljanje varnosti in zdravja pri delu</t>
  </si>
  <si>
    <t>- vsa potrebna higiensko tehnična preventivna zaščita delavcev na gradbišču</t>
  </si>
  <si>
    <t>- vse stroške skladiščenja na gradbišču</t>
  </si>
  <si>
    <t>- plačilo komunalnega prispevka za stalno deponijo odpadnega materiala</t>
  </si>
  <si>
    <t>Obvezno upoštevati zaščitne ukrepe za zaščito neposredne okolice. Izvajalec del mora med izvedbo del in po končanih delih zagotoviti čiščenje okolice in vozišča. Zaradi preprečitve širjenja prahu je potrebno poskrbeti za stalno vlaženje sipkega gradbenega materiala!</t>
  </si>
  <si>
    <t>Pri izvajanju vseh del je potrebno upoštevati vse potrebne varnostne ukrepe za zaščito delavcev, mimoidočih, okolice in opreme v TP v skladu z obstoječo veljavno zakonodajo. Vse navedeno je potrebno upoštevati v ceni izvedbe del.</t>
  </si>
  <si>
    <t>Pred izdelavo je potrebno vse dimenzije kontrolirati na mestu vgradnje!</t>
  </si>
  <si>
    <t>Izvajalec je dolžan preveriti oz. pred predajo izvedenih del investitorju zagotoviti prehodnost izvedene elektro kabelske kanalizacije ter investitorju predati poročilo o prehodnosti le-te. Strošek je potrebno upoštevati v ceni izvedbe EKK.</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</si>
  <si>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</si>
  <si>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</si>
  <si>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t>
  </si>
  <si>
    <t>III.</t>
  </si>
  <si>
    <t>ZGORNJI USTROJ</t>
  </si>
  <si>
    <t>IV.</t>
  </si>
  <si>
    <t>GRADBENA IN MONTAŽNA DELA</t>
  </si>
  <si>
    <t>V.</t>
  </si>
  <si>
    <t>TRANSFORMATORSKA POSTAJA</t>
  </si>
  <si>
    <t>VI.</t>
  </si>
  <si>
    <t>ZAKLJUČNA DELA</t>
  </si>
  <si>
    <t>GRADBENA DELA skupaj:</t>
  </si>
  <si>
    <t>POPUST:</t>
  </si>
  <si>
    <t>GRADBENA DELA skupaj s POPUSTOM:</t>
  </si>
  <si>
    <t>Št. poz.</t>
  </si>
  <si>
    <t>Opis dela</t>
  </si>
  <si>
    <t>Cena na enoto (€)</t>
  </si>
  <si>
    <t>Cena (€)</t>
  </si>
  <si>
    <t>Stroški zakoličbe vseh obstoječih podzemnih komunalnih vodov - vodovod, elektrika, telekomunikacije, kanalizacija, plinovod …. - strošek Občine Postojna</t>
  </si>
  <si>
    <r>
      <t xml:space="preserve">Pridobitev dovoljenja za zaporo </t>
    </r>
    <r>
      <rPr>
        <b/>
        <sz val="10"/>
        <color indexed="8"/>
        <rFont val="Arial"/>
        <family val="2"/>
        <charset val="238"/>
      </rPr>
      <t>državne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</si>
  <si>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r>
      <t xml:space="preserve">Pridobitev dovoljenja za zaporo </t>
    </r>
    <r>
      <rPr>
        <b/>
        <sz val="10"/>
        <color indexed="8"/>
        <rFont val="Arial"/>
        <family val="2"/>
        <charset val="238"/>
      </rPr>
      <t>lokalne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</si>
  <si>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t>Geodetska dela na trasi v času gradnje</t>
  </si>
  <si>
    <t>m1</t>
  </si>
  <si>
    <t>Postavka zajema: trasa kablovoda z vsemi podzemnimi in nadzemnimi objekti ter spremljajočo obstoječo in predvideno infrastrukturo.</t>
  </si>
  <si>
    <t>Zakoličba osi predvidenega kablovoda s postavitvijo količkov in tablic, meje delovnega pasu, zavarovanje zakoličbe.
Zakoličba jaškov kabelske kanalizacije.</t>
  </si>
  <si>
    <t xml:space="preserve">Posnetek vrha kabelske kanalizacije (ob odprtem jarku!) in kote terena nad njo, kategorije zemljine, kakršnihkoli izvedenih zaščit kablovoda. Za vsak odsek je potrebno nazorno prikazati št. kabelskih cevi (prečni profil). </t>
  </si>
  <si>
    <t>Posnetek jaškov kabelske kanalizacije vključno z dimenzijami jaškov in pozicijami uvodov v jaške.</t>
  </si>
  <si>
    <t xml:space="preserve">Posnetek obstoječih in prestavljenih komunalnih vodov na trasi kablovoda in izvedenih zaščit.
Izdelava geodetskega načrta novega stanja.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</si>
  <si>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t>
    </r>
  </si>
  <si>
    <t>Rezkanje asfalta v sloju debeline 10 cm z direktnim nakladanjem na prevozno sredstvo in odvozom na končno deponijo (stroški deponije všteti)</t>
  </si>
  <si>
    <t xml:space="preserve">Rušenje cestnih betonskih robnikov 15/25cm, komplet z nakladanjem in odvozom na končno deponijo (če bo potrebno!)    </t>
  </si>
  <si>
    <t xml:space="preserve">Sekanje grmovja in manjšega drevja ter čiščenje terena </t>
  </si>
  <si>
    <t>Skupaj</t>
  </si>
  <si>
    <r>
      <rPr>
        <b/>
        <i/>
        <u/>
        <sz val="10"/>
        <rFont val="Arial"/>
        <family val="2"/>
        <charset val="238"/>
      </rPr>
      <t>OPOMBE:</t>
    </r>
    <r>
      <rPr>
        <b/>
        <i/>
        <sz val="10"/>
        <rFont val="Arial"/>
        <family val="2"/>
        <charset val="238"/>
      </rPr>
      <t xml:space="preserve"> </t>
    </r>
  </si>
  <si>
    <t xml:space="preserve">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</si>
  <si>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</si>
  <si>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POSTAVKA 1 ZAJEMA:</t>
  </si>
  <si>
    <t xml:space="preserve">Varovan izkop kabelskega jarka </t>
  </si>
  <si>
    <t>Fino planiranje in utrjevanje dna jarka pred položitvijo peščene oz. betonske posteljice</t>
  </si>
  <si>
    <t xml:space="preserve">Dobava in izdelava posteljice iz betona C12/15 v debelini plasti d=10cm in obbetoniranjem cevi v debelini plasti d=10cm nad temenom cevi </t>
  </si>
  <si>
    <t xml:space="preserve">Dobava in zasip kabelskega jarka z gramozom frakcije 0-125mm (vgrajevanje in zahteve materiala po TSC 06.200:2003) s komprimiranjem v slojih po 20 cm do zbitosti 98% SPP  in planiranjem </t>
  </si>
  <si>
    <t xml:space="preserve">Dobava in zasip kabelskega jarka s tamponskim gramozom frakcije 0-32mm (vgrajevanje in zahteve materiala po TSC 06.200:2003) s komprimiranjem v slojih po 20 cm do zbitosti 98% SPP do vrha oz. do asfalta in planiranjem zaključnega sloja s točnostjo ±1cm </t>
  </si>
  <si>
    <t>Odvoz odvečnega materiala (merjeno v raščenem stanju) na deponijo, vključno s stroški deponiranja</t>
  </si>
  <si>
    <r>
      <t xml:space="preserve">Izvedba vseh zemeljskih del za izvedbo kablovoda na </t>
    </r>
    <r>
      <rPr>
        <b/>
        <sz val="10"/>
        <color theme="1"/>
        <rFont val="Arial"/>
        <family val="2"/>
        <charset val="238"/>
      </rPr>
      <t>povoznih površinah</t>
    </r>
    <r>
      <rPr>
        <sz val="10"/>
        <color theme="1"/>
        <rFont val="Arial"/>
        <family val="2"/>
        <charset val="238"/>
      </rPr>
      <t xml:space="preserve">: izkop zemljine III. - V. ktg. z nakladanjem materiala na prevozno sredstvo in odvoz na trajno deponijo (všteti tudi stroški deponije), planiranje dna jarka, izvedba posteljice in zasipa okoli cevi z betonom C12/15, zasip s kamnito gredo 0/125 in tamponskim drobljencem 0/32 do vrha jarka ter čiščenje terena okoli jarka skladno s skico jarka </t>
    </r>
  </si>
  <si>
    <t>1.1</t>
  </si>
  <si>
    <r>
      <t xml:space="preserve">TIP 1 (10 </t>
    </r>
    <r>
      <rPr>
        <sz val="10"/>
        <rFont val="Symbol"/>
        <family val="1"/>
        <charset val="2"/>
      </rPr>
      <t xml:space="preserve">f </t>
    </r>
    <r>
      <rPr>
        <sz val="10"/>
        <rFont val="Arial"/>
        <family val="2"/>
        <charset val="238"/>
      </rPr>
      <t>160 mm)</t>
    </r>
  </si>
  <si>
    <t>1.2</t>
  </si>
  <si>
    <r>
      <t>TIP 2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</si>
  <si>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1.3</t>
  </si>
  <si>
    <r>
      <t>TIP 3 (6</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</si>
  <si>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1.4</t>
  </si>
  <si>
    <r>
      <t>TIP 4 (6</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</si>
  <si>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1.5</t>
  </si>
  <si>
    <r>
      <t>TIP 5 (6</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</si>
  <si>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1.6</t>
  </si>
  <si>
    <r>
      <t>TIP 6  (6</t>
    </r>
    <r>
      <rPr>
        <sz val="10"/>
        <color theme="1"/>
        <rFont val="Symbol"/>
        <family val="1"/>
        <charset val="2"/>
      </rPr>
      <t xml:space="preserve"> f</t>
    </r>
    <r>
      <rPr>
        <sz val="10"/>
        <color theme="1"/>
        <rFont val="Arial"/>
        <family val="2"/>
        <charset val="238"/>
      </rPr>
      <t xml:space="preserve"> 160 mm)</t>
    </r>
  </si>
  <si>
    <t>1.7</t>
  </si>
  <si>
    <r>
      <t>TIP 7  (4</t>
    </r>
    <r>
      <rPr>
        <sz val="10"/>
        <color theme="1"/>
        <rFont val="Symbol"/>
        <family val="1"/>
        <charset val="2"/>
      </rPr>
      <t xml:space="preserve"> f</t>
    </r>
    <r>
      <rPr>
        <sz val="10"/>
        <color theme="1"/>
        <rFont val="Arial"/>
        <family val="2"/>
        <charset val="238"/>
      </rPr>
      <t xml:space="preserve"> 160 mm + 9 </t>
    </r>
    <r>
      <rPr>
        <sz val="10"/>
        <color theme="1"/>
        <rFont val="Symbol"/>
        <family val="1"/>
        <charset val="2"/>
      </rPr>
      <t>f</t>
    </r>
    <r>
      <rPr>
        <sz val="10"/>
        <color theme="1"/>
        <rFont val="Arial"/>
        <family val="2"/>
        <charset val="238"/>
      </rPr>
      <t xml:space="preserve"> 110mm)</t>
    </r>
  </si>
  <si>
    <t>1.8</t>
  </si>
  <si>
    <r>
      <t>TIP 8  (4</t>
    </r>
    <r>
      <rPr>
        <sz val="10"/>
        <color theme="1"/>
        <rFont val="Symbol"/>
        <family val="1"/>
        <charset val="2"/>
      </rPr>
      <t xml:space="preserve"> f</t>
    </r>
    <r>
      <rPr>
        <sz val="10"/>
        <color theme="1"/>
        <rFont val="Arial"/>
        <family val="2"/>
        <charset val="238"/>
      </rPr>
      <t xml:space="preserve"> 160 mm + 7 </t>
    </r>
    <r>
      <rPr>
        <sz val="10"/>
        <color theme="1"/>
        <rFont val="Symbol"/>
        <family val="1"/>
        <charset val="2"/>
      </rPr>
      <t>f</t>
    </r>
    <r>
      <rPr>
        <sz val="10"/>
        <color theme="1"/>
        <rFont val="Arial"/>
        <family val="2"/>
        <charset val="238"/>
      </rPr>
      <t xml:space="preserve"> 110mm)</t>
    </r>
  </si>
  <si>
    <t>1.9</t>
  </si>
  <si>
    <r>
      <t>TIP 9  (4</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</si>
  <si>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1.10</t>
  </si>
  <si>
    <r>
      <t>TIP 10  (4</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</si>
  <si>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1.11</t>
  </si>
  <si>
    <r>
      <t>TIP 11  (4</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</si>
  <si>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1.12</t>
  </si>
  <si>
    <r>
      <t>TIP 12  (4</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</si>
  <si>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1.13</t>
  </si>
  <si>
    <r>
      <t>TIP 13  (4</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</si>
  <si>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1.14</t>
  </si>
  <si>
    <r>
      <t>TIP 14  (4</t>
    </r>
    <r>
      <rPr>
        <sz val="10"/>
        <color theme="1"/>
        <rFont val="Symbol"/>
        <family val="1"/>
        <charset val="2"/>
      </rPr>
      <t xml:space="preserve"> f</t>
    </r>
    <r>
      <rPr>
        <sz val="10"/>
        <color theme="1"/>
        <rFont val="Arial"/>
        <family val="2"/>
        <charset val="238"/>
      </rPr>
      <t xml:space="preserve"> 160 mm)</t>
    </r>
  </si>
  <si>
    <t>1.15</t>
  </si>
  <si>
    <r>
      <t>TIP 15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</si>
  <si>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1.16</t>
  </si>
  <si>
    <r>
      <t>TIP 16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</si>
  <si>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1.17</t>
  </si>
  <si>
    <r>
      <t>TIP 17  (3</t>
    </r>
    <r>
      <rPr>
        <sz val="10"/>
        <color theme="1"/>
        <rFont val="Symbol"/>
        <family val="1"/>
        <charset val="2"/>
      </rPr>
      <t xml:space="preserve"> f</t>
    </r>
    <r>
      <rPr>
        <sz val="10"/>
        <color theme="1"/>
        <rFont val="Arial"/>
        <family val="2"/>
        <charset val="238"/>
      </rPr>
      <t xml:space="preserve"> 160 mm)</t>
    </r>
  </si>
  <si>
    <t>1.18</t>
  </si>
  <si>
    <r>
      <t>TIP 18  (2</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</si>
  <si>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1.19</t>
  </si>
  <si>
    <r>
      <t>TIP 19  (2</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</si>
  <si>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1.20</t>
  </si>
  <si>
    <r>
      <t>TIP 20  (2</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</si>
  <si>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1.21</t>
  </si>
  <si>
    <r>
      <t>TIP 21  (2</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</si>
  <si>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1.22</t>
  </si>
  <si>
    <r>
      <t>TIP 22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</si>
  <si>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1.23</t>
  </si>
  <si>
    <r>
      <t>TIP 23  (2</t>
    </r>
    <r>
      <rPr>
        <sz val="10"/>
        <color theme="1"/>
        <rFont val="Symbol"/>
        <family val="1"/>
        <charset val="2"/>
      </rPr>
      <t xml:space="preserve"> f</t>
    </r>
    <r>
      <rPr>
        <sz val="10"/>
        <color theme="1"/>
        <rFont val="Arial"/>
        <family val="2"/>
        <charset val="238"/>
      </rPr>
      <t xml:space="preserve"> 160 mm)</t>
    </r>
  </si>
  <si>
    <t>1.24</t>
  </si>
  <si>
    <r>
      <t xml:space="preserve">TIP 24  (7 </t>
    </r>
    <r>
      <rPr>
        <sz val="10"/>
        <color theme="1"/>
        <rFont val="Symbol"/>
        <family val="1"/>
        <charset val="2"/>
      </rPr>
      <t>f</t>
    </r>
    <r>
      <rPr>
        <sz val="10"/>
        <color theme="1"/>
        <rFont val="Arial"/>
        <family val="2"/>
        <charset val="238"/>
      </rPr>
      <t xml:space="preserve"> 110mm)</t>
    </r>
  </si>
  <si>
    <t>1.25</t>
  </si>
  <si>
    <r>
      <t xml:space="preserve">TIP 25  (5 </t>
    </r>
    <r>
      <rPr>
        <sz val="10"/>
        <color theme="1"/>
        <rFont val="Symbol"/>
        <family val="1"/>
        <charset val="2"/>
      </rPr>
      <t>f</t>
    </r>
    <r>
      <rPr>
        <sz val="10"/>
        <color theme="1"/>
        <rFont val="Arial"/>
        <family val="2"/>
        <charset val="238"/>
      </rPr>
      <t xml:space="preserve"> 110mm)</t>
    </r>
  </si>
  <si>
    <t>1.26</t>
  </si>
  <si>
    <r>
      <t xml:space="preserve">TIP 26  (3 </t>
    </r>
    <r>
      <rPr>
        <sz val="10"/>
        <color theme="1"/>
        <rFont val="Symbol"/>
        <family val="1"/>
        <charset val="2"/>
      </rPr>
      <t>f</t>
    </r>
    <r>
      <rPr>
        <sz val="10"/>
        <color theme="1"/>
        <rFont val="Arial"/>
        <family val="2"/>
        <charset val="238"/>
      </rPr>
      <t xml:space="preserve"> 110mm)</t>
    </r>
  </si>
  <si>
    <t>1.27</t>
  </si>
  <si>
    <r>
      <t xml:space="preserve">TIP 27  (2 </t>
    </r>
    <r>
      <rPr>
        <sz val="10"/>
        <color theme="1"/>
        <rFont val="Symbol"/>
        <family val="1"/>
        <charset val="2"/>
      </rPr>
      <t>f</t>
    </r>
    <r>
      <rPr>
        <sz val="10"/>
        <color theme="1"/>
        <rFont val="Arial"/>
        <family val="2"/>
        <charset val="238"/>
      </rPr>
      <t xml:space="preserve"> 110mm)</t>
    </r>
  </si>
  <si>
    <t>1.28</t>
  </si>
  <si>
    <r>
      <t xml:space="preserve">TIP 28  (1 </t>
    </r>
    <r>
      <rPr>
        <sz val="10"/>
        <color theme="1"/>
        <rFont val="Symbol"/>
        <family val="1"/>
        <charset val="2"/>
      </rPr>
      <t>f</t>
    </r>
    <r>
      <rPr>
        <sz val="10"/>
        <color theme="1"/>
        <rFont val="Arial"/>
        <family val="2"/>
        <charset val="238"/>
      </rPr>
      <t xml:space="preserve"> 110mm)</t>
    </r>
  </si>
  <si>
    <t>Pazljiv odkop cevi javne razsvetljave in premik le teh v traso EKK (zajeta vsa potrebna dela, transporti in materiali)</t>
  </si>
  <si>
    <t>Pazljiv odkop telekomunikacijskih mikro cevi in premik le teh v traso EKK (zajeta vsa potrebna dela, transporti in materiali)</t>
  </si>
  <si>
    <t xml:space="preserve">Dostava in razstiranje humusa za ureditev zelenic  </t>
  </si>
  <si>
    <t>Ureditev zelenice z zatravitvijo na območju brežine in travnika (vključno z ročnim grabljenjem in odstranitvijo kamenja ter zatravitvijo)</t>
  </si>
  <si>
    <r>
      <t xml:space="preserve">Izkop jame v zemljini IV. in V. ktg za postavitev </t>
    </r>
    <r>
      <rPr>
        <b/>
        <sz val="10"/>
        <rFont val="Arial"/>
        <family val="2"/>
        <charset val="238"/>
      </rPr>
      <t>AB droga</t>
    </r>
    <r>
      <rPr>
        <sz val="10"/>
        <rFont val="Arial"/>
        <family val="2"/>
        <charset val="238"/>
      </rPr>
      <t>, izdelava temelja z betonom C20/25 in postavitvijo betonske cevi (zabetonirano do vrha cevi), dobava peska frakcije 0-4mm za utrditev droga, izdelava betonske kape, odvoz odvečnega materiala na deponijo (stroški deponije všteti) ter čiščenje terena po končanih delih za:</t>
    </r>
  </si>
  <si>
    <t>a)</t>
  </si>
  <si>
    <t>AB drog Z9 - globina izkopa 180 cm, temelj dimenzije 130/130/160cm in betonska cev Ø50cm L=1.5m.</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</si>
  <si>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</si>
  <si>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Dobava in vgradnja asfalta na glavni cesti: </t>
    </r>
    <r>
      <rPr>
        <b/>
        <sz val="10"/>
        <rFont val="Arial"/>
        <family val="2"/>
        <charset val="238"/>
      </rPr>
      <t>nosilni sloj</t>
    </r>
    <r>
      <rPr>
        <sz val="10"/>
        <rFont val="Arial"/>
        <family val="2"/>
      </rPr>
      <t xml:space="preserve"> (AC 22 base B50/70 A3) </t>
    </r>
    <r>
      <rPr>
        <b/>
        <sz val="10"/>
        <rFont val="Arial"/>
        <family val="2"/>
        <charset val="238"/>
      </rPr>
      <t>debeline 9 cm</t>
    </r>
    <r>
      <rPr>
        <sz val="10"/>
        <rFont val="Arial"/>
        <family val="2"/>
      </rPr>
      <t>, vključno s pripravo podlage in planiranjem zaključnega sloja tampona s točnostjo ±1cm ter obrizgom starega asfalta z bitumensko emulzijo in zalitjem stikov med starim in novim asfaltom z bitumnom (cesta Planina - Ravbarkomanda)</t>
    </r>
  </si>
  <si>
    <r>
      <t xml:space="preserve">Dobava in vgradnja asfalta na glavni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 (cesta Planina - Ravbarkomanda)</t>
    </r>
  </si>
  <si>
    <r>
      <t xml:space="preserve">Dobava in vgradnja asfalta na občinski cesti: </t>
    </r>
    <r>
      <rPr>
        <b/>
        <sz val="10"/>
        <rFont val="Arial"/>
        <family val="2"/>
        <charset val="238"/>
      </rPr>
      <t>nosilni sloj</t>
    </r>
    <r>
      <rPr>
        <sz val="10"/>
        <rFont val="Arial"/>
        <family val="2"/>
      </rPr>
      <t xml:space="preserve"> (AC 16 base B50/70 A4) </t>
    </r>
    <r>
      <rPr>
        <b/>
        <sz val="10"/>
        <rFont val="Arial"/>
        <family val="2"/>
        <charset val="238"/>
      </rPr>
      <t>debeline 5 cm</t>
    </r>
    <r>
      <rPr>
        <sz val="10"/>
        <rFont val="Arial"/>
        <family val="2"/>
      </rPr>
      <t>, vključno s pripravo podlage in planiranjem zaključnega sloja tampona s točnostjo ±1cm ter obrizgom starega asfalta z bitumensko emulzijo in zalitjem stikov med starim in novim asfaltom z bitumnom (občinske ceste)</t>
    </r>
  </si>
  <si>
    <t>Dobava in polaganje bitumenskega taljivega traku za stikovanje - položenega ob izvedbi AC 11 surf.</t>
  </si>
  <si>
    <t>Doplačilo za izvedbo asfaltne mulde širine do 50 cm ob robu ceste</t>
  </si>
  <si>
    <t>Dobava materiala za ureditev in izvedbo bankine ob robu cestišča v širini 50 cm</t>
  </si>
  <si>
    <t>Dobava in polaganje cestnih robnikov 15/25cm s fugiranjem</t>
  </si>
  <si>
    <t>Dobava materiala in izdelava horizontalne cestno-prometne signalizacije (bele ali rumene oznake):</t>
  </si>
  <si>
    <t>STOP črta ali prehod za pešce ali oznaka BUS</t>
  </si>
  <si>
    <t>b)</t>
  </si>
  <si>
    <t>črta širine 10 cm</t>
  </si>
  <si>
    <t>Vsi vidni betoni morajo biti odporni proti zmrzali in solem!</t>
  </si>
  <si>
    <r>
      <t>Vgrajevati zmrzlinsko odporen kamnit material s certifikatom, utrjevanje do potrebne zbitosti na cesti E</t>
    </r>
    <r>
      <rPr>
        <b/>
        <vertAlign val="subscript"/>
        <sz val="10"/>
        <rFont val="Arial"/>
        <family val="2"/>
        <charset val="238"/>
      </rPr>
      <t>V2</t>
    </r>
    <r>
      <rPr>
        <b/>
        <sz val="10"/>
        <rFont val="Arial"/>
        <family val="2"/>
        <charset val="238"/>
      </rPr>
      <t xml:space="preserve"> </t>
    </r>
    <r>
      <rPr>
        <b/>
        <sz val="10"/>
        <rFont val="Times New Roman"/>
        <family val="1"/>
        <charset val="238"/>
      </rPr>
      <t>&gt;</t>
    </r>
    <r>
      <rPr>
        <b/>
        <sz val="10"/>
        <rFont val="Arial"/>
        <family val="2"/>
        <charset val="238"/>
      </rPr>
      <t xml:space="preserve"> 100 MPa, na pločnikih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</si>
  <si>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r>
      <rPr>
        <b/>
        <u/>
        <sz val="10"/>
        <rFont val="Arial"/>
        <family val="2"/>
        <charset val="238"/>
      </rPr>
      <t>K</t>
    </r>
    <r>
      <rPr>
        <b/>
        <sz val="10"/>
        <rFont val="Arial"/>
        <family val="2"/>
        <charset val="238"/>
      </rPr>
      <t>vadratni kabelski jaški so lahko debeloslojni predfabricirani betonski kabelski jaški s predafbricirano AB povozno ploščo z revizijsko odprtino (npr. tip Jadranka).  Pri izvedbi kabelskih jaškov se izvede podaljšek vhodne odprtine (grla) za cca. 25 cm.</t>
    </r>
  </si>
  <si>
    <r>
      <rPr>
        <b/>
        <u/>
        <sz val="10"/>
        <rFont val="Arial"/>
        <family val="2"/>
        <charset val="238"/>
      </rPr>
      <t>UPOŠTEVATI</t>
    </r>
    <r>
      <rPr>
        <b/>
        <sz val="10"/>
        <rFont val="Arial"/>
        <family val="2"/>
        <charset val="238"/>
      </rPr>
      <t xml:space="preserve"> detajl vgradnje LTŽ pokrova na kabelske jaške</t>
    </r>
  </si>
  <si>
    <r>
      <t>Dobava in vgrajevanje PE-HD gibljivih dvoslojnih cevi -zunanji sloj profiliran, notranji sloj raven - (kot npr. Stigmaflex) cevi</t>
    </r>
    <r>
      <rPr>
        <b/>
        <sz val="10"/>
        <rFont val="Arial"/>
        <family val="2"/>
        <charset val="238"/>
      </rPr>
      <t xml:space="preserve"> 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</si>
  <si>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vgrajevanje PE-HD gibljivih dvoslojnih cevi -zunanji sloj profiliran, notranji sloj raven - (kot npr. Stigmaflex) cevi </t>
    </r>
    <r>
      <rPr>
        <b/>
        <sz val="10"/>
        <rFont val="Arial"/>
        <family val="2"/>
        <charset val="238"/>
      </rPr>
      <t>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</si>
  <si>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ZA POLAGANJE (VGRADNJO) VALJANCA V VSE JAŠKE SE V STENAH JAŠKOV IZVEDE ODPRTINE OB ROBU JAŠKA (VALJANEC NE SME POTEKATI PO SREDINI JAŠKA OZ. NAD ELEKTRIČNIMI KABLI)! </t>
    </r>
  </si>
  <si>
    <t>Dobava in postavitev PVC opozorilnega traku z napisom "POZOR ELEKTRIKA"</t>
  </si>
  <si>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</si>
  <si>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</si>
  <si>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</si>
  <si>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</si>
  <si>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in izdelava kabelskega jaška iz AB cevi </t>
    </r>
    <r>
      <rPr>
        <b/>
        <sz val="10"/>
        <rFont val="Symbol"/>
        <family val="1"/>
        <charset val="2"/>
      </rPr>
      <t>f</t>
    </r>
    <r>
      <rPr>
        <b/>
        <sz val="10"/>
        <rFont val="Arial"/>
        <family val="2"/>
        <charset val="238"/>
      </rPr>
      <t>60 cm</t>
    </r>
    <r>
      <rPr>
        <sz val="10"/>
        <rFont val="Arial"/>
        <family val="2"/>
      </rPr>
      <t xml:space="preserve"> in globine 1m  ter vgradnjo LTŽ pokrova in okvira dim. 600x600 mm - nosilnost D400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r>
      <rPr>
        <i/>
        <sz val="10"/>
        <rFont val="Arial"/>
        <family val="2"/>
        <charset val="238"/>
      </rPr>
      <t>.  Pokrov jaška mora biti vgrajen skladno z navodili proizvajalca.</t>
    </r>
  </si>
  <si>
    <t>Dobava in vgradnja termoskrčne izolacijske prevleke za valjanec FeZn 25x4mm v dolžini 50cm na območju prehoda valjanca skozi stene kabelskih jaškov.</t>
  </si>
  <si>
    <t xml:space="preserve">Navezava na obstoječi jašek (izkop, izdelava preboja v AB steno, polaganje stigmaflex cevi do 5cm znotraj jaška po navodilih projektanta oz. nadzornega in ponovno obbetoniranje jaška in cevi ter obdelava preboja) </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</si>
  <si>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</si>
  <si>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r>
      <t xml:space="preserve">Priklop kabelske kanalizacije na obstoječ drog oz. Fe jambor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</si>
  <si>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t>Spodkopanje temelja zidu v širini 50 cm ter po položitvi cevi podbetoniranje in vzpostavitev predhodnega stanja</t>
  </si>
  <si>
    <t>Izdelava AB temelja za razdelilno omarico (pol temelja vkopanega, pol temelja gleda iz zemlje)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</si>
  <si>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dim. 80 x 40 x 100 cm (5 cevi fi 110 mm)</t>
  </si>
  <si>
    <t>dim. 100 x 40 x 100 cm (7 cevi fi 110 mm)</t>
  </si>
  <si>
    <t>c)</t>
  </si>
  <si>
    <t>dim. 120 x 40 x 100 cm (7 cevi fi 110 mm)</t>
  </si>
  <si>
    <t>Izdelava AB votlega temelja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</si>
  <si>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 xml:space="preserve">dim. 80 x 40 x 100 cm </t>
  </si>
  <si>
    <t>dim. 100 x 40 x 100 cm</t>
  </si>
  <si>
    <t>dim. 120 x 40 x 100 cm</t>
  </si>
  <si>
    <t>Demontaža obstoječega okvira in pokrova ter deponiranje obojega, rušenje obstoječega jaška javne razsvetljave, odvoz ruševin in odvečnega materiala na trajno deponijo (stroški deponije všteti)</t>
  </si>
  <si>
    <r>
      <t xml:space="preserve">Varovan izkop jame in izdelava novega kabelskega jaška za javno razsvetljavo iz AB cevi </t>
    </r>
    <r>
      <rPr>
        <b/>
        <sz val="10"/>
        <rFont val="Symbol"/>
        <family val="1"/>
        <charset val="2"/>
      </rPr>
      <t>f</t>
    </r>
    <r>
      <rPr>
        <b/>
        <sz val="10"/>
        <rFont val="Arial"/>
        <family val="2"/>
        <charset val="238"/>
      </rPr>
      <t>60 cm</t>
    </r>
    <r>
      <rPr>
        <sz val="10"/>
        <rFont val="Arial"/>
        <family val="2"/>
      </rPr>
      <t xml:space="preserve"> in globine 1m ter vgradnja obstoječega pokrova in okvira - vključno z obsutjem jaška s tamponom s komprimiranjem do potrebne zbitosti in odvozom odvečnega materiala (merjeno v raščenem stanju) na deponijo po izboru izvajalca z vsemi stroški deponiranja, vključno z  izvedbo in obdelavo prebojev za prehod cevi</t>
    </r>
    <r>
      <rPr>
        <i/>
        <sz val="10"/>
        <rFont val="Arial"/>
        <family val="2"/>
        <charset val="238"/>
      </rPr>
      <t>.  Pokrov jaška mora biti vgrajen skladno z navodili proizvajalca.</t>
    </r>
  </si>
  <si>
    <r>
      <t xml:space="preserve">Zavarovanje brežine in EKK v brežini nad KJ_E13.2 - </t>
    </r>
    <r>
      <rPr>
        <sz val="10"/>
        <rFont val="Arial"/>
        <family val="2"/>
        <charset val="238"/>
      </rPr>
      <t xml:space="preserve">kamnita zložba </t>
    </r>
  </si>
  <si>
    <t>Strojni izkop na brežini v terenu IV. in V. ktg za izvedbo nove kamnite zložbe - zaščita nove EKK med KJ_E13.2 in KJ_E13.1</t>
  </si>
  <si>
    <t>Strojni izkop gradbene jame za izvedbo temelja kamnite zložbe v terenu IV. in V.ktg.</t>
  </si>
  <si>
    <t>Odvoz odvečnega materiala na deponijo s plačilom vseh taks.</t>
  </si>
  <si>
    <t>d)</t>
  </si>
  <si>
    <t>Planiranje dna izkopa v širini temelja zložbe z utrditvijo in nabijanjem.</t>
  </si>
  <si>
    <t>e)</t>
  </si>
  <si>
    <t>f)</t>
  </si>
  <si>
    <t>Dobava in izvedba kamnite zložbe z vgrajevanjem kamnitih blokov (lomljenec 40-70cm) in polnjenjem prostorov med kamni z betonom C20/25 v razmerju kamen:beton 70%:30%. Kamnita brežina obdelana v naklonu obstoječe brežine - obračun po m3 izvedene kamnite zložbe.</t>
  </si>
  <si>
    <t>g)</t>
  </si>
  <si>
    <t>Dobava in izvedba PVC izcednic skozi kamnito zložbo, PVC fi 100mm</t>
  </si>
  <si>
    <t>h)</t>
  </si>
  <si>
    <t>Rušenje obstoječega temelja AB droga v celoti, odvoz ruševin in odvečnega materiala, dobava in zasutje jame z zemljo oz. tamponom z utrjevanjem po plasteh, poravnava in ureditev okolice (vključno z ročnim grabljenjem in odstranitvijo kamenja ter zatravitvijo na območjih travnikov)</t>
  </si>
  <si>
    <t>Razna drobna režijska dela po evidenci v gradbenem dnevniku (npr. popravila poškodb ostale komunalne infrastrukture in ostala dela po naročilu naročnika)</t>
  </si>
  <si>
    <t>PK delavec</t>
  </si>
  <si>
    <t>h</t>
  </si>
  <si>
    <t>KV delavec</t>
  </si>
  <si>
    <t>bager</t>
  </si>
  <si>
    <t>tovorno vozilo</t>
  </si>
  <si>
    <t>Posek obstoječega drevesa, vključno z izritjem panja, odvozom lesa in ostankov na trajno deponijo (stroški deponije všteti) ter čiščenje terena</t>
  </si>
  <si>
    <t xml:space="preserve">Varovan izkop za temeljno peto AB zidu v terenu III. - V. ktg. </t>
  </si>
  <si>
    <t>Dobava in vgradnja tamponskega gramoza na dno gradbene jame, uvaljanje tamponskega nasutja v debelini 30cm in poravnava - v primeru slabo nosilnih tal</t>
  </si>
  <si>
    <t>Dobava in vgradnja podložnega betona C16/20 v debelini 10 cm - pod temeljno peto</t>
  </si>
  <si>
    <t>Izvedba obojestranskega opaža temeljne pete opornega zidu ter razopaženje</t>
  </si>
  <si>
    <t>Izvedba dvostranskega opaža stene opornega zidu vključno z razopaženjem (vidni beton, po vseh vidnih robovih betonskega zidu se vgradijo trikotne letvice 1x1 cm)</t>
  </si>
  <si>
    <t xml:space="preserve">Dobava in vgradnja betona C25/30 za temeljno peto in steno opornega zidu - obvezno vibriranje vgrajenega betona; beton odporen proti delovanji zmazali in soli (na stiku med temeljno peto in steno je delovni stik, ki mora biti hrapav) </t>
  </si>
  <si>
    <t>Dobava, krivljenje in polaganje srednje zahtevne rebraste armature BSt 500S</t>
  </si>
  <si>
    <t>kg</t>
  </si>
  <si>
    <t>Dobava in polaganje srednje zahtevne armature iz armaturnih mrež MA 500/560</t>
  </si>
  <si>
    <t>Zasip med temelji oz. zidovi s tamponskim gramozom, uvaljanje tamponskega nasutja v slojih debeline po 20cm in poravnava  - za izvedbo temeljne plošče TP</t>
  </si>
  <si>
    <t>Izvedba opaža roba AB plošče ter razopaženje (h = 15 cm)</t>
  </si>
  <si>
    <t>Dobava in vgradnja betona C25/30 na dno gradbene jame (talna plošča 4,6 x 3,5 x 0,15 m) in armaturne mreže Q385 za montažo tipske prefabricirane TP</t>
  </si>
  <si>
    <r>
      <t>Dobava in polaganje pocinkanega valjanca FeZn 25x4mm, vključno s križnimi sponkami INOX izvedbe, priključitvami na ozemljilne sisteme, protikorozijsko zaščito z bitumensko maso, ….</t>
    </r>
    <r>
      <rPr>
        <b/>
        <sz val="10"/>
        <rFont val="Arial"/>
        <family val="2"/>
        <charset val="238"/>
      </rPr>
      <t>VALJANEC JE POTREBNO OBVEZNO POLAGATI POKONČNO!</t>
    </r>
  </si>
  <si>
    <t>Dobava in vgradnja termoskrčne izolacijske prevleke za valjanec FeZn 25x4mm v dolžini 50cm na območju prehoda valjanca skozi steno transformatorske postaje</t>
  </si>
  <si>
    <t>Navezava na novo TP (izdelava preboja v steno TP, dobava materiala ter zidarska obdelava preboja vključno z izvedbo ustrezne hidroizolacije, odvoz odvečnega materiala in ruševin ter čiščenje okolice)</t>
  </si>
  <si>
    <t>Zasip gradbene jame okoli TP s tamponskim gramozom, uvaljanje tamponskega nasutja v slojih debeline po 20cm in poravnava okoli TP na območju predvidenih pranih plošč</t>
  </si>
  <si>
    <t>Odvoz odvečnega izkopanega materiala (merjeno v raščenem stanju) na deponijo k uradnemu zbiralcu odpadkov po izboru izvajalca (stroški deponiranja vključeni)</t>
  </si>
  <si>
    <t>Dobava in polaganje vrtnih robnikov 8/20cm s fugiranjem</t>
  </si>
  <si>
    <t>Dobava in polaganje gradbene folije na poravnano in utrjeno tamponsko podlago (na območju predvidenega pločnika okrog TP)</t>
  </si>
  <si>
    <t>Dobava in enostavno polaganje armaturne mreže Q 196</t>
  </si>
  <si>
    <t>Ureditev zelenice (vključno z ročnim grabljenjem in odstranitvijo kamenja ter zatravitvijo)</t>
  </si>
  <si>
    <t>TP Vzgojni zavod Planina</t>
  </si>
  <si>
    <t>Odriv humusa oz. zemlje na rob izkopa ter po končanju del razgrnitev le tega</t>
  </si>
  <si>
    <t>Varovan izkop gradbene jame v terenu III. - V. ktg. za tipsko TP</t>
  </si>
  <si>
    <t>Planiranje dna gradbene jame - poravnava planuma</t>
  </si>
  <si>
    <t>TP Planina šola</t>
  </si>
  <si>
    <t xml:space="preserve">Zasip za temeljem in zidom (proti travniku oz. brežini) s prebranim izkopanim materialom z nabijanjem po slojih 15cm </t>
  </si>
  <si>
    <t>Dobava materiala in izdelava s cementom vezane stabilizirane nosilne plasti in naravno zdrobljenega kamnitega materiala (tampon) v debelini do 30 cm vključno z dodajanjem cementa, planiranjem in valjanjem površine na zgornjem platoju (parkirišču) in klančini</t>
  </si>
  <si>
    <t>Dobava in montaža panelne ograje višine 1,25 m v sivi barvi, stebrički vijačeni na AB zid</t>
  </si>
  <si>
    <t xml:space="preserve">Dobava in montaža prečke iz pravokotne kovinske cevi, protikorozijsko zaščitene in prašno barvane v barvi stebričkov panelne ograje, prečke montirane zgoraj med stebrički panelne ograje </t>
  </si>
  <si>
    <r>
      <t xml:space="preserve">Zavarovanje brežine - </t>
    </r>
    <r>
      <rPr>
        <sz val="10"/>
        <rFont val="Arial"/>
        <family val="2"/>
        <charset val="238"/>
      </rPr>
      <t xml:space="preserve">kamnita zložba </t>
    </r>
    <r>
      <rPr>
        <i/>
        <sz val="10"/>
        <rFont val="Arial CE"/>
        <charset val="238"/>
      </rPr>
      <t>(če se bo zemljina z brežine posipala na dostopno pot)</t>
    </r>
  </si>
  <si>
    <t>Strojni izkop na brežini v terenu III.-V. ktg za izvedbo nove kamnite zložbe</t>
  </si>
  <si>
    <t>Strojni izkop gradbene jame za izvedbo temelja kamnite zložbe v zemljini IV. in V.ktg.</t>
  </si>
  <si>
    <t>Dobava in izvedba PVC izcednic skozi kamnito zložbo, PVC fi 100mm, l=100 cm</t>
  </si>
  <si>
    <t>ZAKLJUČNA IN OSTALA DELA</t>
  </si>
  <si>
    <t>Razna nepredvidena dela z vpisom v gradbeni dnevnik</t>
  </si>
  <si>
    <t>Izdelava nosilne plasti bituminizirane zmesi AC 16 base B50/70 A3 v debelini 5 cm.</t>
  </si>
  <si>
    <t>Dodatek na izdelavo asfaltne mulde šir.50 cm v naklonu proti vtoku v jašek</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</si>
  <si>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</si>
  <si>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</si>
  <si>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t xml:space="preserve"> - ločilna neprekinjena črta (5111) </t>
  </si>
  <si>
    <t>- ločilna prekinjena črta  v rastru 1/1/1 (5121).</t>
  </si>
  <si>
    <t xml:space="preserve"> - robna neprekinjena črta (5112) </t>
  </si>
  <si>
    <t>- robna prekinjena črta v rastru 1/1/1 (5122-2)</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</si>
  <si>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t>
    </r>
  </si>
  <si>
    <t>- prehod za pešce (5231)</t>
  </si>
  <si>
    <t>- neprekinjena široka prečna črta, širina črte 50 cm (5211)</t>
  </si>
  <si>
    <t>Izdelava tankoslojne označbe z enokomponentno rumeno barvo, vključno 250g/m2 posipa z drobci / kroglicami stekla, strojno, debelina plast suhe snovi je 250 mikronov.</t>
  </si>
  <si>
    <t>- prepovedano parkiranje, širina črte je 10 cm (5332)</t>
  </si>
  <si>
    <t>- rezervirano parkirno mesto - avtobusna postaja, širina črte je 10 cm  (5352).</t>
  </si>
  <si>
    <t>Izdelava tankoslojne označbe z enokomponentno belo barvo, vključno 250g/m2 posipa z drobci / kroglicami stekla, strojno, debelina plast suhe snovi je 250 mikronov.</t>
  </si>
  <si>
    <t>- parkirna mesta, pravokotno parkiranje, širina črte je 10 cm  (5356-1).</t>
  </si>
  <si>
    <t xml:space="preserve">Izdelava tankoslojne označbe z enokomponentno barvo, vključno 250g/m2 posipa z drobci / kroglicami stekla, strojno, debelina plast suhe snovi je 250 mikronov.
- označba "ŠOLSKE POTI": </t>
  </si>
  <si>
    <t>- krog premera 40 cm</t>
  </si>
  <si>
    <t>- obroč premera 40-80 cm</t>
  </si>
  <si>
    <t>- simbol na cesti 3x3m "ŠOLA"</t>
  </si>
  <si>
    <t>- simbol na cesti - razmejitvena črta šir.1m</t>
  </si>
  <si>
    <t>- označba za avtobusno postajališče "BUS "</t>
  </si>
  <si>
    <t xml:space="preserve">KOMUNALNA INFRASTRUKTURA  V PLANINI 2.FAZA </t>
  </si>
  <si>
    <t>JR OMREŽJE</t>
  </si>
  <si>
    <t>GRADBENA DELA  ZA JR</t>
  </si>
  <si>
    <t xml:space="preserve">ELEKTROMONTAŽNA DELA ZA JR </t>
  </si>
  <si>
    <t>S</t>
  </si>
  <si>
    <t>SKUPAJ REKAPITULACIJA        ( brez DDV)                                EUR</t>
  </si>
  <si>
    <t>znesek/kos</t>
  </si>
  <si>
    <t xml:space="preserve"> Skupaj EUR </t>
  </si>
  <si>
    <t>GRADBENA DELA za JR</t>
  </si>
  <si>
    <t xml:space="preserve"> Zakoličba obstoječih komunalnih naprav na obravnavanem območju</t>
  </si>
  <si>
    <t xml:space="preserve"> Zakoličba trase predvidene JR kabelske kanalizacije</t>
  </si>
  <si>
    <t>Zasek oziroma rezanje obstoječega asfalta debeline do 10 cm.</t>
  </si>
  <si>
    <t>Rušenje obstoječe asfaltne prevleke debeline do 10 cm z nakladanjem na prevozno sredstvo in odvozom na trajno deponijo po izbiri izvajalca. V ceno vključene tudi vse takse in drugi stroški, ki so povezani s trajnim deponiranjem oziroma recikliranjem.</t>
  </si>
  <si>
    <r>
      <t>m</t>
    </r>
    <r>
      <rPr>
        <vertAlign val="superscript"/>
        <sz val="11"/>
        <rFont val="Cambria"/>
        <family val="1"/>
        <scheme val="major"/>
      </rPr>
      <t>2</t>
    </r>
  </si>
  <si>
    <t xml:space="preserve"> - v terenu III. ktg. - V. ktg</t>
  </si>
  <si>
    <r>
      <t>m</t>
    </r>
    <r>
      <rPr>
        <vertAlign val="superscript"/>
        <sz val="12"/>
        <color indexed="8"/>
        <rFont val="Cambria"/>
        <family val="1"/>
        <scheme val="major"/>
      </rPr>
      <t>3</t>
    </r>
  </si>
  <si>
    <t>Strojni in ročni izkop jarkov širine do 1.5 m, globine do 1.0 m, naklon brežin 70°-90° z odmetom 1.0m od roba izkopa.</t>
  </si>
  <si>
    <t xml:space="preserve"> - v terenu III. ktg. - V.ktg</t>
  </si>
  <si>
    <r>
      <t>m</t>
    </r>
    <r>
      <rPr>
        <vertAlign val="superscript"/>
        <sz val="12"/>
        <color indexed="8"/>
        <rFont val="Cambria"/>
        <family val="1"/>
        <scheme val="major"/>
      </rPr>
      <t>2</t>
    </r>
  </si>
  <si>
    <t>Obsutje kanalizacijskih cevi s sipkim materialom velikosti zrna do 8 mm , minimalno 15 cm nad temenom cevi.</t>
  </si>
  <si>
    <t>Obsutje kanalizacijskih cevi z betonom C20/25 , minimalno 15 cm nad temenom cevi.</t>
  </si>
  <si>
    <r>
      <rPr>
        <sz val="12"/>
        <color indexed="8"/>
        <rFont val="Cambria"/>
        <family val="1"/>
        <scheme val="major"/>
      </rPr>
      <t>Zasip  jarka z nevezanim materialom in izvedbo po TSC 06.100:2003, 0-125 mm, vključno z dobavo, komprimiranjem v plasteh po 30 cm ter planiranjem zgornjega sloja s točnostjo +-3 cm. Deformacijski modul E</t>
    </r>
    <r>
      <rPr>
        <vertAlign val="subscript"/>
        <sz val="12"/>
        <color indexed="8"/>
        <rFont val="Cambria"/>
        <family val="1"/>
        <scheme val="major"/>
      </rPr>
      <t>v2</t>
    </r>
    <r>
      <rPr>
        <sz val="12"/>
        <color indexed="8"/>
        <rFont val="Cambria"/>
        <family val="1"/>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</si>
  <si>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indexed="8"/>
        <rFont val="Cambria"/>
        <family val="1"/>
        <scheme val="major"/>
      </rPr>
      <t>v2</t>
    </r>
    <r>
      <rPr>
        <sz val="12"/>
        <color indexed="8"/>
        <rFont val="Cambria"/>
        <family val="1"/>
        <scheme val="major"/>
      </rPr>
      <t>&gt; 80MPa (pod voznimi površinami)</t>
    </r>
  </si>
  <si>
    <t>Izdelava  kabelske kanalizacije s stigmaflex cevjo fi 110mm + stigmafleks cevjo fi 50mm na betonski posteljici iz betona C12/15 in zasipom 15 cm nad temenom cevi s peskom fr. do 8 mm (pesek ni vključen v postavki!)</t>
  </si>
  <si>
    <t>Izdelava AB jaška svetlih dimenzij fi 80cmx100 cm globine. Postavka zajema:</t>
  </si>
  <si>
    <r>
      <t xml:space="preserve"> - dobava in vgradnja nearmiranega podložnega betona C12/15 (0,35m</t>
    </r>
    <r>
      <rPr>
        <vertAlign val="superscript"/>
        <sz val="12"/>
        <color indexed="8"/>
        <rFont val="Cambria"/>
        <family val="1"/>
        <scheme val="major"/>
      </rPr>
      <t>3</t>
    </r>
    <r>
      <rPr>
        <sz val="12"/>
        <color indexed="8"/>
        <rFont val="Cambria"/>
        <family val="1"/>
        <scheme val="major"/>
      </rPr>
      <t>)</t>
    </r>
  </si>
  <si>
    <r>
      <t xml:space="preserve"> - dobava in vgradnja armiranega betona C 25/30 v talno ploščo dimenzij 100x100x20cm in stropno ploščo dimenzij 100x100x18cm (0,4m</t>
    </r>
    <r>
      <rPr>
        <vertAlign val="superscript"/>
        <sz val="12"/>
        <color indexed="8"/>
        <rFont val="Cambria"/>
        <family val="1"/>
        <scheme val="major"/>
      </rPr>
      <t>3</t>
    </r>
    <r>
      <rPr>
        <sz val="12"/>
        <color indexed="8"/>
        <rFont val="Cambria"/>
        <family val="1"/>
        <scheme val="major"/>
      </rPr>
      <t>)</t>
    </r>
  </si>
  <si>
    <t xml:space="preserve">   - izvedba prebojev za cevi</t>
  </si>
  <si>
    <t xml:space="preserve">   - dobava in montaža LTŽ pokrova dimenzij 60x60 cm po EN 124 D400 z okvirjem in napisom ''ELEKTRIKA''</t>
  </si>
  <si>
    <t>PE cev fi 75mm položena v izkopan kanal, ter uvlečena v JR steber</t>
  </si>
  <si>
    <t>Izdelava križanj z ostalimi komunalnimi vodi</t>
  </si>
  <si>
    <t>Stigmaflex cev, dobava in montaža</t>
  </si>
  <si>
    <t>fi 63mm</t>
  </si>
  <si>
    <t>fi 110mm</t>
  </si>
  <si>
    <t>Izkop  v terenu IV. kat. in komplet izgradnja betonskega temelja za drog cestne razsvetljave višine 5m,  dim. 600x600x1100 mm z betonom C 25/30, armaturo, podložnim betonom,postavitvijo cevi za drog, vgradnjo neperforiranih cevi premera 63 mm</t>
  </si>
  <si>
    <t>Izdelava nosilne bituminizirane zmesi AC 16 base B70/100, A4 v debelini 5 cm.</t>
  </si>
  <si>
    <t>Izdelava obrabnozaporne plasti bituminizirane zmesi AC 8 surf B70/100, A4 v debelini 4 cm.</t>
  </si>
  <si>
    <t>Izdelava temelja za omarico PMO JR in RO-JR dim.:1000x 1000x300cm z vstaljeno 4 x cev fi 110mm</t>
  </si>
  <si>
    <t>Izdelava geodetskega načrta novega stanja skladno z GZ in navodili upravljavca</t>
  </si>
  <si>
    <t>SKUPAJ GRADBENA DELA ZA CR</t>
  </si>
  <si>
    <t>B.</t>
  </si>
  <si>
    <t>ELEKTROMONTAŽNA DELA za JR</t>
  </si>
  <si>
    <t>znesek</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</si>
  <si>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</si>
  <si>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</si>
  <si>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</si>
  <si>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</si>
  <si>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Kabel NAY2Y-J položen v kabelsko kanalizacijo, skupaj s kabelskimi končniki in priklopom</t>
  </si>
  <si>
    <t>4x16mm2</t>
  </si>
  <si>
    <t>Kabel NYY, NYY-J položen v kandelabre, instalacijske cevi, skupaj s kabelskimi končniki in priklopom</t>
  </si>
  <si>
    <t>4x1,5 mm2</t>
  </si>
  <si>
    <t>Vodnik P/F-Y 25 mm2</t>
  </si>
  <si>
    <t>Priklop kabla JR na obstoječe JR omrežje- v obstoječem prižigališču JR</t>
  </si>
  <si>
    <t>Priklop kabla JR na novo JR omrežje- v novem prižigališču JR</t>
  </si>
  <si>
    <t>ustreza tipu</t>
  </si>
  <si>
    <t>BGP281 LED30-4S/730 I DM70 DDF2 48/60</t>
  </si>
  <si>
    <t xml:space="preserve">Konusni  vroče cinkan in obarvan steber v RAL 7005, h=5 m od tal,  s privarjeno prirobnico za montažo na izveden betonski temelj s sidrnimi vijaki, prilagojen za direktno montažo dvokrake konzole , z izrezom za priklop kablov s poravnanimi vratci , opremljen s priključno sponko za pritrditev ozemljitve z vijačenjem, priključno ploščo PMV  in kompletnim ožičenjem ter postavljen na temelj in povezan na valjanec. Kandelaber mora ustrezati standardu SIST EN 40-5 in tretji vetrovni coni,  dodatno barvan v grafitno barvo RAL 7005  (barva stebra mora biti enaka kot barva svetilke), s temeljno ploščo s sidri </t>
  </si>
  <si>
    <t>Tipska konzola za montažo dveh svetilk, z natikalnim mestom d=60 mm, pod kotom 180°</t>
  </si>
  <si>
    <t xml:space="preserve"> - dolžina 800 mm (400+400 mm od centra stebra)</t>
  </si>
  <si>
    <t xml:space="preserve"> - za natik na drog d =60 mm</t>
  </si>
  <si>
    <t xml:space="preserve"> - obarvana v grafitno barvo RAL7005</t>
  </si>
  <si>
    <t>Odklop in demontaža obstoječe svetilke  JR na stebrih višine 3-7m ter predaja svetilke investitorju</t>
  </si>
  <si>
    <t>Odklop in demontaža obstoječe svetilke  JR na fasadi objektoov višine 4-6m ter predaja svetilke investitorju</t>
  </si>
  <si>
    <t>Zaščita kandelabra z anzikorozijskim premazom 10cm nad temeljem</t>
  </si>
  <si>
    <t>Priklop novega JR omrežja v obstoječem prižigališču  JR</t>
  </si>
  <si>
    <t>Dobava in montaža odvodnika prenapetosti  skladno  EN61643-11  tip 2+3 n SPD skladen z IEC61643-11  class II+III nazivno odvodni tok 10kA, maksimalni odvodni tok 20kA za temperaturno območje -40+80 C ustreza tipu USM-LED 230-65 (OBO Beterrman) nameščen ob priključni plošči stebra JR</t>
  </si>
  <si>
    <t>Dobav in polaganje 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</si>
  <si>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</si>
  <si>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xml:space="preserve"> PVC opozorilni trak  </t>
  </si>
  <si>
    <t xml:space="preserve">1 x varovalčno stikalo  vel. 00/ 100A 1p </t>
  </si>
  <si>
    <t>3 x talilni vložek 80A</t>
  </si>
  <si>
    <t>4 x odvodnik prenapetosti 0,5kV, 15kA  PZH VZ275</t>
  </si>
  <si>
    <t xml:space="preserve">1 x  glavno stikalo KG41  T303/D-W034   40A 3p </t>
  </si>
  <si>
    <t xml:space="preserve">4 x izbirno stikalo 1-0-2   10A </t>
  </si>
  <si>
    <t>4 x kontaktor vel. AC3/400V, moči 18,5kW, tuljava 230V</t>
  </si>
  <si>
    <t>11 x instalacijski odklopnik 3p 16, 10, 6 A</t>
  </si>
  <si>
    <t>2 x instalacijski odklopnik 1p 16, 10, 6A</t>
  </si>
  <si>
    <t xml:space="preserve">1 x kombinirano zaščitno stikalo KZS 30mA/16A </t>
  </si>
  <si>
    <t>1 x fotorele s fotouporom</t>
  </si>
  <si>
    <t>3 x stikalna ura dnevna in tedenska</t>
  </si>
  <si>
    <t>1 x vtičnica 230V, 16A</t>
  </si>
  <si>
    <t>1 x svetilka LED  v elektro omari</t>
  </si>
  <si>
    <t>obročkanje kablov, enopolna shema</t>
  </si>
  <si>
    <t xml:space="preserve">1 x  montažna plošča </t>
  </si>
  <si>
    <t xml:space="preserve"> 2 x okence za omarico (vgrajeno)</t>
  </si>
  <si>
    <t xml:space="preserve"> 1 x ločilnik varovalčni horizontalni HVL2 3P M10-M10 400A (Eti)</t>
  </si>
  <si>
    <t xml:space="preserve"> 1 x ločilnik varovalčni horizontalni HVL00 3P M8-M8 160A (Eti)</t>
  </si>
  <si>
    <t xml:space="preserve"> 1 x sponka ničelna 2PLNS-2N A</t>
  </si>
  <si>
    <t xml:space="preserve"> 1 x števec električne energije ISKRA EMECO MT 371 D1A54 5-85A </t>
  </si>
  <si>
    <t>Števčna plošča</t>
  </si>
  <si>
    <t>Merina sponka</t>
  </si>
  <si>
    <t>zaščita elektroomare pred vdorom glodalcev</t>
  </si>
  <si>
    <t>1 x odklopna naprava za omejevanje toka Z03</t>
  </si>
  <si>
    <t xml:space="preserve">3x varovalni element NH000 gG 80A </t>
  </si>
  <si>
    <t>3 x varovalni element NH000 gG25A</t>
  </si>
  <si>
    <t>1 x tipka za ponovni vklop</t>
  </si>
  <si>
    <t>1 x Ključavnica elektrodistribucije</t>
  </si>
  <si>
    <t>Dobava in montaža nadometne omarice ustreza tipu APV 20 (ILME) dim.:264x314x122mm IP66/IP67 zaščite, vgrajene v kabelski jašek s 3 x uvodnica za kabel 4x16mm2Al,  priključnimi sponkami ter ozemljitev omarice</t>
  </si>
  <si>
    <t>Odvodniki prenapetosti ustreza tipu PHZ I V3+1/275/12,5 (Hermi) nameščeni v  ustrezno dozo   IP 65  v CR kabelski jašek na koncu CR voda</t>
  </si>
  <si>
    <t>Svetlobnotehnične meritve  in meritve električnih veličin, pregledi, preizkusi, spuščanje v pogon</t>
  </si>
  <si>
    <t>Stroški nadzora Elektrodistribucije (koncesionarja  JR)</t>
  </si>
  <si>
    <t>ur</t>
  </si>
  <si>
    <t xml:space="preserve">   </t>
  </si>
  <si>
    <t>SKUPAJ ELEKTROMONTAŽNA DELA ZA JR</t>
  </si>
  <si>
    <t>IZGRADNJA KANALIZACIJSKEGA OMREŽJA Z VSEMI POTREBNIMI OBJEKTI NA OBMOČJU PLANINE</t>
  </si>
  <si>
    <t>Zakoličba obstoječih komunalnih naprav ZA CELOTEN PRIKLJUČEK (križanja in približevanja) in označitev - elektroinstalacije, vodovoda, kanalizacije po pogojih in navodilih upravljalca.</t>
  </si>
  <si>
    <r>
      <t>m</t>
    </r>
    <r>
      <rPr>
        <vertAlign val="superscript"/>
        <sz val="12"/>
        <color theme="1"/>
        <rFont val="Cambria"/>
        <family val="1"/>
        <charset val="238"/>
        <scheme val="major"/>
      </rPr>
      <t>3</t>
    </r>
  </si>
  <si>
    <r>
      <t>m</t>
    </r>
    <r>
      <rPr>
        <vertAlign val="superscript"/>
        <sz val="12"/>
        <color theme="1"/>
        <rFont val="Cambria"/>
        <family val="1"/>
        <charset val="238"/>
        <scheme val="major"/>
      </rPr>
      <t>2</t>
    </r>
  </si>
  <si>
    <r>
      <t>Zasip  jarka z nevezanim materialom in izvedbo po TSC 06.100:2003, 0-125 mm, vključno z dobavo, komprimiranjem v plasteh po 30 cm ter planiranjem zgornjega sloja s točnostjo +-3 cm. Deformacijski modul E</t>
    </r>
    <r>
      <rPr>
        <vertAlign val="subscript"/>
        <sz val="12"/>
        <color theme="1"/>
        <rFont val="Cambria"/>
        <family val="1"/>
        <charset val="238"/>
        <scheme val="major"/>
      </rPr>
      <t>v2</t>
    </r>
    <r>
      <rPr>
        <sz val="12"/>
        <color theme="1"/>
        <rFont val="Cambria"/>
        <family val="1"/>
        <charset val="238"/>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</si>
  <si>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theme="1"/>
        <rFont val="Cambria"/>
        <family val="1"/>
        <charset val="238"/>
        <scheme val="major"/>
      </rPr>
      <t>v2</t>
    </r>
    <r>
      <rPr>
        <sz val="12"/>
        <color theme="1"/>
        <rFont val="Cambria"/>
        <family val="1"/>
        <charset val="238"/>
        <scheme val="major"/>
      </rPr>
      <t>&gt; 80MPa (pod voznimi površinami)</t>
    </r>
  </si>
  <si>
    <r>
      <t>Fino planiranje, odstranjevanje kamna, sejanje travne mešanice 30 g/m</t>
    </r>
    <r>
      <rPr>
        <vertAlign val="superscript"/>
        <sz val="12"/>
        <color theme="1"/>
        <rFont val="Cambria"/>
        <family val="1"/>
        <charset val="238"/>
        <scheme val="major"/>
      </rPr>
      <t>2</t>
    </r>
    <r>
      <rPr>
        <sz val="12"/>
        <color theme="1"/>
        <rFont val="Cambria"/>
        <family val="1"/>
        <charset val="238"/>
        <scheme val="major"/>
      </rPr>
      <t xml:space="preserve"> in dodajanje granulat mineralnega gnojila 30 g/m</t>
    </r>
    <r>
      <rPr>
        <vertAlign val="superscript"/>
        <sz val="12"/>
        <color theme="1"/>
        <rFont val="Cambria"/>
        <family val="1"/>
        <charset val="238"/>
        <scheme val="major"/>
      </rPr>
      <t>2</t>
    </r>
    <r>
      <rPr>
        <sz val="12"/>
        <color theme="1"/>
        <rFont val="Cambria"/>
        <family val="1"/>
        <charset val="238"/>
        <scheme val="major"/>
      </rPr>
      <t>,  valjanje s travnim valjarjem.</t>
    </r>
  </si>
  <si>
    <t>Izdelava  betonskega podstavka za vzidavo omarice PMO-Č6 dim: 950 x 600 x 350mm  z cevnimi povezavami (4xfi100mm l=8m) do  kabelskega jaška, vključno z betonskim temeljem 950 x 500 x 350 mm iz betona C 20/25.</t>
  </si>
  <si>
    <t>Izdelava  betonskega podstavka za vzidavo omarice  R-Č6 dim: 950 x 600 x 350mm  z cevnimi povezavami (4xfi100mm l=5,5m) do  kabelskega jaška, vključno z betonskim temeljem 1350 x 500 x 350 mm iz betona C 20/25.</t>
  </si>
  <si>
    <r>
      <t xml:space="preserve"> - dobava in vgradnja nearmiranega podložnega betona C12/15 (0,32m</t>
    </r>
    <r>
      <rPr>
        <vertAlign val="superscript"/>
        <sz val="12"/>
        <color theme="1"/>
        <rFont val="Cambria"/>
        <family val="1"/>
        <charset val="238"/>
        <scheme val="major"/>
      </rPr>
      <t>3</t>
    </r>
    <r>
      <rPr>
        <sz val="12"/>
        <color theme="1"/>
        <rFont val="Cambria"/>
        <family val="1"/>
        <charset val="238"/>
        <scheme val="major"/>
      </rPr>
      <t>)</t>
    </r>
  </si>
  <si>
    <r>
      <t xml:space="preserve"> - dobava in vgradnja armiranega betona C 25/30 v talno ploščo dimenzij 130x130x20cm, stene debeline 15cm in stropno ploščo dimenzij 130x130x18cm (1,7m</t>
    </r>
    <r>
      <rPr>
        <vertAlign val="superscript"/>
        <sz val="12"/>
        <color theme="1"/>
        <rFont val="Cambria"/>
        <family val="1"/>
        <charset val="238"/>
        <scheme val="major"/>
      </rPr>
      <t>3</t>
    </r>
    <r>
      <rPr>
        <sz val="12"/>
        <color theme="1"/>
        <rFont val="Cambria"/>
        <family val="1"/>
        <charset val="238"/>
        <scheme val="major"/>
      </rPr>
      <t>)</t>
    </r>
  </si>
  <si>
    <r>
      <t xml:space="preserve">   -  vertikalno opažanje sten in talne plošče (10m</t>
    </r>
    <r>
      <rPr>
        <vertAlign val="superscript"/>
        <sz val="12"/>
        <color theme="1"/>
        <rFont val="Cambria"/>
        <family val="1"/>
        <charset val="238"/>
        <scheme val="major"/>
      </rPr>
      <t>2</t>
    </r>
    <r>
      <rPr>
        <sz val="12"/>
        <color theme="1"/>
        <rFont val="Cambria"/>
        <family val="1"/>
        <charset val="238"/>
        <scheme val="major"/>
      </rPr>
      <t>)</t>
    </r>
  </si>
  <si>
    <r>
      <t xml:space="preserve">   -  horizontalno opažanje stropne plošče (1,0m</t>
    </r>
    <r>
      <rPr>
        <vertAlign val="superscript"/>
        <sz val="12"/>
        <color theme="1"/>
        <rFont val="Cambria"/>
        <family val="1"/>
        <charset val="238"/>
        <scheme val="major"/>
      </rPr>
      <t>2</t>
    </r>
    <r>
      <rPr>
        <sz val="12"/>
        <color theme="1"/>
        <rFont val="Cambria"/>
        <family val="1"/>
        <charset val="238"/>
        <scheme val="major"/>
      </rPr>
      <t>)</t>
    </r>
  </si>
  <si>
    <t xml:space="preserve">Priklop kabla  NAYY-J  4x70 + 2.5mm2 v obstoječi RKO, ter v novi PMO </t>
  </si>
  <si>
    <t xml:space="preserve">NV varovalčni ločilnik 250A/3x25A </t>
  </si>
  <si>
    <t>izbirno stikalo 1-0-2 5p 63A (mreža agregat)</t>
  </si>
  <si>
    <t>13-</t>
  </si>
  <si>
    <t xml:space="preserve">800x1100x300mm  opremljena z enokrilnimi vrati IP55 ,  ter ključavnico upravljalca </t>
  </si>
  <si>
    <t>prenapetostna zaščita tip B+C s pomožnimi kontakti PROTEC B2SR T12 1 12,5kA 320V</t>
  </si>
  <si>
    <t>-stikalo FID 40A 0,03A 4p A</t>
  </si>
  <si>
    <t>-instalacijski odklopnik C6A 3p</t>
  </si>
  <si>
    <t>kontrolnik prisotnosti in zaperedja faz HRN-54N</t>
  </si>
  <si>
    <t>instalacijski odklopnik C10A 1p</t>
  </si>
  <si>
    <t>-instalacijski odklopnik B10A 1p</t>
  </si>
  <si>
    <t>-končno stikalo pozicije vrat</t>
  </si>
  <si>
    <t>-ternostat gretje</t>
  </si>
  <si>
    <t>-grelec 100W</t>
  </si>
  <si>
    <t>-ternostat hlajenje</t>
  </si>
  <si>
    <t>-ventilator</t>
  </si>
  <si>
    <t>-izhodna rešetka ventilacije</t>
  </si>
  <si>
    <t>-svetilka v elektro omari</t>
  </si>
  <si>
    <t>-vtičnica 230V, 16A v omari</t>
  </si>
  <si>
    <t>-motorsko zaščitno stikalo 16A</t>
  </si>
  <si>
    <t>-pomožni kontakti motorskega stikala</t>
  </si>
  <si>
    <t>-kontaktor 5kW 24VDC</t>
  </si>
  <si>
    <t>-pomožni kontakti za kontaktor</t>
  </si>
  <si>
    <t>-UPS napajalnik Eaton 700VA</t>
  </si>
  <si>
    <t>-preklopno stikalo 1-0-2 2p</t>
  </si>
  <si>
    <t>-napajalnik 24V DC 2,5A</t>
  </si>
  <si>
    <t>-razdelilne sponke 24VDC</t>
  </si>
  <si>
    <t>-instalacijski odklopnik C4A 2p</t>
  </si>
  <si>
    <t>-instalacijski odklopnik C4A 2p DC</t>
  </si>
  <si>
    <t>-krmilnik Eaton EASY-E4-UC-12RC1</t>
  </si>
  <si>
    <t>-razširitev krmilnika Eaton EASY-E4-UC-16RE1</t>
  </si>
  <si>
    <t>-GPRS usmerjevalnik, kpl z anteno za montažo v el, omaro</t>
  </si>
  <si>
    <t>-rele 24V DC 4p 6A komplet s podnožjem</t>
  </si>
  <si>
    <t>-stikalo krmilno 1-0-2 2p za na letev 10A</t>
  </si>
  <si>
    <t>-upor 500 ohm v sponki (prevornik U-I)</t>
  </si>
  <si>
    <t>-prenapetostna zaščita za analogne signale 4-20mA</t>
  </si>
  <si>
    <t>-predal za načrte</t>
  </si>
  <si>
    <t xml:space="preserve"> sponka VS10</t>
  </si>
  <si>
    <t>-sponka VS6</t>
  </si>
  <si>
    <t>-sponka VS4</t>
  </si>
  <si>
    <t>-zbiralka N, PE</t>
  </si>
  <si>
    <t>-radarski merilnik nivoja E+H FMR10-1144/0, Micropilot FMR10, kpl z INOX nosilcem za montažo</t>
  </si>
  <si>
    <t>-plovno stikalo (hruška) za uporabo v fekalni kanalizaciji, 10m kabla</t>
  </si>
  <si>
    <t>-programiranje krmilnika za zajem signalnih stanj, vključno s programiranjem komunikacijskega gonilnika, kompatibilnega z obstoječim telemetrijskim sistemom za komunikacijo z nadzornim centrom upravljalca</t>
  </si>
  <si>
    <t>-dodelava obstoječega nadzornega sistema naročnika z vključitvijo objekta, z vsemi funkcionalnostmi (arhiviranje v SQL podatkovno bazo, grafični prikazi, trendi, alarmi, obratovalna poročila, itd), kompatibilno z obstoječim sistemom, po navodilih tehnologa in željah upravljavca</t>
  </si>
  <si>
    <t>-zagon objekta na lokaciji za testiranje signalnih in komunikacijskih povezav, nalaganje programskih aplikacij, nastavitev komunikacijskih parametrov</t>
  </si>
  <si>
    <t>-izris vezalne sheme avtomatike črpališča</t>
  </si>
  <si>
    <t>-drobni, vezni in pritrdilni material</t>
  </si>
  <si>
    <t>Skupaj:</t>
  </si>
  <si>
    <r>
      <t>Vodnik  FG70R 5 x 10mm</t>
    </r>
    <r>
      <rPr>
        <b/>
        <vertAlign val="superscript"/>
        <sz val="12"/>
        <color theme="1"/>
        <rFont val="Cambria"/>
        <family val="1"/>
        <charset val="238"/>
        <scheme val="major"/>
      </rPr>
      <t>2</t>
    </r>
    <r>
      <rPr>
        <sz val="10"/>
        <rFont val="Arial"/>
        <family val="2"/>
        <charset val="238"/>
      </rPr>
      <t/>
    </r>
  </si>
  <si>
    <r>
      <t>Vodnik  P/F 6mm</t>
    </r>
    <r>
      <rPr>
        <b/>
        <vertAlign val="superscript"/>
        <sz val="12"/>
        <color theme="1"/>
        <rFont val="Cambria"/>
        <family val="1"/>
        <charset val="238"/>
        <scheme val="major"/>
      </rPr>
      <t>2</t>
    </r>
    <r>
      <rPr>
        <sz val="10"/>
        <rFont val="Arial"/>
        <family val="2"/>
        <charset val="238"/>
      </rPr>
      <t/>
    </r>
  </si>
  <si>
    <t>VII.</t>
  </si>
  <si>
    <t>I. SKUPNE POSTAVKE</t>
  </si>
  <si>
    <t>VIII.</t>
  </si>
  <si>
    <t>IX.</t>
  </si>
  <si>
    <t>X.</t>
  </si>
  <si>
    <t>XII.</t>
  </si>
  <si>
    <t>XI.</t>
  </si>
  <si>
    <t>XIII.</t>
  </si>
  <si>
    <t>II. GRAVITACIJSKI FEKALNI KANAL - F</t>
  </si>
  <si>
    <t>IV. METEORNA KANALIZACIJA</t>
  </si>
  <si>
    <t>V. VODOVOD - VA</t>
  </si>
  <si>
    <t>VI. PREPLASTITEV REGIONALNE CESTE R2-409, ODSEK 0304 PLANINA – RAVBARKOMANDA</t>
  </si>
  <si>
    <t>VII. PREPLASTITEV LOKALNE CESTE</t>
  </si>
  <si>
    <t>VIII. FEKALNI PRIKLJUČKI</t>
  </si>
  <si>
    <t>IX. ODVODNJAVANJE CEST - CESTNI POŽIRALNIKI</t>
  </si>
  <si>
    <t>X. VODOVODNI PRIKLJUČKI</t>
  </si>
  <si>
    <t>XIV. JR OMREŽJE</t>
  </si>
  <si>
    <t xml:space="preserve">Izdelava geodetskega načrta novega stanja skladno z GZ-1 in navodili upravljalca kanal. </t>
  </si>
  <si>
    <t>METEORNI KANALI</t>
  </si>
  <si>
    <t>GRAVITACIJSKI FEKALNI KANALI</t>
  </si>
  <si>
    <t>PRIKLJUČEK IN ELEKTRO OPREMA ČRPALIŠČA</t>
  </si>
  <si>
    <t>ELEKTRO KABELSKA KANALIZACIJA (Elektro Primorska)</t>
  </si>
  <si>
    <t>INFRASTRUKTURA 2. FAZA</t>
  </si>
  <si>
    <t>XIV</t>
  </si>
  <si>
    <t>XV</t>
  </si>
  <si>
    <t>XIV. ČISTILNA NAPRAVA - DOSTOPNA CESTA</t>
  </si>
  <si>
    <t>XV. ČISTILNA NAPRAVA</t>
  </si>
  <si>
    <t xml:space="preserve">Dodatna določila </t>
  </si>
  <si>
    <t>Izvajalec del je obvezan izdelati PZI in PID dokumentacijo čistilne naprave, ki vključuje izdelavo vseh gradbenih in obrtniških del - načrt gradbenih konstrukcij, načrt strojnih instalacij in tehnološke opreme, načrt električnih instalacij in krmiljenja vključno z vsemi inštalacijami za potrebe spremljanja in krmiljenja delovanja preko Scade s predpripravo za daljinski prenos podatkov in javljanje alarmov.</t>
  </si>
  <si>
    <t>Izvajalec del je obvezan izdelati DZO dokumentacijo čistilne naprave, ki vključuje vse podatke o izvedenih gradbenih in obrtniških delih,  strojnih instalacijah in tehnološko opremo, električne instalacije in krmiljenja vključno z vsemi inštalacijami za potrebe spremljanja in krmiljenja delovanja preko Scade s predpripravo za daljinski prenos podatkov in javljanje alarmov.</t>
  </si>
  <si>
    <t>V ponudbenih cenah za celoten obseg del po tem razpisu je upoštevati in vključiti vse stroške dela in materiala za izvedbo čistilne naprave "na ključ", z vključenimi vsemi gradbenimi, obrtniškimi deli in strojnimi ter električnimi instalacijami za samostojno in avtomatsko delovanje čistilne naprave, brez stalne prisotnosti vzdrževalcev ali drugih oseb, razen za dela po postavkah, ki so posebej navedena</t>
  </si>
  <si>
    <t>Izpustni parametri očiščene odpadne vode na iztoku iz ČN morajo zagotoviti vrednosti v skladu z 10. členim Uredbe o odvajanju in čiščenju komunalne odpadne vode (Ur. L. RS št. 98/15 in spremembe) za ČN pod 2.000 PE in pogoji zavoda za varstvo narave RS, območna enota Nova Gorica</t>
  </si>
  <si>
    <t>Merilni jašek na vtoku</t>
  </si>
  <si>
    <t>Črpališče</t>
  </si>
  <si>
    <t>Kombinirano sito</t>
  </si>
  <si>
    <t>Predusedalnik</t>
  </si>
  <si>
    <t>Zbiralnik aktivnega blata</t>
  </si>
  <si>
    <t>MBR reaktor</t>
  </si>
  <si>
    <t>Zbiralnik odvečnega blata</t>
  </si>
  <si>
    <t>Zbiralnik prečiščene vode</t>
  </si>
  <si>
    <t>Merilni jašek na iztoku</t>
  </si>
  <si>
    <t>Kontejner za kemijsko obdelavo</t>
  </si>
  <si>
    <t>Nadstrešnica 1</t>
  </si>
  <si>
    <t>Nadstrešnica 2</t>
  </si>
  <si>
    <t>Nadstrešnica 3</t>
  </si>
  <si>
    <t xml:space="preserve">Postavitev in zavarovanje prečnih profilov platoja ČN.
</t>
  </si>
  <si>
    <t xml:space="preserve">Postavitev in zavarovanje zakoličbenih točk objektov in zunanje ureditve.
</t>
  </si>
  <si>
    <t>Skupna AB plošča - pokritje bazenov in podloga za izvedbo nadzemnega dela</t>
  </si>
  <si>
    <t>OBJEKTI ČIŠČENJA ODPADNE VODE</t>
  </si>
  <si>
    <t>OBJEKTI, OPREMA IN INSTALCIJE ZA ČIŠČENJE ODPADNE VODE</t>
  </si>
  <si>
    <t>XVI.ČISTILNA NAPRAVA - KOMUNALNI VODI</t>
  </si>
  <si>
    <t>XVI.</t>
  </si>
  <si>
    <t>DOSTOPNA CESTA</t>
  </si>
  <si>
    <t>KOMUNALNI VODI</t>
  </si>
  <si>
    <t xml:space="preserve"> - Fekalna kanalizacija</t>
  </si>
  <si>
    <t xml:space="preserve"> - Tlačna kanalizacija</t>
  </si>
  <si>
    <t xml:space="preserve"> - Meteorna kanalizacija</t>
  </si>
  <si>
    <t xml:space="preserve"> - Iztok iz čistilne</t>
  </si>
  <si>
    <t xml:space="preserve"> - Vodovod</t>
  </si>
  <si>
    <t>Podboj ali podvrtavanje terena pod cesto za PVC cev DN 250 mm, ki zajema jekleno zaščitno cev in vstavljanje cevi na distančnikih v zaščitno cev, tehnologija za izvedbo po izbiri izvajalca. V postavko so vključena vsa potrebna dela za izvedbo vseh del, kot tudi na primer: dodatna prometna signalizacija za potrebe izvedbe del, izdelava ustrezne podlage za postavitev mehanizacije, izkopov in zasipov, ki niso potrebni za izvedbo kanalizacije.</t>
  </si>
  <si>
    <t>Dobava in polaganje cevi PEHD DN 40 na peščeno posteljico - dobava v palicah vključno z elektrovarlivimi spojkami.</t>
  </si>
  <si>
    <t>a) v terenu III ktg. (20%)</t>
  </si>
  <si>
    <t>Dobava in vgradnja požiralnika iz betonskih cevi DN 50 cm, globine od 1.0 do 1.50m, komplet z iztokom, talno ploščo iz betona C15/20, deb 10 cm, vključno z LTŽ robniško rešetko 40x40 cm.</t>
  </si>
  <si>
    <t>Izdelava AB vodomernega jaška v sestavi: betonska talna plošča debeline 20 cm, 1.10 x 1.10 m, stene 1.10 x 1.10 x 0,2 m in krovno ploščo 1.10 x 1.10 x 0.20 m z odprtino preseka 0.6 x 0.6 m, komplet z betonom C 20/25, armaturo, vsem potrebnim opažnim in drugim materialom za izvedbo jaška ter LTŽ pokrovom 60x60 cm po EN 124 najmanj D400. (po detajlu!)</t>
  </si>
  <si>
    <t>Komplet navrtalna garnitura na cevi iz NL DN 100, za hišni priključek tip ZAK ali enakovredno (navrtni zasun, teleskopska garnitura in cestna kapa d90 mm) DN40. Vključno z vsemi fitingi, koleni, spojnim in tesnilnim materialom.  Postavka vključuje tudi potrebne  kose za spajanje na cev PE80 DN 40, po detajlu.</t>
  </si>
  <si>
    <t>Izdelava dodatnega priključka na betonskem jašku kanalizacije skozi steno z vrtanjem s kronskim svedrom za PVC cev DN 250 mm, z zatesnitvijo odprtine z gumi tesnilom.</t>
  </si>
  <si>
    <t>Izdelava dodatnega priključka na betonskem jašku kanalizacije skozi steno z vrtanjem s kronskim svedrom za PVC cev DN 200 mm, z zatesnitvijo odprtine z gumi tesnilom.</t>
  </si>
  <si>
    <t xml:space="preserve"> - propust</t>
  </si>
  <si>
    <t xml:space="preserve"> - Propust</t>
  </si>
  <si>
    <t>Izdelava betonske posteljice debeline 10 cm in delno obbetoniranje PVC cevi DN 200 z betonom C 12/15 (0.06 m3/m).</t>
  </si>
  <si>
    <t>Izdelava betonske posteljice debeline 10 cm in delno obbetoniranje PVC cevi DN 250 z betonom C 12/15 (0.07 m3/m).</t>
  </si>
  <si>
    <t>Izdelava betonske posteljice debeline 10 cm in delno obbetoniranje PVC cevi DN 315 z betonom C 12/15 (0.1 m3/m).</t>
  </si>
  <si>
    <t>Izdelava betonske posteljice debeline 10 cm in delno obbetoniranje PVC cevi DN 160 z betonom C 12/15 (0.04 m3/m).</t>
  </si>
  <si>
    <t>A. SKUPAJ (BREZ DDV):</t>
  </si>
  <si>
    <t>B. SKUPAJ (BREZ DDV):</t>
  </si>
  <si>
    <t>A. + B. SKUPAJ (BREZ DDV):</t>
  </si>
  <si>
    <t>Izdelava travne mulde širine 0,4 m in globine 5 cm za podpornim zidom 3 ter zunanjimi stopnicami.</t>
  </si>
  <si>
    <t xml:space="preserve"> - ČRPALIŠČE in VZORČNI JAŠEK DN250 cm</t>
  </si>
  <si>
    <t xml:space="preserve"> - PREDUSEDALNIK 90 m3</t>
  </si>
  <si>
    <t xml:space="preserve"> - MERILNI JAŠEK</t>
  </si>
  <si>
    <t xml:space="preserve"> - ZBIRALNIK OLJ polietilen</t>
  </si>
  <si>
    <t xml:space="preserve"> - MERILNI JAŠEK polietilen</t>
  </si>
  <si>
    <t>ZAJETO</t>
  </si>
  <si>
    <t>Zasip podzemnih objektov čistilne naprave z nevezanim materialom, vgrajevanje in zahteve materiala po TSC 06.100:2003; 0-125 mm (jalovina), vključno z dobavo, komprimiranjem in finim planiranjem v plasteh do 30 cm</t>
  </si>
  <si>
    <t xml:space="preserve"> - ZBIRALNIK AKTIVNEGA BLATA</t>
  </si>
  <si>
    <t xml:space="preserve"> - ZBIRALNIK ODVEČNEGA BLATA</t>
  </si>
  <si>
    <t xml:space="preserve"> - ZBIRALNIK PREČIŠČENE VODE</t>
  </si>
  <si>
    <t>b) v terenu IV ktg. (30%)</t>
  </si>
  <si>
    <t>c) v terenu V ktg. (50%)</t>
  </si>
  <si>
    <t>Nabava sadik z nakladanjem v drevesnici in transportom do mesta vsaditve. Izkop in priprava zadostne velikosti jame, sajenje dreves vključno z zemeljsko grudo. Drevesa se fiksirajo s lesenimi impregniranimi koli (3 koli na drevo) zadostne višine. Zasipanje, zalivanje, odvoz odvečnega materiala, s planiranjem po končanih delih in ostalimi pomožnimi deli. Obseg debla do 20 cm. Drevesa po izboru krajinskega arhitekta oziroma naročnika.</t>
  </si>
  <si>
    <t>ARMIRANOBETONSKA IN MONTAŽNA DELA</t>
  </si>
  <si>
    <r>
      <t>Dobava in vgrajevanje betona  v AB  pasovne temelje; kvaliteta C30/37, z vsemi pomožnimi deli in prenosi na objektu, prerez nad 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</si>
  <si>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r>
      <t>Dobava in vgrajevanje betona  v AB stene; kvaliteta C30/37, z vsemi pomožnimi deli in prenosi na objektu, prerez 0,2-0,3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</si>
  <si>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vgradnja armature S500 (palice).</t>
  </si>
  <si>
    <t>Dobava in polaganje betonskih robnikov 15/25 cm na  betonsko posteljico iz C 12/15 v ravnini in krivini, vključno s fugiranjem</t>
  </si>
  <si>
    <t>Dobava in polaganje betonskih robnikov 8/20 cm na  betonsko posteljico iz C 12/15 v ravnini, vključno s fugiranjem</t>
  </si>
  <si>
    <t>ARMIRANOBETONSKA IN MONTAŽNA DELA SKUPAJ</t>
  </si>
  <si>
    <t>- OGRAJNI ZID</t>
  </si>
  <si>
    <t>- ČN</t>
  </si>
  <si>
    <t>- TALNA PLOŠČA ČN</t>
  </si>
  <si>
    <t>Opaž pasovnih temeljev skupaj z razopaževanjem in čiščenjem po končanih delih ter vsemi potrebnimi transporti in najemnino.  -višine do 50 cm</t>
  </si>
  <si>
    <t>Dvostranski vertikalni opaž stene iz gradbenih plošč, skupaj z razopaževanjem in čiščenjem po končanih delih ter vsemi potrebnimi transporti in najemnino. Robovi opaža zaključeni z trikotno letvijo 20/20mm.</t>
  </si>
  <si>
    <t>OGRAJA in ZAPORNICE</t>
  </si>
  <si>
    <t>OGRAJA IN ZAPORNICE SKUPAJ</t>
  </si>
  <si>
    <t xml:space="preserve">Dobava in montaža panelne ograje v po izbiri, višine 1,6 m z vsemi potrebnimi elementi (stebrički, polnilo iz panelov, materialom za pritrditev na betonski zid in drugo) - </t>
  </si>
  <si>
    <t>Dodatek za izdelavo klančine (dostop do zabojnikov za odpadke)</t>
  </si>
  <si>
    <t>NN PRIKLJUČEK ČN</t>
  </si>
  <si>
    <t>Nizkonapetostno omrežje (NNO) - priključek čistilne naprave</t>
  </si>
  <si>
    <t>SKUPAJ REKAPITULACIJA čistilna naprava  (brez DDV)</t>
  </si>
  <si>
    <t xml:space="preserve">čistilna naprava  </t>
  </si>
  <si>
    <t>SKUPAJ ELEKTROINSTALACIJE  OBJEKTA čistilna naprava</t>
  </si>
  <si>
    <t>XVII. NN  priključek čistilne naprave</t>
  </si>
  <si>
    <t>XVII.</t>
  </si>
  <si>
    <t>ČISTILNA NAPRAVA (ČN)</t>
  </si>
  <si>
    <t>ČISTILNA NAPRAVA (OBJEKT)</t>
  </si>
  <si>
    <t>Izdelava kamnite obloge brežine v naklonu 3:1 s kamnom premera 60 cm na betonski temelj in stiki polnjeni vse v betonu C16/20, vključno z vsemi pomožnimi deli in prenosi na objektu</t>
  </si>
  <si>
    <t>Dobava in izdelava armiranobetonske krone kamnite obloge dim. 60x20 cm, komplet v sestavi:</t>
  </si>
  <si>
    <t>- armatura do fi 12 mm</t>
  </si>
  <si>
    <t>- beton C30/37, površina poravnana in v naklonu 4%</t>
  </si>
  <si>
    <t>- dvostranski opaž venca viš.20 cm, pobran rob 2x2cm</t>
  </si>
  <si>
    <t>Izdelava betonske posteljice debeline 10 cm in polno obbetoniranje PVC cevi DN 160 z betonom C 12/15 (0.13 m3/m)
- na delu regionalne ceste</t>
  </si>
  <si>
    <t>Kabel  NAYY-J  4 x 150 +2,5 mm2  položen  v novo kabelsko kanalizacijo</t>
  </si>
  <si>
    <t xml:space="preserve">Izdelava kabelskega končnika 4x150mm2 Al </t>
  </si>
  <si>
    <t xml:space="preserve">Priklop kabla  NAYY-J  4x150 + 2.5mm2 v obstoječi TP, ter v novi PMO </t>
  </si>
  <si>
    <t>Začasna prevezava podzemnh komunalnh vodov, kompletno vsa gradbena dela po navodilih upravljalcev komunalnih vodov. V ceno zajeti previden odkop, zavarovanje, začasni preklop za čas izgradnje novega cevovoda, odstranitev in odvoz. Obračun po dolžini javnega vodovoda, vključena izvedba tudi začasnih priključkov!</t>
  </si>
  <si>
    <t>Rušenje obstoječe asfaltne prevleke debeline do 8 cm z nakladanjem na prevozno sredstvo in odvozom na trajno deponijo po izbiri izvajalca. V ceno so vključene tudi vse takse in drugi stroški, ki so povezani s deponiranjem oziroma recikliranjem. 
- pločnik</t>
  </si>
  <si>
    <r>
      <t>Dobava in vgrajevanje nearmiranega podložnega betona C12/15 v debelini 10 cm, prerez 0,08 do 0,12m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</si>
  <si>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montaža avtomatskih drsnih dvoriščnih vrat dolžine 5.5m, višine 2 m. V postavko vljučeno talno vodilo z montažo, vodila in tudi vsa potrebna avtomatika. Drsna vrata z odsevnim trakom, par fotocelic IR, induktivno zanko za izhod  ter opremo za daljinsko krmiljenje</t>
  </si>
  <si>
    <t>Dobava, vgradnja na izveden podložni beton v gradbeni jami, dobava in vgradnja strojnih instalacij in strojne opreme, izvedba električnih in drugih povezav. Vse izvedeno, da deluje v skladu z zahtevami in opisi ki so  sestavni del popisa del.</t>
  </si>
  <si>
    <t>EKK PLANINA - II. faza</t>
  </si>
  <si>
    <t>Izdelava preboja skozi obstoječ zid v širini do 50 cm ter po položitvi cevi obbbetoniranje in obdelava preboja ter vzpostavitev predhodnega stanja</t>
  </si>
  <si>
    <t>Izdelava AB temelja za razdelilno omarico na obstoječem zidu ob obstoječem AB drogu (spodnja stranica zidu je izvedena v naklonu, 50 cm temelja je nad koto asfalta na pločniku, ostalo se naslanja na obstoječ zid spodaj) komplet izvedbo sidranja v obstoječ zid, vključno z opažem (vidni beton, na vseh vidnih robovih trikotna letvica), armaturo in betonom C25/30 ter vsemi ostalimi potrebnimi deli in materiali</t>
  </si>
  <si>
    <t>dim. 80 x 40 x 50 cm nad koto pločnika + cca 100 cm na obstoječem zidu v naklonu</t>
  </si>
  <si>
    <t>Izpuljenje starega betonskega droga in transport le-tega do Sežane</t>
  </si>
  <si>
    <t>Dobava in vgradnja betona C25/30  v debelini plasti d=10cm za izvedbo pločnika (beton odporen proti delovanju zmrzali in soli; površinska obdelava pločnika - metličen beton, naklon 2,5% od objekta navzven!!!), vključno z izvedbo dilatacij (zarezanje in kitanje s trajnoelastičnim kitom)</t>
  </si>
  <si>
    <t>Dobava vsega potrebnega materiala, izvedba dilatacije (penjen robni trak deb.10mm) in kitanje stika pločnika s fasado TP s trajnoelastičnim kitom</t>
  </si>
  <si>
    <t>Demontaža obstoječe JVO ograje vključno s stebrički ter odvoz odpada na deponijo (stroški deponije všteti)</t>
  </si>
  <si>
    <t>Pazljiva demontaža obstoječih dvokrilnih vrat širine cca. 3,5 m vključno s stebrički, deponiranje le teh, čiščenje in brušenje, miniziranje in lakiranje (2x), zamenjava mreže v vratnih krilih</t>
  </si>
  <si>
    <t>Izvedba opaža stopnic vključno z razopaženjem (vidni beton, po vseh vidnih robovih se vgradijo trikotne letvice 1x1 cm)</t>
  </si>
  <si>
    <t>Dobava in izvedba PVC izcednic skozi AB zid:  PVC fi 100mm, l=20 cm</t>
  </si>
  <si>
    <t xml:space="preserve">Dobava in vgradnja betona C25/30 v betonske stopnice - obvezno vibriranje vgrajenega betona; beton odporen proti delovanji zmazali in soli (nastopna ploskev metličen beton) </t>
  </si>
  <si>
    <t>Zasip gradbene jame okoli TP s tamponskim gramozom, uvaljanje tamponskega nasutja v slojih debeline po 20cm in poravnava okoli TP na območju predvidenega pločnika okrog TP</t>
  </si>
  <si>
    <t xml:space="preserve">Nasip dostopne klančine s kamnito gredo (spodaj), uvaljanje nasutja v slojih debeline po 20cm in poravnava </t>
  </si>
  <si>
    <t xml:space="preserve">Nasip dostopne klančine s tamponskim gramozom (zgornjih 30 cm), uvaljanje nasutja v slojih debeline po 15cm in poravnava </t>
  </si>
  <si>
    <t>Dobava in enostavno polaganje armaturne mreže Q 385</t>
  </si>
  <si>
    <t>Dobava in montaža mrežne ograje višine 1,25 m v sivi barvi, stebrički vijačeni na AB zid - v naklonu</t>
  </si>
  <si>
    <t>Dobava in montaža novega zaokroženega zaključka na obstoječo JVO ograjo ob cesti (vključno z vsem veznim in pritrdilnim materialom</t>
  </si>
  <si>
    <t>Ponovna montaža obstoječih dvokrilnih vrat širine cca 3,50 m vključno s stebrički, vključno z izdelavo temeljev</t>
  </si>
  <si>
    <r>
      <t>Dobava in montaža ograje višine 1 m iz inox cevi</t>
    </r>
    <r>
      <rPr>
        <sz val="10"/>
        <rFont val="Symbol"/>
        <family val="1"/>
        <charset val="2"/>
      </rPr>
      <t xml:space="preserve"> f</t>
    </r>
    <r>
      <rPr>
        <sz val="10"/>
        <rFont val="Arial"/>
        <family val="2"/>
      </rPr>
      <t xml:space="preserve"> 42 mm (ročaj, vmesna prečka, 3 stebrički) ob betonskih stopnicah, zajet ves montažni in pritrdilni material ter zaključki</t>
    </r>
  </si>
  <si>
    <t>Dobava in razstiranje humusa za ureditev zelenic  v deb. 20 cm</t>
  </si>
  <si>
    <t>Ureditev na vrtu osnovne šole (učilnica v naravi):</t>
  </si>
  <si>
    <t>Odriv obstoječe zemljine v debelini 30 cm, vključno z nakladanjem na transportno sredstvo ter odvozom na deponijo (stroški deponije všteti)</t>
  </si>
  <si>
    <t>Zasip s tamponskim gramozom, uvaljanje tamponskega nasutja v sloju debeline  20cm in poravnava na območju predvidenih pranih plošč</t>
  </si>
  <si>
    <t xml:space="preserve">Dobava in vgradnja podložnega betona C16/20 debeline 10cm z armaturno mrežo Q196 okoli TP na območju predvidenih pranih plošč </t>
  </si>
  <si>
    <t>Dobava in polaganje pranih plošč na cementno mleko s fugiranjem</t>
  </si>
  <si>
    <t>Ureditev zelenice z zatravitvijo (okrog novo položenih pranih plošč</t>
  </si>
  <si>
    <t xml:space="preserve">Sekanje grmovja in manjšega drevja ter čiščenje terena na trasi </t>
  </si>
  <si>
    <t>Odstranitev obstoječe lovilne mreže na brežini (za učilnico v naravi),  vključno z nakladanjem na transportno sredstvo ter odvozom na deponijo (stroški deponije všteti)</t>
  </si>
  <si>
    <t>Široki strojni izkop v terenu globine do 2,0 m z nakladanjem na prevozno sredstvo in odvozom na trajno deponijo po izbiri izvajalca, komplet z vsemi stroški deponiranja.</t>
  </si>
  <si>
    <t>Široki strojni izkop v terenu do globine 2,0 m z odrivom materiala po gradbišču na razdalji do 40 m.
-material za v nasip</t>
  </si>
  <si>
    <t>Izkop gradbene jame za podzemne objekte čistilne naprave, globine nad 2.0 m, naklon brežin 70° z nakladanjem na prevozno sredstvo in odvozom na stalno deponijo po izbiri izvajalca s stroški deponiranja.</t>
  </si>
  <si>
    <t>Pred pričetkom del mora izvajalec izvesti monitoring obstoječega stanja vseh okoliških objektov. Monitoring mora izvesti za to certificirana ustanova.</t>
  </si>
  <si>
    <t xml:space="preserve">V kolikor se med izvajanjem del naleti na okoliščino, ki terja spremembo poteka vodov v tolikšni meri, da le ta terja spremembo gradbenega dovoljenja mora izvajalec pred izvedbo pridobiti pisno soglasje investitorja in nadzora, da potjujeta izvedbo, ki bo za posledico imela spremembo gradbenega dovoljenja. V nasprotnem primeru je odgovornos po spremembi gradbenega dovoljenja na izvajalcu. </t>
  </si>
  <si>
    <t>60.</t>
  </si>
  <si>
    <t>61.</t>
  </si>
  <si>
    <t>62.</t>
  </si>
  <si>
    <t xml:space="preserve">Vpis v bazo cestnih podatkov - BCP za posege v državne ceste </t>
  </si>
  <si>
    <t>Omarica R-črp. 6  je sestavljena iz rf  (nerjavne) pločevine, barvana z ustrezno barvo RAL 7005 vključno s pripravo podlage, dim.:</t>
  </si>
  <si>
    <r>
      <rPr>
        <sz val="12"/>
        <rFont val="Cambria"/>
        <family val="1"/>
        <charset val="238"/>
        <scheme val="major"/>
      </rPr>
      <t xml:space="preserve">Cestna LED svetilka, zaščita pred prahom in vlago IP66, zaščita pred mehanskimi udarci IK08, temperaturno območje delovanja od -40°C up to +50°C, RAL7005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L97. Zaščita pred prenapetostjo 6/8kV (differential/common mode). Barvna temperatura 3000K (5 SCDM), indeks barvnega videza višji od 70. Izhodni svetlobni tok svetilke </t>
    </r>
    <r>
      <rPr>
        <b/>
        <sz val="12"/>
        <rFont val="Cambria"/>
        <family val="1"/>
        <charset val="238"/>
        <scheme val="major"/>
      </rPr>
      <t>2256lm</t>
    </r>
    <r>
      <rPr>
        <sz val="12"/>
        <rFont val="Cambria"/>
        <family val="1"/>
        <charset val="238"/>
        <scheme val="major"/>
      </rPr>
      <t xml:space="preserve">, priključna moč svetilke </t>
    </r>
    <r>
      <rPr>
        <b/>
        <sz val="12"/>
        <color theme="1"/>
        <rFont val="Cambria"/>
        <family val="1"/>
        <charset val="238"/>
        <scheme val="major"/>
      </rPr>
      <t>20,1W</t>
    </r>
    <r>
      <rPr>
        <sz val="12"/>
        <rFont val="Cambria"/>
        <family val="1"/>
        <charset val="238"/>
        <scheme val="major"/>
      </rPr>
      <t>.. Samostojna redukcija svetlobega toka. Certikifati CE, RoHS, REACH, ENEC, ENEC+</t>
    </r>
  </si>
  <si>
    <t xml:space="preserve">Prostostoječa  omara RO-JR (prižigališče JR) dim:600x1000x300mm, barvana z ustrezno barvo RAL 7005 vključno s pripravo podlage, doplačilo za finalno mat obdelavo dogovorjene barve, IP55 zaščitni razred, izdelana iz nerjavečega pločevine z  vrati in ključavnico, s streho s ključavnico ključ vzdrževalca JR), z vsebino:
</t>
  </si>
  <si>
    <t>Omarica MPO (tipska EL-Primorska) je sestavljena iz inox omare barvana z ustrezno barvo RAL 7005 vključno s pripravo podlage, dim.: 400x1000x300mm gl., z enokrilnimi vrati  v zaščiti IP55, nameščena na betonski podstavek,  opremljena s sledečo opremo:</t>
  </si>
  <si>
    <t xml:space="preserve">Izvajalec ČN se obvezuje za čas poskusnega obratovanja tedensko izdelovati pisna poročila o delovanju ČN in jih pošiljati naročniku in bodočemu upravljavcu. </t>
  </si>
  <si>
    <t xml:space="preserve">Najmanj 1 mesec pred predjo ČN v upravljanje, mora pričeti z uvajanjem bodočega upravljavca. </t>
  </si>
  <si>
    <t>V ponudbene cene je vključiti tudi vse stroške poskusnega obratovanja v skladu z 9 členom Pravilnika o prvih meritvah in obratovalnem monitoringu odpadnih voda vključno z Poročilom o prvih meritvah za ČN. Čas poskusnega obratovanja mora biti najmanj 3 mesece. Pogoj za predajo objekta je doseganje zahtevanih parametrov.</t>
  </si>
  <si>
    <t>Čiščenje obstoječe meteorne kanalizacije ki se navezuje na novo z izpiranjem, sesanjem in odvozom usedljivih snovi in trajnim odlaganjem ostankov skladno z veljavnimi predpisi.</t>
  </si>
  <si>
    <t>VC2 H4</t>
  </si>
  <si>
    <t>Zasip jarka z nevezanim materialom, vgrajevanje in zahteve materiala po TSC 06.100:2003; 0-125 mm, vključno z dobavo, komprimiranjem in finim planiranjem v plasteh do 30 cm (pod voznimi površinami - na delih, kjer JE predvidena preplastitev lokalne ali regionalne ceste).</t>
  </si>
  <si>
    <t>Izdelava betonske posteljice debeline 10 cm in polno obbetoniranje PVC cevi DN 200 z betonom C 12/15 (0.15 m3/m) ali cevi PVC cevi DN 250 z betonom C 12/15 (0.18 m3/m).
- na delu regionalne ceste</t>
  </si>
  <si>
    <t>Preizkus vodotesnosti kanalizacije z izpiranjem.</t>
  </si>
  <si>
    <t>Zagon črpališča, testiranje delovanja</t>
  </si>
  <si>
    <t>ČRPALIŠČE FEKALNEGA VODA</t>
  </si>
  <si>
    <t>ELEKTRIČNE INSTALACIJE  OBJEKTA (ČRPALIŠČE)</t>
  </si>
  <si>
    <t>SKUPAJ REKAPITULACIJA ČRPALIŠČE  (brez DDV)</t>
  </si>
  <si>
    <t>ELEKTRIČNE INSTALACIJE  OBJEKTOV (ČRPALIŠČE)</t>
  </si>
  <si>
    <t>Dobava in vgradnja pokrova iz litega železa po EN124-2 C250 vključno z AB vencem,  protihrupnim vložkom iz kompozitnega materiala, premera 600mm. V postavki vključena vsa potrebna dela za postavitev pokrova na potrebno višino in nagib.
- vodotesen pokrov</t>
  </si>
  <si>
    <t>Dobava in vgradnja pokrova iz litega železa po EN124-2 D400 vključno z AB vencem,  protihrupnim vložkom iz kompozitnega materiala, premera 600mm. V postavki vključena vsa potrebna dela za postavitev pokrova na potrebno višino in nagib.</t>
  </si>
  <si>
    <t>Zasip jarka z nevezanim materialom, vgrajevanje in zahteve materiala po TSC 06.200:2003; 0-32 mm, vključno z dobavo ter komprimiranjem v plasti do 20 cm (pod voznimi površinami - cesta / makadam).- vključeno pod cestami</t>
  </si>
  <si>
    <t>Izkop jarkov za kanalizacijo v terenu III., IV. in V ktg., širine dna jarka do 1.0 m, globine do 3.0 m, naklon brežin 70°- 90° z nakladanjem na prevozno sredstvo in odvozom na stalno deponijo po izbiri izvajalca s stroški deponiranja.</t>
  </si>
  <si>
    <t>Izkop jarkov za kanalizacijo v terenu III., IV. in V ktg., širine dna jarka do 1.0 m, globine do 3.0 m, naklon brežin 70°- 90° z odlaganjem na rob izkopa ali nakladanjem na prevozno sredstvo in odvozom na gradbiščno deponijo po izbiri izvajalca.</t>
  </si>
  <si>
    <t>Zasip jarka z nevezanim materialom, vgrajevanje in zahteve materiala po TSC 06.100:2003; 0-125 mm, vključno z dobavo, komprimiranjem in finim planiranjem v plasteh do 30 cm (pod voznimi površinami - na delih, kjer JE predvidena preplastitev lokalne ceste).</t>
  </si>
  <si>
    <t>Izdelava betonske posteljice debeline 10 cm in polno obbetoniranje PVC cevi DN 400 z betonom C 12/15 (0.29m3/m),  PVC cevi DN 315 z betonom C 12/15 (0.23m3/m), DN 200 z betonom C 12/15 (0.15 m3/m).
- na delu regionalne ceste</t>
  </si>
  <si>
    <t>Preizkus vodotesnosti kanalizacije</t>
  </si>
  <si>
    <t>Čiščenje obstoječe fekalne  kanalizacije ki se navezuje na novo z izpiranjem, sesanjem in odvozom usedljivih snovi in trajnim odlaganjem ostankov skladno z veljavnimi predpisi.</t>
  </si>
  <si>
    <t>Izdelava dodatnega priključka na betonskem jašku meteorne kanalizacije skozi steno z vrtanjem s kronskim svedrom za PVC cev DN 400 mm.</t>
  </si>
  <si>
    <t>Izdelava priključka na obstoječ jašek meteorne kanalizacije skozi steno z vrtanjem s kronskim svedrom za PVC cev DN 400 mm. (MA9.10).</t>
  </si>
  <si>
    <t>Izdelava dodatnega priključka na betonskem jašku meteorne kanalizacije skozi steno z vrtanjem s kronskim svedrom za PVC cev DN 315 mm.</t>
  </si>
  <si>
    <t>Izdelava dodatnega priključka na betonskem jašku meteorne kanalizacije skozi steno z vrtanjem s kronskim svedrom za PVC cev DN 250 mm.</t>
  </si>
  <si>
    <t>Izdelava dodatnega priključka na betonskem jašku meteorne kanalizacije skozi steno z vrtanjem s kronskim svedrom za PVC cev DN 200 mm.</t>
  </si>
  <si>
    <t>VC2..H3</t>
  </si>
  <si>
    <t>Zasip jarka z nevezanim materialom, vgrajevanje in zahteve materiala po TSC 06.100:2003; 0-125 mm, vključno z dobavo, komprimiranjem in finim planiranjem v plasteh do 30 cm  (pod voznimi površinami - na delih, kjer JE predvidena preplastitev lokalne ceste).</t>
  </si>
  <si>
    <t>FF DN 125/800</t>
  </si>
  <si>
    <t>FF DN 125/900</t>
  </si>
  <si>
    <t>ENOKROGELNI ODZRAČEVALNI VENTIL DN 50</t>
  </si>
  <si>
    <t>MDK DN 100</t>
  </si>
  <si>
    <t>MMK DN 100/11.25°-Vi</t>
  </si>
  <si>
    <t>MMK DN 100/22.5°-Vi</t>
  </si>
  <si>
    <t>MMK DN 100/30°-Vi</t>
  </si>
  <si>
    <t>MMK DN 100/45°-Vi</t>
  </si>
  <si>
    <t>MMK DN 125/11.25°-Vi</t>
  </si>
  <si>
    <t>MMK DN 125/22.5°-Vi</t>
  </si>
  <si>
    <t>MMK DN 125/30°-Vi</t>
  </si>
  <si>
    <t>MMK DN 125/45°-Vi</t>
  </si>
  <si>
    <t>MMK DN 125/90°-Vi</t>
  </si>
  <si>
    <t>MDK DN 50</t>
  </si>
  <si>
    <t>LOVILEC NESNAGE DN 50</t>
  </si>
  <si>
    <t>LOVILEC NESNAGE 5/4"</t>
  </si>
  <si>
    <t>57</t>
  </si>
  <si>
    <t>HIDRAVLIČNI VENTIL Z REDUKCIJO TLAKA DN 50, z glicerinskim manometrom 2x</t>
  </si>
  <si>
    <t>MEHANSKI REDUKTOR TLAKA 5/4" z manometrom in holendri</t>
  </si>
  <si>
    <t>KROGELNI ZASUN, TEŽKA IZVEDBA 5/4</t>
  </si>
  <si>
    <t xml:space="preserve">kos </t>
  </si>
  <si>
    <t>POCINKANI FITINKI 5/4" (KOLENA, DVOVIJAČNIKI, MUFNE REDUKTORJI,…)</t>
  </si>
  <si>
    <t xml:space="preserve"> - višine 1,0 do 1.50 m </t>
  </si>
  <si>
    <t xml:space="preserve"> - višine do 1.0 m </t>
  </si>
  <si>
    <t>Dobava in vgradnja pokrova iz litega železa po EN124-2 C250 vključno z AB vencem,  protihrupnim vložkom iz kompozitnega materiala, premera 600mm. V postavki vključena vsa potrebna dela za postavitev pokrova na potrebno višino in nagib.</t>
  </si>
  <si>
    <t>Izdelava dodatnega priključka na poliesterskem jašku za PVC cev DN 160 mm. Rezanje s kronskim svedrom in vstavljanje gumi tesnila ali druga vodotesna izvedba.</t>
  </si>
  <si>
    <t>Tlakovanje z obstoječimi betonskimi tlakovci, komplet s izdelavo peščene podlage.V ceni upoštevati obdelavo ob pokrovu jaška</t>
  </si>
  <si>
    <t>Izdelava in postavitev gradbenih profilov (na mestih kjer se menja smer ali naklon).</t>
  </si>
  <si>
    <t>Izdelava betonske posteljice debeline 10 cm in polno obbetoniranje PVC cevi DN 160 z betonom C 12/15 (0.13 m3/m) - v državni cesti</t>
  </si>
  <si>
    <t>Izdelava dodatnega priključka na betonskem jašku meteorne kanalizacije skozi steno z vrtanjem s kronskim svedrom za PVC cev</t>
  </si>
  <si>
    <t>OSTALKA DELA</t>
  </si>
  <si>
    <t>Zasip jarka z nevezanim materialom, vgrajevanje in zahteve materiala po TSC 06.100:2003; 0-125 mm, vključno z dobavo, komprimiranjem in finim planiranjem v plasteh do 30 cm (pod voznimi površinami - državna cesta).</t>
  </si>
  <si>
    <t>- PE80 d32 cevi</t>
  </si>
  <si>
    <t>- PE80 d40 cevi</t>
  </si>
  <si>
    <t>Priključek na sekundarni vodovod ali vodomerni jašek. V ceni upoštevati cevi dolžine do 10 m s cevjo PE 80 12,5bar (SDR11) d32 ali d40 v zaščitni cevi fi 75, v kolutu, modre barve (stigmaflex ali enakovredna). Vključno z gumi tesnili</t>
  </si>
  <si>
    <t>Dobava in vgradnja vodomernega AB jaška - samo nastavek. Svetlih dimenzij 1,0x1,0m. Višine 1,3 m. Na tampon 0,2 m. S stropno ploščo z LTŽ pokrovom C250, EN124-2. Vgrajen na višino in naklon.</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</si>
  <si>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d32, po detajlu.</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</si>
  <si>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d40 , po detajlu.</t>
  </si>
  <si>
    <t>Izdelava vodomernega jaška komplet. MS spojka 5/4", reduktorji, čistilni kos 1", kroglični ventil 1", holandec, nepovratni ventil 3/4", kroglični ventil 3/4". Ostali potrebni drobni pocinkani fitingi S premontažo vodomera</t>
  </si>
  <si>
    <t>Izdelava vodomernega jaška komplet. MS spojka 1", reduktorji, čistilni kos 1", kroglični ventil 1", holandec, nepovratni ventil 3/4", kroglični ventil 3/4". Ostali potrebni drobni pocinkani fitingi.  S premontažo vodomera</t>
  </si>
  <si>
    <t>Prestavitev prometnih znakov:
Začasna prestavitev prometnih znakov za izdelavo kanalizacije z odbijanjem obst.temelja, ter ponovna vgraditev na predhodno mesto z izdelavo betonskega temelja.</t>
  </si>
  <si>
    <t>Dobava in vgradnja kamnite grede iz kamnitega lomljenca po TSC 06.100.2003 (0-125 mm), vključno z dobavo ter komprimiranjem do zahtevane zbitosti in planiranjem v potrebnem naklonu z valjanjem. Upoštevana razlika do celotnega pasu</t>
  </si>
  <si>
    <t>Izdelava obrabne plasti bituminizirane zmesi  AC 11 surf B50/70 A4 v debelini 5 cm.
- pločnik</t>
  </si>
  <si>
    <t>Elaborat zapore državne ceste</t>
  </si>
  <si>
    <t>Vzpostavitev zapore državne ceste skladno z elaboratom  za ves čas trajanja del</t>
  </si>
  <si>
    <t>Vzpostavitev iz vzdrževanje zapore lokalnih cest skladno z dovoljenjem  za ves čas trajanja del</t>
  </si>
  <si>
    <t>Strojno rezkanje asfalta z nakladanjem na prevozno sredstvo in odvozom na trajno deponijo po izbiri izvajalca. V ceno so vključene tudi vse takse in drugi stroški, ki so povezani s deponiranjem oziroma recikliranjem. Izdelava stika stari-novi asfalt - preklop</t>
  </si>
  <si>
    <t>ZEMELJSKA IN BETONSKA DELA</t>
  </si>
  <si>
    <t>ZEMELJSKA IN BETONSKA DELA SKUPAJ:</t>
  </si>
  <si>
    <t>ZEMELJSKA IN BETONSKA  DELA</t>
  </si>
  <si>
    <t>Postavitev betonskih cestnih robnikov 15/25 cm na beton C 16/20 0,04 m3/m1 z vsemi potebnimi deli</t>
  </si>
  <si>
    <t>Postavitev betonskih cestnih robnikov 8/20 cm na beton C 16/20 0,04 m3/m1 z vsemi potebnimi deli</t>
  </si>
  <si>
    <t>Rušenje obstoječih betonskih cestnih robnikov 15/25 cm z odvozom na trajno deponijo po izbiri izvajalca vključno z vsemi stroški trajnega deponiranja</t>
  </si>
  <si>
    <t>Rušenje obstoječih betonskih vrtnih robnikov 8/20 cm z odvozom na trajno deponijo po izbiri izvajalca vključno z vsemi stroški trajnega deponiranja.</t>
  </si>
  <si>
    <t>Odstranitev obstoječega tampona pod asfaltno prevleko debeline do 20 cm, z nakladanjem na prevozno sredstvo in odvozom na začasno deponijo po izboru izvajalca z vsemi stroški deponiranja - lokalne ceste za ponovno uporabo zazasipni material</t>
  </si>
  <si>
    <t>DELITEV STROŠKOV</t>
  </si>
  <si>
    <t>FEKALNA KANALIZACIJA</t>
  </si>
  <si>
    <t>METEORNA KANALZACIJA</t>
  </si>
  <si>
    <t>EKK (Elektro Primorska)</t>
  </si>
  <si>
    <t>Skupne postavke, preplastitev regionalne in lokalnih cest se deli v razmerju površin asfaltov, ki jih zajemajo vodovod, fekalna in meteorna kanalizacija ter EKK</t>
  </si>
  <si>
    <t>METEORNA KANALIZACIJA</t>
  </si>
  <si>
    <t>površine  [m2]</t>
  </si>
  <si>
    <t>delež [%]</t>
  </si>
  <si>
    <t>OSNOVNA VREDNOST</t>
  </si>
  <si>
    <t>DELEŽ SKUPNIH DEL</t>
  </si>
  <si>
    <t>FEKALNA KANALIZACIJA (tlačna in gravitacijska ter črpališče z NN priklj.)</t>
  </si>
  <si>
    <t>Skupni znesek za delitev</t>
  </si>
  <si>
    <t>VRSTA INFRASTRUKTURE</t>
  </si>
  <si>
    <t>Zakoličba obstoječih komunalnih naprav ZA CELOTNO INFRASTRUKTURO (križanja in približevanja) in označitev - po pogojih in navodilih upravljavca.</t>
  </si>
  <si>
    <t>INFRASTRUKTURA</t>
  </si>
  <si>
    <t>Rušitev AB in kamnitega zidu, debeline do 30 cm. Vključno s temeljem. Z nakladanjem in odvozom na trajno deponijo z vsemi stroški deponiranja</t>
  </si>
  <si>
    <t>Izdelava AB temelja za podporni zid. Minimalna armatura. Beton C 25/30. Vključno z opaženjem. Presek 0,3x0,8m</t>
  </si>
  <si>
    <t>Izdelava AB  podporni zid. Minimalna armatura. Beton C 30/35. Vključno z opaženjem. Presek 0,2x1,0 m. Letvice za posnete robove. Kvaliteta vidnega betona.</t>
  </si>
  <si>
    <t>Opomba: Ureditev zgornjega ustroja je upoštevana pri popisu preplastitve lokalne in magistralne ceste!</t>
  </si>
  <si>
    <t>OPREMA CEST SKUPAJ</t>
  </si>
  <si>
    <r>
      <t>Izkop jarkov za kanalizacijo v terenu III., IV. in V ktg., širine dna jarka do 1.0 m,</t>
    </r>
    <r>
      <rPr>
        <b/>
        <sz val="11"/>
        <rFont val="Arial Narrow"/>
        <family val="2"/>
        <charset val="238"/>
      </rPr>
      <t xml:space="preserve"> globine do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gradbiščno</t>
    </r>
    <r>
      <rPr>
        <sz val="11"/>
        <rFont val="Arial Narrow"/>
        <family val="2"/>
        <charset val="238"/>
      </rPr>
      <t xml:space="preserve"> deponijo po izbiri izvajalca.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</si>
  <si>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</si>
  <si>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do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</si>
  <si>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 xml:space="preserve">gradbiščno </t>
    </r>
    <r>
      <rPr>
        <sz val="11"/>
        <rFont val="Arial Narrow"/>
        <family val="2"/>
        <charset val="238"/>
      </rPr>
      <t>deponijo po izbiri izvajalca.</t>
    </r>
  </si>
  <si>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</si>
  <si>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</si>
  <si>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</si>
  <si>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</si>
  <si>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</si>
  <si>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 v celotni širini).</t>
  </si>
  <si>
    <t>Pazljiv odkop ob obstoječi EKK (zajeta vsa potrebna dela, transporti in materiali)</t>
  </si>
  <si>
    <t>AB drog K10 - globina izkopa 180 cm, temelj dimenzije 120/120/160cm in betonska cev Ø50cm L=1.5m.</t>
  </si>
  <si>
    <t>Dobava in postavitev PVC opozorilnega traku z napisom "POZOR OPTIČNI KABEL"</t>
  </si>
  <si>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</si>
  <si>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</si>
  <si>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1.5×1.5×3.0m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 - </t>
    </r>
    <r>
      <rPr>
        <b/>
        <sz val="10"/>
        <rFont val="Arial"/>
        <family val="2"/>
        <charset val="238"/>
      </rPr>
      <t>KJ na obstoječem kablu oz. na obstoječi EKK</t>
    </r>
  </si>
  <si>
    <t>Pazljiva delna demontaža obstoječe cevne obcestne ograje, predelava le te (v liniji obstoječe ograje bo nova RO omara na betonskem temelju), vključno z vročim cinkanjem ter ponovna montaža (vključno z vsemi transporti, potrebnim delom ter drobnim, montažnim in pritrdilnim materialom,...)</t>
  </si>
  <si>
    <t>Dobava in vgradnja nove lovilne mreže na brežini vključno z vsemi potrbnimi obešali, nosilnimi elementi, spajanji, pritrjevanji, sidranjem,… - zajeti je potrebno dobavo in vgradnjo vsega potrebnega materiala, vsa potrebna dela, transporte,...(za učilnico v naravi)</t>
  </si>
  <si>
    <t>Izkop jarkov za vodovod v terenu III., IV. in V ktg., širine dna jarka do 1.0 m, globine do 2,00 m, naklon brežin 70°- 90°  z odlaganjem na rob.</t>
  </si>
  <si>
    <t xml:space="preserve">Izkop jarkov za vodovod v terenu III., IV. in V ktg., širine dna jarka do1.0 m, globine do 2.0 m, naklon brežin 70°- 90° z nakladanjem na prevozno sredstvo in odvozom na gradbiščno deponijo poi izbiri izvajalca </t>
  </si>
  <si>
    <t>Planiranje dna rova vodovod s točnostjo +/- 1 cm.</t>
  </si>
  <si>
    <t xml:space="preserve">Izdelava nosilne plasti bituminizirane zmesi AC 16 base B50/70 A4 v debelini 5 cm.
-krpanje prekopov
</t>
  </si>
  <si>
    <t xml:space="preserve">Izdelava obrabne plasti bituminizirane zmesi  AC 11 surf B50/70 A4 v debelini 4 cm.
-krpanje prekopov
</t>
  </si>
  <si>
    <t xml:space="preserve">Izkop jarkov za kanalizacijo v terenu III., IV. in V ktg., širine dna jarka do 1.0 m, globine nad 2,00 m, naklon brežin 70°- 90°  z odlaganjem na rob izkopa ali nakladanjem na prevozno sredstvo in odvozom na gradbiščno deponijo po izbiri izvajalca.
</t>
  </si>
  <si>
    <t xml:space="preserve">Dobava in vgradnja prefabriciranega toplotno izoliranega vodomernega jaška  z vso standardno opremo za individualne hiše za priključek 3/4" in LTŽ pokrovom. Prilagajanje gornjega roba jaška glede na naklon terena. S premontažo vodomera
</t>
  </si>
  <si>
    <t>T6</t>
  </si>
  <si>
    <t>Ravbarjev stolp</t>
  </si>
  <si>
    <r>
      <t>m</t>
    </r>
    <r>
      <rPr>
        <i/>
        <vertAlign val="superscript"/>
        <sz val="11"/>
        <rFont val="Arial Narrow"/>
        <family val="2"/>
        <charset val="238"/>
      </rPr>
      <t>2</t>
    </r>
  </si>
  <si>
    <r>
      <t>m</t>
    </r>
    <r>
      <rPr>
        <i/>
        <vertAlign val="superscript"/>
        <sz val="11"/>
        <rFont val="Arial Narrow"/>
        <family val="2"/>
        <charset val="238"/>
      </rPr>
      <t>3</t>
    </r>
  </si>
  <si>
    <t>-JP 821061 (Ravbarjev stolp)</t>
  </si>
  <si>
    <t>Postavitev in zavarovanje zakoličbenih točk lokalne cest.
(ocena)</t>
  </si>
  <si>
    <t>Obnova in zavarovanje zakoličbe osi  in roba javne ceste v ravninskem terenu</t>
  </si>
  <si>
    <t xml:space="preserve">kpl </t>
  </si>
  <si>
    <t xml:space="preserve">Protipovratni ventil DN50 za vgradnjo na PP cev DN50 </t>
  </si>
  <si>
    <t xml:space="preserve">Zaporni zasun DN50 za vgradnjo na PP cev DN50 </t>
  </si>
  <si>
    <t xml:space="preserve">Reducirni kos DN50/DN60 ( Ø61/Ø75x7,5mm) za PE100 cev SDR11 NP 12,5bar </t>
  </si>
  <si>
    <t>5.1</t>
  </si>
  <si>
    <t>5.2</t>
  </si>
  <si>
    <t>5.0</t>
  </si>
  <si>
    <t>5.3</t>
  </si>
  <si>
    <t>5.4</t>
  </si>
  <si>
    <t>Dobava in montaža prefabriciranega poliesterskega jaška svetlega premera 800 mm, vključno z muldo, zvarjenim vtokom in iztokom na obstoječo cev, podbetoniranjem jaška z betonom in prilagajanjem gornjega roba jaška glede na naklon terena. (Meri se globina jaška od vrha pokrova do dna mulde!).
- globina jaška do 1.00m</t>
  </si>
  <si>
    <t>Izdelava priključka na poliesterskem jašeku fekalne kanalizacije za cev PE DN 90 mm, z zatesnitvijo odprtine z gumi tesnilom.</t>
  </si>
  <si>
    <t>6.1</t>
  </si>
  <si>
    <t>6.2</t>
  </si>
  <si>
    <t>Izdelava priključka na poliesterskem jašeku fekalne kanalizacije za cev PE DN 60 mm, z zatesnitvijo odprtine z gumi tesnilom.</t>
  </si>
  <si>
    <t xml:space="preserve">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t>
  </si>
  <si>
    <t>Črpališče T6: (Jašek FC7_1):
Dobava in vgrajevanje opreme za črpališče. V opremo je vključen ves tesnilni, varilni in pritrdilni material ki vključuje:</t>
  </si>
  <si>
    <t>3.1</t>
  </si>
  <si>
    <t>- črpalni jašek φ 1200 mm globine 1,50 m</t>
  </si>
  <si>
    <t>3.2</t>
  </si>
  <si>
    <t>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60 in zatesnitvijo vtoka in iztoka ter ležiščem iz betona. (Meri se globina od vrha pokrova do dna jaška), ki vključuje:</t>
  </si>
  <si>
    <t>Črpališče T6: (Jašek FC7_1):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90 in zatesnitvijo vtoka in iztoka ter ležiščem iz betona. (Meri se globina od vrha pokrova do dna jaška), ki vključuje:</t>
  </si>
  <si>
    <t>III. ČRPALIŠČE IN TLAČNI FEKALNI KANAL (T6 in Ravbarjev stolp)</t>
  </si>
  <si>
    <r>
      <t xml:space="preserve">Dobava in vgradnja asfalta na občinski cesti: </t>
    </r>
    <r>
      <rPr>
        <b/>
        <sz val="10"/>
        <rFont val="Arial"/>
        <family val="2"/>
        <charset val="238"/>
      </rPr>
      <t>obrabno-zaporni sloj</t>
    </r>
    <r>
      <rPr>
        <sz val="10"/>
        <rFont val="Arial"/>
        <family val="2"/>
      </rPr>
      <t xml:space="preserve"> (AC 11 surf B 50/70 A4) </t>
    </r>
    <r>
      <rPr>
        <b/>
        <sz val="10"/>
        <rFont val="Arial"/>
        <family val="2"/>
        <charset val="238"/>
      </rPr>
      <t>debeline 4 cm</t>
    </r>
    <r>
      <rPr>
        <sz val="10"/>
        <rFont val="Arial"/>
        <family val="2"/>
      </rPr>
      <t>, vključno s komplet predhodnim obrizgom starega asfalta z bitumensko emulzijo in zalitjem stikov med starim in novim asfaltom z bitumnom (občinske ceste)</t>
    </r>
  </si>
  <si>
    <r>
      <t xml:space="preserve">Dobava in vgrajevanje PEHD cevi 2xØ50mm (dvojček) skupaj z original čepi, vodotesnimi spoji, distančniki, … </t>
    </r>
    <r>
      <rPr>
        <b/>
        <u/>
        <sz val="10"/>
        <rFont val="Arial"/>
        <family val="2"/>
        <charset val="238"/>
      </rPr>
      <t xml:space="preserve">Vertikalni in horizontalni razmak med cevmi morata biti od 3 do 5 cm. </t>
    </r>
    <r>
      <rPr>
        <sz val="10"/>
        <rFont val="Arial"/>
        <family val="2"/>
        <charset val="238"/>
      </rPr>
      <t>ZA POLAGANJE (VGRADNJO) DVOJČKA V VSE JAŠKE SE V STENAH JAŠKOV IZVEDE ODPRTINE OB ROBU JAŠKA (DVOJČEK V KABELSKEM JAŠKU NE SME POTEKATI PO SREDINI JAŠKA OZ. NAD ELEKTRIČNIMI KABLI)! 
(vsi potrebni izkopi/zasutje so vključeni v izkopih/zasipih ostale kabelske kanalizacije)</t>
    </r>
  </si>
  <si>
    <r>
      <t>Dobava in vgradnja betona C25/30 za temelj kamnite zložb</t>
    </r>
    <r>
      <rPr>
        <sz val="10"/>
        <rFont val="Arial CE"/>
        <charset val="238"/>
      </rPr>
      <t>e (šir. 100 cm, viš.50cm)</t>
    </r>
    <r>
      <rPr>
        <sz val="10"/>
        <rFont val="Arial CE"/>
        <family val="2"/>
        <charset val="238"/>
      </rPr>
      <t xml:space="preserve"> - obvezno vibriranje vgrajenega betona</t>
    </r>
  </si>
  <si>
    <r>
      <t xml:space="preserve">Dobava in izvedba zaključne AB krone kamnite zložbe: AB greda dim. 60/20 cm, komplet z opaži (na vseh vidnih robovih trikotna letev), </t>
    </r>
    <r>
      <rPr>
        <sz val="10"/>
        <rFont val="Arial CE"/>
        <charset val="238"/>
      </rPr>
      <t>armaturo</t>
    </r>
    <r>
      <rPr>
        <sz val="10"/>
        <rFont val="Arial CE"/>
        <family val="2"/>
        <charset val="238"/>
      </rPr>
      <t xml:space="preserve"> in betonom C25/30. Na spodnjem robu AB krone izvedba odkapnega roba.</t>
    </r>
  </si>
  <si>
    <t>ME</t>
  </si>
  <si>
    <t>Opomba: Na vozišču je ureditev zgornjega ustroja upoštevana pri popisu preplastitve lokalne in magistralne ceste!</t>
  </si>
  <si>
    <t>2.2</t>
  </si>
  <si>
    <t>2.1</t>
  </si>
  <si>
    <t>XI. FEKALNO ČRPALIŠČE</t>
  </si>
  <si>
    <t>Dobava in montaža jaška iz BC fi 60 cm</t>
  </si>
  <si>
    <t>Na podložni beton debeline 10 cm</t>
  </si>
  <si>
    <t>Vključno s AB stropno ploščo debeline 20 cm 1,0x1,0m, , minimalna armaturadobavo in vgradnjo LTŽ pokrova 60x60, C 250 EN124-2z okvirjem in napisom ELEKTRIKA.</t>
  </si>
  <si>
    <t xml:space="preserve">   - dobava in montaža  LTŽ pokrova dimenzij 60x60 cm po EN 124-2 D400 z okvirjem in napisom ''ELEKTRIKA''</t>
  </si>
  <si>
    <t>Dobava in montaža PE cevi 2xfi50- TK om režje. Obsuta v pesek 4-8mm, 0,3 m3/m1</t>
  </si>
  <si>
    <t>Ravbarjev stolp NN IN TK</t>
  </si>
  <si>
    <t>Izdelava geodetskega načrta novega stanja skladno z GZ-1 in navodili upravljavca</t>
  </si>
  <si>
    <r>
      <t>Vodnik  P/F 2,5mm</t>
    </r>
    <r>
      <rPr>
        <b/>
        <vertAlign val="superscript"/>
        <sz val="12"/>
        <color theme="1"/>
        <rFont val="Cambria"/>
        <family val="1"/>
        <charset val="238"/>
        <scheme val="major"/>
      </rPr>
      <t>2</t>
    </r>
  </si>
  <si>
    <t xml:space="preserve">Dobava in vgradnja potopne črpalke za fekalne vode kot npr: tip : WILO TIP: Rexa PRO-V05323A / 20T068x540/O z rezalnim nožem Pretok q= 3,75 l/s - 4,91 l/s Tlačna višina H=26,64 m - 30,34m Medij: odpadna voda U=3F- 400V/50Hz Pel=4,89 kW - 7,9kW IP 68 protieksplozijska zaščita _ATEX Z1 Rotor - tekač: Vortex I=12,8A n = 2883 min1 sesalni priključek DN50 priključek na tlačni strani DN50 plovna stikala za 3 nivoje Dobava in vgradnja komplet s tesnilnim in pritrdilnim materialom </t>
  </si>
  <si>
    <r>
      <t xml:space="preserve"> -dobava in montaža potopne črpalke za fekalno vodo (pretok Q = </t>
    </r>
    <r>
      <rPr>
        <sz val="11"/>
        <color rgb="FFFF0000"/>
        <rFont val="Arial Narrow"/>
        <family val="2"/>
        <charset val="238"/>
      </rPr>
      <t>3.5</t>
    </r>
    <r>
      <rPr>
        <sz val="11"/>
        <rFont val="Arial Narrow"/>
        <family val="2"/>
        <charset val="238"/>
      </rPr>
      <t xml:space="preserve"> l/s pri črpalni višini Hč =</t>
    </r>
    <r>
      <rPr>
        <sz val="11"/>
        <color rgb="FFFF0000"/>
        <rFont val="Arial Narrow"/>
        <family val="2"/>
        <charset val="238"/>
      </rPr>
      <t xml:space="preserve"> 6.8</t>
    </r>
    <r>
      <rPr>
        <sz val="11"/>
        <rFont val="Arial Narrow"/>
        <family val="2"/>
        <charset val="238"/>
      </rPr>
      <t xml:space="preserve"> m), z vsem potrebnim materialom vključno s priborom za mokro montažo ter vsem pritrdilnim materialom ter kolenom z zaklepnim mehanizmom za hitro montažo in demontažo, ter vodili za dvig črpalk z nastavki za pritrditev in verigo iz AISI 316.</t>
    </r>
  </si>
  <si>
    <r>
      <t>Dobava in polaganje cevi</t>
    </r>
    <r>
      <rPr>
        <sz val="11"/>
        <color rgb="FFFF0000"/>
        <rFont val="Arial Narrow"/>
        <family val="2"/>
        <charset val="238"/>
      </rPr>
      <t xml:space="preserve"> PE 80</t>
    </r>
    <r>
      <rPr>
        <sz val="11"/>
        <rFont val="Arial Narrow"/>
        <family val="2"/>
        <charset val="238"/>
      </rPr>
      <t xml:space="preserve"> SDR 11 PN 12,5 DN 90 na peščeno posteljico - dobava v kalutu vključno z elektrovarlivimi spojkami. Komplet z opozorilnim trakom</t>
    </r>
  </si>
  <si>
    <r>
      <t xml:space="preserve">Razpiranje jarka s tehnologijo po izbiri izvajalca za izvedbo varovanega izkopa </t>
    </r>
    <r>
      <rPr>
        <sz val="11"/>
        <color rgb="FFFF0000"/>
        <rFont val="Arial Narrow"/>
        <family val="2"/>
        <charset val="238"/>
      </rPr>
      <t xml:space="preserve">ustrezne </t>
    </r>
    <r>
      <rPr>
        <sz val="11"/>
        <rFont val="Arial Narrow"/>
        <family val="2"/>
        <charset val="238"/>
      </rPr>
      <t xml:space="preserve">višine </t>
    </r>
    <r>
      <rPr>
        <strike/>
        <sz val="11"/>
        <color rgb="FFFF0000"/>
        <rFont val="Arial Narrow"/>
        <family val="2"/>
        <charset val="238"/>
      </rPr>
      <t>do 3,0 m</t>
    </r>
    <r>
      <rPr>
        <sz val="11"/>
        <rFont val="Arial Narrow"/>
        <family val="2"/>
        <charset val="238"/>
      </rPr>
      <t>. Postavka vključuje tudi dodatek za otežen izkop. Obračun po m</t>
    </r>
    <r>
      <rPr>
        <vertAlign val="superscript"/>
        <sz val="11"/>
        <rFont val="Arial Narrow"/>
        <family val="2"/>
        <charset val="238"/>
      </rPr>
      <t>1</t>
    </r>
    <r>
      <rPr>
        <sz val="11"/>
        <rFont val="Arial Narrow"/>
        <family val="2"/>
        <charset val="238"/>
      </rPr>
      <t xml:space="preserve"> jarka dvostransko! 
Obračun glede na delež z drugimi kanali.</t>
    </r>
  </si>
  <si>
    <r>
      <t xml:space="preserve">Dobava in polaganje cevi </t>
    </r>
    <r>
      <rPr>
        <sz val="11"/>
        <color rgb="FFFF0000"/>
        <rFont val="Arial Narrow"/>
        <family val="2"/>
        <charset val="238"/>
      </rPr>
      <t>PE 80</t>
    </r>
    <r>
      <rPr>
        <sz val="11"/>
        <rFont val="Arial Narrow"/>
        <family val="2"/>
        <charset val="238"/>
      </rPr>
      <t xml:space="preserve"> SDR 11 PN 12,5 DN 63 na peščeno posteljico - dobava v kolutu vključno z elektrovarlivimi spojkami. Komplet z opozorilnim trakom</t>
    </r>
  </si>
  <si>
    <t>15a.</t>
  </si>
  <si>
    <t>Izdelava jaška iz betonskih cevi v sestavi: betonski podstavek C12/15 1,10 x 1,10 m, višine do 0,30 m na podložni beton d=10 cm, BC fi 100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</si>
  <si>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 xml:space="preserve"> - višine 3.00-4.00 m</t>
  </si>
  <si>
    <t>Dobava in vgradnja pokrova iz litega železa po EN124-2 D400 vključno z AB vencem, protihrupnim vložkom iz kompozitnega materiala, premera 600mm z odprtinami za prezračevanje. V postavki vključena vsa potrebna dela za postavitev pokrova na potrebno višino in nagib.</t>
  </si>
  <si>
    <t>Dobava in vgradnja pokrova iz litega železa po EN124-2 C250 vključno z AB vencem, protihrupnim vložkom iz kompozitnega materiala, premera 600mm. V postavki vključena vsa potrebna dela za postavitev pokrova na potrebno višino in nagib.</t>
  </si>
  <si>
    <t>Dobava in vgradnja pokrova iz litega železa po EN124-2 D400 vključno z AB vencem, protihrupnim vložkom iz kompozitnega materiala, premera 600mm. V postavki vključena vsa potrebna dela za postavitev pokrova na potrebno višino in nagib.</t>
  </si>
  <si>
    <t xml:space="preserve"> - višine 3.00 - 4.10 m</t>
  </si>
  <si>
    <t>4a.</t>
  </si>
  <si>
    <t>Dobava in montaža prefabriciranega poliesterskega jaška svetlega premera 1000 mm, vključno z muldo, vtokom in iztokom, podbetoniranjem jaška z betonom in prilagajanjem gornjega roba jaška glede na naklon terena. (Meri se globina jaška od vrha do dna mulde).</t>
  </si>
  <si>
    <r>
      <t xml:space="preserve">Posamezna postavka zajema vsa dela in material, kot npr. dobavo, prenose, montažo, tesnilni in vijačni material. </t>
    </r>
    <r>
      <rPr>
        <sz val="11"/>
        <color rgb="FFFF0000"/>
        <rFont val="Arial Narrow"/>
        <family val="2"/>
        <charset val="238"/>
      </rPr>
      <t>Vse armature so, če ni posebej navedeno, PN 16.</t>
    </r>
  </si>
  <si>
    <t>FFR DN 100/50/200</t>
  </si>
  <si>
    <t>26a</t>
  </si>
  <si>
    <t>Izdelava AB jaška notranjih svetlih dimenzij 1.60m x2.30m x1.90m, debelina sten in plošč 0.20 m z odprtino preseka 0.60 x 0.60 m ter parapetom višine 0.20 m komplet z betonom C20/25, armaturo, potrebnim opažem in drugim materialom za izvedbo jaška, ter LTŽ pokrovom 60 x60 cm po EN124-2 D400. (po detajlu)</t>
  </si>
  <si>
    <t>Izdelava AB jaška notranjih svetlih dimenzij 1.50m x1.50m x1.50m, debelina sten in plošč 0.20 m z odprtino preseka 0.60 x 0.60 m ter parapetom višine 0.20 m komplet z betonom C20/25, armaturo, potrebnim opažem in drugim materialom za izvedbo jaška, ter LTŽ pokrovom 60 x60 cm po EN124-2 D400. (po detajlu)</t>
  </si>
  <si>
    <t>Izdelava AB jaška notranjih svetlih dimenzij 1.20m x1.20m x1.50m, debelina sten in plošč 0.20 m z odprtino preseka 0.60 x 0.60 m ter parapetom višine 0.20 m komplet z betonom C20/25, armaturo, potrebnim opažem in drugim materialom za izvedbo jaška, ter LTŽ pokrovom 60 x60 cm po EN124-2 D400. (po detajlu)</t>
  </si>
  <si>
    <r>
      <t xml:space="preserve">Posamezna postavka zajema vsa dela in material, kot npr. dobavo, prenose, montažo, tesnilni in vijačni material. Vsi fazoni so, če ni posebej navedeno, </t>
    </r>
    <r>
      <rPr>
        <sz val="11"/>
        <color rgb="FFFF0000"/>
        <rFont val="Arial Narrow"/>
        <family val="2"/>
        <charset val="238"/>
      </rPr>
      <t>PN 16</t>
    </r>
    <r>
      <rPr>
        <sz val="11"/>
        <rFont val="Arial Narrow"/>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</si>
</sst>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0.00\ &quot;€&quot;;[Red]#,##0.00\ &quot;€&quot;"/>
    <numFmt numFmtId="177" formatCode="_-* #,##0.00\ [$€-424]_-;\-* #,##0.00\ [$€-424]_-;_-* &quot;-&quot;??\ [$€-424]_-;_-@_-"/>
    <numFmt numFmtId="178" formatCode="_-* #,##0.00\ [$€-1]_-;\-* #,##0.00\ [$€-1]_-;_-* &quot;-&quot;??\ [$€-1]_-;_-@_-"/>
    <numFmt numFmtId="179" formatCode="_-* #,##0\ _S_I_T_-;\-* #,##0\ _S_I_T_-;_-* \-??\ _S_I_T_-;_-@_-"/>
    <numFmt numFmtId="180" formatCode="0.0"/>
    <numFmt numFmtId="181" formatCode="0.0%"/>
  </numFmts>
  <fonts count="21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0"/>
      <color theme="1"/>
      <name val="Cambria"/>
      <family val="1"/>
      <charset val="238"/>
      <scheme val="major"/>
    </font>
    <font>
      <sz val="12"/>
      <color theme="1"/>
      <name val="Cambria"/>
      <family val="1"/>
      <charset val="238"/>
      <scheme val="major"/>
    </font>
    <font>
      <b/>
      <sz val="12"/>
      <color theme="1"/>
      <name val="Cambria"/>
      <family val="1"/>
      <charset val="238"/>
      <scheme val="major"/>
    </font>
    <font>
      <sz val="12"/>
      <name val="Arial"/>
      <family val="2"/>
    </font>
    <font>
      <sz val="12"/>
      <color indexed="14"/>
      <name val="Arial"/>
      <family val="2"/>
    </font>
    <font>
      <sz val="8"/>
      <color theme="1"/>
      <name val="Cambria"/>
      <family val="1"/>
      <charset val="238"/>
      <scheme val="major"/>
    </font>
    <font>
      <b/>
      <sz val="12"/>
      <color indexed="14"/>
      <name val="Arial"/>
      <family val="2"/>
    </font>
    <font>
      <vertAlign val="superscript"/>
      <sz val="11"/>
      <name val="Arial Narrow"/>
      <family val="2"/>
    </font>
    <font>
      <sz val="11"/>
      <color theme="0"/>
      <name val="Arial Narrow"/>
      <family val="2"/>
      <charset val="238"/>
    </font>
    <font>
      <sz val="11"/>
      <name val="Arial Narrow"/>
      <family val="2"/>
    </font>
    <font>
      <sz val="10"/>
      <color theme="0"/>
      <name val="Arial CE"/>
      <charset val="238"/>
    </font>
    <font>
      <sz val="8"/>
      <name val="Arial Narrow"/>
      <family val="2"/>
      <charset val="238"/>
    </font>
    <font>
      <sz val="11"/>
      <color theme="1"/>
      <name val="Arial Narrow"/>
      <family val="2"/>
      <charset val="238"/>
    </font>
    <font>
      <sz val="10"/>
      <color theme="1"/>
      <name val="Arial Narrow"/>
      <family val="2"/>
      <charset val="238"/>
    </font>
    <font>
      <sz val="11"/>
      <color rgb="FFFF0000"/>
      <name val="Calibri"/>
      <family val="2"/>
      <charset val="238"/>
      <scheme val="minor"/>
    </font>
    <font>
      <b/>
      <sz val="10"/>
      <name val="Arial"/>
      <family val="2"/>
      <charset val="238"/>
    </font>
    <font>
      <b/>
      <sz val="12"/>
      <color theme="8" tint="-0.249977111117893"/>
      <name val="Arial"/>
      <family val="2"/>
      <charset val="238"/>
    </font>
    <font>
      <b/>
      <u/>
      <sz val="10"/>
      <color rgb="FFFF0000"/>
      <name val="Arial"/>
      <family val="2"/>
      <charset val="238"/>
    </font>
    <font>
      <sz val="8"/>
      <name val="Arial"/>
      <family val="2"/>
      <charset val="238"/>
    </font>
    <font>
      <b/>
      <sz val="8"/>
      <name val="Arial"/>
      <family val="2"/>
      <charset val="238"/>
    </font>
    <font>
      <b/>
      <sz val="11"/>
      <color theme="8" tint="-0.249977111117893"/>
      <name val="Arial"/>
      <family val="2"/>
      <charset val="238"/>
    </font>
    <font>
      <sz val="12"/>
      <name val="Arial"/>
      <family val="2"/>
      <charset val="238"/>
    </font>
    <font>
      <b/>
      <sz val="12"/>
      <name val="Arial"/>
      <family val="2"/>
      <charset val="238"/>
    </font>
    <font>
      <b/>
      <u/>
      <sz val="16"/>
      <name val="Arial"/>
      <family val="2"/>
      <charset val="238"/>
    </font>
    <font>
      <sz val="9"/>
      <name val="Arial"/>
      <family val="2"/>
      <charset val="238"/>
    </font>
    <font>
      <u val="double"/>
      <sz val="10"/>
      <name val="Arial"/>
      <family val="2"/>
      <charset val="238"/>
    </font>
    <font>
      <sz val="11"/>
      <name val="Arial"/>
      <family val="2"/>
      <charset val="238"/>
    </font>
    <font>
      <sz val="10"/>
      <color rgb="FFFF0000"/>
      <name val="Arial"/>
      <family val="2"/>
      <charset val="238"/>
    </font>
    <font>
      <u/>
      <sz val="10"/>
      <name val="Arial"/>
      <family val="2"/>
      <charset val="238"/>
    </font>
    <font>
      <b/>
      <i/>
      <sz val="11"/>
      <name val="Arial"/>
      <family val="2"/>
      <charset val="238"/>
    </font>
    <font>
      <i/>
      <sz val="10"/>
      <name val="Arial"/>
      <family val="2"/>
      <charset val="238"/>
    </font>
    <font>
      <b/>
      <sz val="11"/>
      <name val="Arial"/>
      <family val="2"/>
      <charset val="238"/>
    </font>
    <font>
      <sz val="11"/>
      <name val="Arial CE"/>
      <family val="2"/>
      <charset val="238"/>
    </font>
    <font>
      <b/>
      <sz val="9"/>
      <name val="Arial"/>
      <family val="2"/>
      <charset val="238"/>
    </font>
    <font>
      <b/>
      <sz val="14"/>
      <name val="Arial"/>
      <family val="2"/>
      <charset val="238"/>
    </font>
    <font>
      <sz val="10"/>
      <color theme="1"/>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sz val="11"/>
      <name val="Calibri"/>
      <family val="2"/>
      <charset val="238"/>
      <scheme val="minor"/>
    </font>
    <font>
      <b/>
      <sz val="10"/>
      <color theme="1"/>
      <name val="Arial"/>
      <family val="2"/>
      <charset val="238"/>
    </font>
    <font>
      <i/>
      <sz val="9"/>
      <name val="Arial"/>
      <family val="2"/>
      <charset val="238"/>
    </font>
    <font>
      <sz val="10"/>
      <name val="Symbol"/>
      <family val="1"/>
      <charset val="2"/>
    </font>
    <font>
      <sz val="10"/>
      <color theme="1"/>
      <name val="Symbol"/>
      <family val="1"/>
      <charset val="2"/>
    </font>
    <font>
      <sz val="8"/>
      <color rgb="FFFF0000"/>
      <name val="Arial"/>
      <family val="2"/>
      <charset val="238"/>
    </font>
    <font>
      <i/>
      <sz val="11"/>
      <name val="Calibri"/>
      <family val="2"/>
      <charset val="238"/>
      <scheme val="minor"/>
    </font>
    <font>
      <b/>
      <i/>
      <sz val="10"/>
      <color rgb="FFFF0000"/>
      <name val="Arial"/>
      <family val="2"/>
      <charset val="238"/>
    </font>
    <font>
      <b/>
      <vertAlign val="subscript"/>
      <sz val="10"/>
      <name val="Arial"/>
      <family val="2"/>
      <charset val="238"/>
    </font>
    <font>
      <b/>
      <sz val="10"/>
      <name val="Times New Roman"/>
      <family val="1"/>
      <charset val="238"/>
    </font>
    <font>
      <b/>
      <u/>
      <sz val="10"/>
      <name val="Arial"/>
      <family val="2"/>
      <charset val="238"/>
    </font>
    <font>
      <b/>
      <sz val="10"/>
      <name val="Symbol"/>
      <family val="1"/>
      <charset val="2"/>
    </font>
    <font>
      <b/>
      <sz val="10"/>
      <color rgb="FFFF0000"/>
      <name val="Arial"/>
      <family val="2"/>
      <charset val="238"/>
    </font>
    <font>
      <sz val="12"/>
      <name val="Arial CE"/>
      <family val="2"/>
      <charset val="238"/>
    </font>
    <font>
      <b/>
      <sz val="12"/>
      <color theme="1"/>
      <name val="Arial"/>
      <family val="2"/>
      <charset val="238"/>
    </font>
    <font>
      <sz val="10"/>
      <color rgb="FFFF0000"/>
      <name val="Arial CE"/>
      <family val="2"/>
      <charset val="238"/>
    </font>
    <font>
      <i/>
      <sz val="14"/>
      <name val="Arial"/>
      <family val="2"/>
      <charset val="238"/>
    </font>
    <font>
      <i/>
      <u/>
      <sz val="10"/>
      <color rgb="FFFF0000"/>
      <name val="Arial"/>
      <family val="2"/>
      <charset val="238"/>
    </font>
    <font>
      <i/>
      <sz val="10"/>
      <name val="Arial CE"/>
      <charset val="238"/>
    </font>
    <font>
      <sz val="11"/>
      <color theme="1"/>
      <name val="Arial Narrow"/>
      <family val="2"/>
    </font>
    <font>
      <sz val="12"/>
      <color indexed="8"/>
      <name val="Cambria"/>
      <family val="1"/>
      <scheme val="major"/>
    </font>
    <font>
      <b/>
      <sz val="12"/>
      <color theme="1"/>
      <name val="Cambria"/>
      <family val="1"/>
      <scheme val="major"/>
    </font>
    <font>
      <b/>
      <sz val="14"/>
      <color theme="3" tint="0.39997558519241921"/>
      <name val="Cambria"/>
      <family val="1"/>
      <scheme val="major"/>
    </font>
    <font>
      <sz val="12"/>
      <color theme="3" tint="0.39997558519241921"/>
      <name val="Cambria"/>
      <family val="1"/>
      <scheme val="major"/>
    </font>
    <font>
      <b/>
      <sz val="12"/>
      <color theme="3" tint="0.39997558519241921"/>
      <name val="Cambria"/>
      <family val="1"/>
      <scheme val="major"/>
    </font>
    <font>
      <b/>
      <sz val="12"/>
      <color indexed="8"/>
      <name val="Cambria"/>
      <family val="1"/>
      <scheme val="major"/>
    </font>
    <font>
      <sz val="12"/>
      <color theme="1"/>
      <name val="Cambria"/>
      <family val="1"/>
      <scheme val="major"/>
    </font>
    <font>
      <b/>
      <sz val="12"/>
      <name val="Cambria"/>
      <family val="1"/>
      <scheme val="major"/>
    </font>
    <font>
      <sz val="12"/>
      <name val="Cambria"/>
      <family val="1"/>
      <scheme val="major"/>
    </font>
    <font>
      <sz val="10"/>
      <color indexed="8"/>
      <name val="Cambria"/>
      <family val="1"/>
      <scheme val="major"/>
    </font>
    <font>
      <sz val="11"/>
      <name val="Cambria"/>
      <family val="1"/>
      <scheme val="major"/>
    </font>
    <font>
      <b/>
      <sz val="11"/>
      <name val="Cambria"/>
      <family val="1"/>
      <scheme val="major"/>
    </font>
    <font>
      <sz val="11"/>
      <color rgb="FFFF0000"/>
      <name val="Cambria"/>
      <family val="1"/>
      <scheme val="major"/>
    </font>
    <font>
      <vertAlign val="superscript"/>
      <sz val="11"/>
      <name val="Cambria"/>
      <family val="1"/>
      <scheme val="major"/>
    </font>
    <font>
      <sz val="10"/>
      <name val="Cambria"/>
      <family val="1"/>
      <scheme val="major"/>
    </font>
    <font>
      <vertAlign val="superscript"/>
      <sz val="12"/>
      <color indexed="8"/>
      <name val="Cambria"/>
      <family val="1"/>
      <scheme val="major"/>
    </font>
    <font>
      <vertAlign val="subscript"/>
      <sz val="12"/>
      <color indexed="8"/>
      <name val="Cambria"/>
      <family val="1"/>
      <scheme val="major"/>
    </font>
    <font>
      <sz val="12"/>
      <color indexed="14"/>
      <name val="Cambria"/>
      <family val="1"/>
      <scheme val="major"/>
    </font>
    <font>
      <b/>
      <sz val="12"/>
      <color indexed="14"/>
      <name val="Cambria"/>
      <family val="1"/>
      <scheme val="major"/>
    </font>
    <font>
      <sz val="8"/>
      <name val="Cambria"/>
      <family val="1"/>
      <scheme val="major"/>
    </font>
    <font>
      <sz val="10"/>
      <color theme="1"/>
      <name val="Cambria"/>
      <family val="1"/>
      <scheme val="major"/>
    </font>
    <font>
      <sz val="12"/>
      <color indexed="14"/>
      <name val="Cambria"/>
      <family val="1"/>
      <charset val="238"/>
      <scheme val="major"/>
    </font>
    <font>
      <vertAlign val="superscript"/>
      <sz val="12"/>
      <color theme="1"/>
      <name val="Cambria"/>
      <family val="1"/>
      <charset val="238"/>
      <scheme val="major"/>
    </font>
    <font>
      <vertAlign val="subscript"/>
      <sz val="12"/>
      <color theme="1"/>
      <name val="Cambria"/>
      <family val="1"/>
      <charset val="238"/>
      <scheme val="major"/>
    </font>
    <font>
      <b/>
      <vertAlign val="superscript"/>
      <sz val="12"/>
      <color theme="1"/>
      <name val="Cambria"/>
      <family val="1"/>
      <charset val="238"/>
      <scheme val="major"/>
    </font>
    <font>
      <b/>
      <sz val="10"/>
      <name val="Arial CE"/>
      <charset val="238"/>
    </font>
    <font>
      <sz val="9"/>
      <name val="Arial CE"/>
      <charset val="238"/>
    </font>
    <font>
      <sz val="10"/>
      <name val="Arial Narrow"/>
      <family val="2"/>
      <charset val="238"/>
    </font>
    <font>
      <sz val="11"/>
      <name val="Times New Roman"/>
      <family val="1"/>
    </font>
    <font>
      <sz val="12"/>
      <name val="Arial Narrow"/>
      <family val="2"/>
      <charset val="238"/>
    </font>
    <font>
      <b/>
      <i/>
      <u/>
      <sz val="10"/>
      <color rgb="FFFF0000"/>
      <name val="Arial"/>
      <family val="2"/>
      <charset val="238"/>
    </font>
    <font>
      <sz val="12"/>
      <name val="Cambria"/>
      <family val="1"/>
      <charset val="238"/>
      <scheme val="major"/>
    </font>
    <font>
      <b/>
      <sz val="12"/>
      <name val="Cambria"/>
      <family val="1"/>
      <charset val="238"/>
      <scheme val="major"/>
    </font>
    <font>
      <i/>
      <sz val="11"/>
      <name val="Arial Narrow"/>
      <family val="2"/>
      <charset val="238"/>
    </font>
    <font>
      <i/>
      <vertAlign val="superscript"/>
      <sz val="11"/>
      <name val="Arial Narrow"/>
      <family val="2"/>
      <charset val="238"/>
    </font>
    <font>
      <sz val="9"/>
      <color indexed="81"/>
      <name val="Segoe UI"/>
      <family val="2"/>
    </font>
    <font>
      <b/>
      <sz val="9"/>
      <color indexed="81"/>
      <name val="Segoe UI"/>
      <family val="2"/>
    </font>
    <font>
      <strike/>
      <sz val="11"/>
      <color rgb="FFFF0000"/>
      <name val="Arial Narrow"/>
      <family val="2"/>
      <charset val="238"/>
    </font>
    <font>
      <sz val="10"/>
      <color rgb="FFFF0000"/>
      <name val="Arial CE"/>
      <charset val="238"/>
    </font>
  </fonts>
  <fills count="67">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8" tint="0.79998168889431442"/>
        <bgColor indexed="64"/>
      </patternFill>
    </fill>
    <fill>
      <patternFill patternType="solid">
        <fgColor rgb="FFDDDDDD"/>
        <bgColor indexed="64"/>
      </patternFill>
    </fill>
    <fill>
      <patternFill patternType="solid">
        <fgColor indexed="13"/>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s>
  <borders count="4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tted">
        <color auto="1"/>
      </top>
      <bottom/>
      <diagonal/>
    </border>
    <border>
      <left/>
      <right/>
      <top style="thin">
        <color indexed="64"/>
      </top>
      <bottom style="double">
        <color indexed="64"/>
      </bottom>
      <diagonal/>
    </border>
    <border>
      <left style="thin">
        <color indexed="64"/>
      </left>
      <right/>
      <top style="thin">
        <color indexed="64"/>
      </top>
      <bottom style="medium">
        <color indexed="64"/>
      </bottom>
      <diagonal/>
    </border>
    <border>
      <left/>
      <right/>
      <top/>
      <bottom style="thin">
        <color auto="1"/>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7696">
    <xf numFmtId="49" fontId="0" fillId="0" borderId="0"/>
    <xf numFmtId="0" fontId="53" fillId="0" borderId="0"/>
    <xf numFmtId="0" fontId="18" fillId="3" borderId="0" applyNumberFormat="0" applyBorder="0" applyAlignment="0" applyProtection="0"/>
    <xf numFmtId="0" fontId="56" fillId="2" borderId="0" applyNumberFormat="0" applyBorder="0" applyAlignment="0" applyProtection="0"/>
    <xf numFmtId="0" fontId="80" fillId="4" borderId="0" applyNumberFormat="0" applyBorder="0" applyAlignment="0" applyProtection="0"/>
    <xf numFmtId="0" fontId="80" fillId="4" borderId="0" applyNumberFormat="0" applyBorder="0" applyAlignment="0" applyProtection="0"/>
    <xf numFmtId="0" fontId="56" fillId="2" borderId="0" applyNumberFormat="0" applyBorder="0" applyAlignment="0" applyProtection="0"/>
    <xf numFmtId="0" fontId="63" fillId="4" borderId="0" applyNumberFormat="0" applyBorder="0" applyAlignment="0" applyProtection="0"/>
    <xf numFmtId="0" fontId="80" fillId="4" borderId="0" applyNumberFormat="0" applyBorder="0" applyAlignment="0" applyProtection="0"/>
    <xf numFmtId="49" fontId="18" fillId="4" borderId="0" applyBorder="0" applyAlignment="0" applyProtection="0"/>
    <xf numFmtId="0" fontId="80" fillId="5" borderId="0" applyNumberFormat="0" applyBorder="0" applyAlignment="0" applyProtection="0"/>
    <xf numFmtId="0" fontId="80"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18" fillId="2" borderId="0" applyNumberFormat="0" applyBorder="0" applyAlignment="0" applyProtection="0"/>
    <xf numFmtId="0" fontId="18" fillId="7" borderId="0" applyNumberFormat="0" applyBorder="0" applyAlignment="0" applyProtection="0"/>
    <xf numFmtId="0" fontId="56" fillId="6"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6"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56" fillId="9"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9"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9" borderId="0" applyNumberFormat="0" applyBorder="0" applyAlignment="0" applyProtection="0"/>
    <xf numFmtId="0" fontId="18" fillId="14" borderId="0" applyNumberFormat="0" applyBorder="0" applyAlignment="0" applyProtection="0"/>
    <xf numFmtId="0" fontId="56" fillId="13" borderId="0" applyNumberFormat="0" applyBorder="0" applyAlignment="0" applyProtection="0"/>
    <xf numFmtId="0" fontId="80" fillId="15" borderId="0" applyNumberFormat="0" applyBorder="0" applyAlignment="0" applyProtection="0"/>
    <xf numFmtId="0" fontId="80" fillId="15" borderId="0" applyNumberFormat="0" applyBorder="0" applyAlignment="0" applyProtection="0"/>
    <xf numFmtId="0" fontId="56" fillId="13" borderId="0" applyNumberFormat="0" applyBorder="0" applyAlignment="0" applyProtection="0"/>
    <xf numFmtId="0" fontId="63" fillId="15" borderId="0" applyNumberFormat="0" applyBorder="0" applyAlignment="0" applyProtection="0"/>
    <xf numFmtId="0" fontId="80" fillId="15" borderId="0" applyNumberFormat="0" applyBorder="0" applyAlignment="0" applyProtection="0"/>
    <xf numFmtId="49" fontId="18" fillId="16" borderId="0" applyBorder="0" applyAlignment="0" applyProtection="0"/>
    <xf numFmtId="0" fontId="80" fillId="17" borderId="0" applyNumberFormat="0" applyBorder="0" applyAlignment="0" applyProtection="0"/>
    <xf numFmtId="0" fontId="80"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18"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18"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18" borderId="0" applyNumberFormat="0" applyBorder="0" applyAlignment="0" applyProtection="0"/>
    <xf numFmtId="0" fontId="18" fillId="10" borderId="0" applyNumberFormat="0" applyBorder="0" applyAlignment="0" applyProtection="0"/>
    <xf numFmtId="0" fontId="56" fillId="14"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14"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56" fillId="7"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7"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7" borderId="0" applyNumberFormat="0" applyBorder="0" applyAlignment="0" applyProtection="0"/>
    <xf numFmtId="0" fontId="18" fillId="23" borderId="0" applyNumberFormat="0" applyBorder="0" applyAlignment="0" applyProtection="0"/>
    <xf numFmtId="0" fontId="56" fillId="22" borderId="0" applyNumberFormat="0" applyBorder="0" applyAlignment="0" applyProtection="0"/>
    <xf numFmtId="0" fontId="80" fillId="24" borderId="0" applyNumberFormat="0" applyBorder="0" applyAlignment="0" applyProtection="0"/>
    <xf numFmtId="0" fontId="80" fillId="24" borderId="0" applyNumberFormat="0" applyBorder="0" applyAlignment="0" applyProtection="0"/>
    <xf numFmtId="0" fontId="56" fillId="22" borderId="0" applyNumberFormat="0" applyBorder="0" applyAlignment="0" applyProtection="0"/>
    <xf numFmtId="0" fontId="63" fillId="24" borderId="0" applyNumberFormat="0" applyBorder="0" applyAlignment="0" applyProtection="0"/>
    <xf numFmtId="0" fontId="80" fillId="24" borderId="0" applyNumberFormat="0" applyBorder="0" applyAlignment="0" applyProtection="0"/>
    <xf numFmtId="49" fontId="18" fillId="24" borderId="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18" fillId="22" borderId="0" applyNumberFormat="0" applyBorder="0" applyAlignment="0" applyProtection="0"/>
    <xf numFmtId="0" fontId="18" fillId="6" borderId="0" applyNumberFormat="0" applyBorder="0" applyAlignment="0" applyProtection="0"/>
    <xf numFmtId="0" fontId="56" fillId="13" borderId="0" applyNumberFormat="0" applyBorder="0" applyAlignment="0" applyProtection="0"/>
    <xf numFmtId="0" fontId="80" fillId="25" borderId="0" applyNumberFormat="0" applyBorder="0" applyAlignment="0" applyProtection="0"/>
    <xf numFmtId="0" fontId="80" fillId="25" borderId="0" applyNumberFormat="0" applyBorder="0" applyAlignment="0" applyProtection="0"/>
    <xf numFmtId="0" fontId="56" fillId="13" borderId="0" applyNumberFormat="0" applyBorder="0" applyAlignment="0" applyProtection="0"/>
    <xf numFmtId="0" fontId="63" fillId="25" borderId="0" applyNumberFormat="0" applyBorder="0" applyAlignment="0" applyProtection="0"/>
    <xf numFmtId="0" fontId="80" fillId="25" borderId="0" applyNumberFormat="0" applyBorder="0" applyAlignment="0" applyProtection="0"/>
    <xf numFmtId="49" fontId="18" fillId="25" borderId="0" applyBorder="0" applyAlignment="0" applyProtection="0"/>
    <xf numFmtId="0" fontId="80" fillId="26" borderId="0" applyNumberFormat="0" applyBorder="0" applyAlignment="0" applyProtection="0"/>
    <xf numFmtId="0" fontId="80"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56" fillId="27"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27"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27" borderId="0" applyNumberFormat="0" applyBorder="0" applyAlignment="0" applyProtection="0"/>
    <xf numFmtId="0" fontId="19" fillId="18" borderId="0" applyNumberFormat="0" applyBorder="0" applyAlignment="0" applyProtection="0"/>
    <xf numFmtId="0" fontId="57" fillId="28"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28"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57" fillId="7"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57" fillId="7"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7" borderId="0" applyNumberFormat="0" applyBorder="0" applyAlignment="0" applyProtection="0"/>
    <xf numFmtId="0" fontId="19" fillId="27" borderId="0" applyNumberFormat="0" applyBorder="0" applyAlignment="0" applyProtection="0"/>
    <xf numFmtId="0" fontId="57" fillId="22"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57" fillId="22"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22" borderId="0" applyNumberFormat="0" applyBorder="0" applyAlignment="0" applyProtection="0"/>
    <xf numFmtId="0" fontId="19" fillId="6" borderId="0" applyNumberFormat="0" applyBorder="0" applyAlignment="0" applyProtection="0"/>
    <xf numFmtId="0" fontId="57" fillId="36" borderId="0" applyNumberFormat="0" applyBorder="0" applyAlignment="0" applyProtection="0"/>
    <xf numFmtId="0" fontId="81" fillId="25" borderId="0" applyNumberFormat="0" applyBorder="0" applyAlignment="0" applyProtection="0"/>
    <xf numFmtId="0" fontId="81" fillId="25" borderId="0" applyNumberFormat="0" applyBorder="0" applyAlignment="0" applyProtection="0"/>
    <xf numFmtId="0" fontId="57" fillId="36" borderId="0" applyNumberFormat="0" applyBorder="0" applyAlignment="0" applyProtection="0"/>
    <xf numFmtId="0" fontId="62" fillId="25" borderId="0" applyNumberFormat="0" applyBorder="0" applyAlignment="0" applyProtection="0"/>
    <xf numFmtId="0" fontId="81" fillId="25" borderId="0" applyNumberFormat="0" applyBorder="0" applyAlignment="0" applyProtection="0"/>
    <xf numFmtId="49" fontId="19" fillId="25" borderId="0" applyBorder="0" applyAlignment="0" applyProtection="0"/>
    <xf numFmtId="0" fontId="81" fillId="26" borderId="0" applyNumberFormat="0" applyBorder="0" applyAlignment="0" applyProtection="0"/>
    <xf numFmtId="0" fontId="81"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19" fillId="36" borderId="0" applyNumberFormat="0" applyBorder="0" applyAlignment="0" applyProtection="0"/>
    <xf numFmtId="0" fontId="19" fillId="18" borderId="0" applyNumberFormat="0" applyBorder="0" applyAlignment="0" applyProtection="0"/>
    <xf numFmtId="0" fontId="57" fillId="37"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37"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37" borderId="0" applyNumberFormat="0" applyBorder="0" applyAlignment="0" applyProtection="0"/>
    <xf numFmtId="0" fontId="19" fillId="7" borderId="0" applyNumberFormat="0" applyBorder="0" applyAlignment="0" applyProtection="0"/>
    <xf numFmtId="0" fontId="57" fillId="38" borderId="0" applyNumberFormat="0" applyBorder="0" applyAlignment="0" applyProtection="0"/>
    <xf numFmtId="0" fontId="81" fillId="8" borderId="0" applyNumberFormat="0" applyBorder="0" applyAlignment="0" applyProtection="0"/>
    <xf numFmtId="0" fontId="81" fillId="8" borderId="0" applyNumberFormat="0" applyBorder="0" applyAlignment="0" applyProtection="0"/>
    <xf numFmtId="0" fontId="57" fillId="38" borderId="0" applyNumberFormat="0" applyBorder="0" applyAlignment="0" applyProtection="0"/>
    <xf numFmtId="0" fontId="62" fillId="8" borderId="0" applyNumberFormat="0" applyBorder="0" applyAlignment="0" applyProtection="0"/>
    <xf numFmtId="0" fontId="81" fillId="8" borderId="0" applyNumberFormat="0" applyBorder="0" applyAlignment="0" applyProtection="0"/>
    <xf numFmtId="49" fontId="19" fillId="8" borderId="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19" fillId="38" borderId="0" applyNumberFormat="0" applyBorder="0" applyAlignment="0" applyProtection="0"/>
    <xf numFmtId="39" fontId="79" fillId="0" borderId="0" applyFill="0" applyBorder="0" applyAlignment="0" applyProtection="0"/>
    <xf numFmtId="39" fontId="79"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79" fillId="0" borderId="0" applyFill="0" applyBorder="0" applyAlignment="0" applyProtection="0"/>
    <xf numFmtId="43" fontId="100" fillId="0" borderId="0" applyFont="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1"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 fontId="104" fillId="0" borderId="0">
      <alignment horizontal="right" vertical="top" wrapText="1"/>
    </xf>
    <xf numFmtId="4" fontId="104" fillId="0" borderId="0">
      <alignment horizontal="right" vertical="top" wrapText="1"/>
    </xf>
    <xf numFmtId="4" fontId="101" fillId="0" borderId="0">
      <alignment horizontal="right" vertical="top" wrapText="1"/>
    </xf>
    <xf numFmtId="0" fontId="20" fillId="18" borderId="0" applyNumberFormat="0" applyBorder="0" applyAlignment="0" applyProtection="0"/>
    <xf numFmtId="0" fontId="58" fillId="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0" fontId="58" fillId="9" borderId="0" applyNumberFormat="0" applyBorder="0" applyAlignment="0" applyProtection="0"/>
    <xf numFmtId="0" fontId="68" fillId="19" borderId="0" applyNumberFormat="0" applyBorder="0" applyAlignment="0" applyProtection="0"/>
    <xf numFmtId="0" fontId="82" fillId="19" borderId="0" applyNumberFormat="0" applyBorder="0" applyAlignment="0" applyProtection="0"/>
    <xf numFmtId="49" fontId="20" fillId="20" borderId="0" applyBorder="0" applyAlignment="0" applyProtection="0"/>
    <xf numFmtId="0" fontId="82" fillId="21" borderId="0" applyNumberFormat="0" applyBorder="0" applyAlignment="0" applyProtection="0"/>
    <xf numFmtId="0" fontId="82"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20" fillId="9" borderId="0" applyNumberFormat="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3" fontId="53" fillId="0" borderId="0" applyFill="0" applyBorder="0" applyAlignment="0" applyProtection="0"/>
    <xf numFmtId="173" fontId="53"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79" fillId="0" borderId="0" applyFill="0" applyBorder="0" applyAlignment="0" applyProtection="0"/>
    <xf numFmtId="173" fontId="79"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0" fontId="13" fillId="0" borderId="0"/>
    <xf numFmtId="0" fontId="105" fillId="59" borderId="0" applyNumberFormat="0" applyBorder="0" applyAlignment="0" applyProtection="0"/>
    <xf numFmtId="0" fontId="12" fillId="0" borderId="0" applyNumberFormat="0" applyFill="0" applyBorder="0" applyAlignment="0" applyProtection="0">
      <alignment vertical="top"/>
      <protection locked="0"/>
    </xf>
    <xf numFmtId="49" fontId="97" fillId="0" borderId="0" applyFill="0" applyBorder="0" applyAlignment="0" applyProtection="0"/>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21" fillId="40" borderId="1" applyNumberFormat="0" applyAlignment="0" applyProtection="0"/>
    <xf numFmtId="0" fontId="59" fillId="39"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49" fontId="21" fillId="41" borderId="1"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4" fontId="106" fillId="0" borderId="0">
      <alignment horizontal="right" vertical="top"/>
    </xf>
    <xf numFmtId="4" fontId="106" fillId="0" borderId="0">
      <alignment horizontal="right" vertical="top"/>
    </xf>
    <xf numFmtId="4" fontId="102" fillId="0" borderId="0">
      <alignment horizontal="right" vertical="top"/>
    </xf>
    <xf numFmtId="0" fontId="29" fillId="0" borderId="3" applyNumberFormat="0" applyFill="0" applyAlignment="0" applyProtection="0"/>
    <xf numFmtId="0" fontId="37" fillId="0" borderId="2" applyNumberFormat="0" applyFill="0" applyAlignment="0" applyProtection="0"/>
    <xf numFmtId="0" fontId="84" fillId="0" borderId="4" applyNumberFormat="0" applyFill="0" applyAlignment="0" applyProtection="0"/>
    <xf numFmtId="0" fontId="84" fillId="0" borderId="4" applyNumberFormat="0" applyFill="0" applyAlignment="0" applyProtection="0"/>
    <xf numFmtId="0" fontId="37" fillId="0" borderId="2" applyNumberFormat="0" applyFill="0" applyAlignment="0" applyProtection="0"/>
    <xf numFmtId="0" fontId="70" fillId="0" borderId="4" applyNumberFormat="0" applyFill="0" applyAlignment="0" applyProtection="0"/>
    <xf numFmtId="0" fontId="84" fillId="0" borderId="4" applyNumberFormat="0" applyFill="0" applyAlignment="0" applyProtection="0"/>
    <xf numFmtId="49" fontId="29" fillId="0" borderId="3" applyFill="0" applyAlignment="0" applyProtection="0"/>
    <xf numFmtId="0" fontId="70" fillId="0" borderId="4" applyNumberFormat="0" applyFill="0" applyAlignment="0" applyProtection="0"/>
    <xf numFmtId="0" fontId="70" fillId="0" borderId="4" applyNumberFormat="0" applyFill="0" applyAlignment="0" applyProtection="0"/>
    <xf numFmtId="0" fontId="70" fillId="0" borderId="4" applyNumberFormat="0" applyFill="0" applyAlignment="0" applyProtection="0"/>
    <xf numFmtId="0" fontId="37" fillId="0" borderId="2" applyNumberFormat="0" applyFill="0" applyAlignment="0" applyProtection="0"/>
    <xf numFmtId="0" fontId="30" fillId="0" borderId="6" applyNumberFormat="0" applyFill="0" applyAlignment="0" applyProtection="0"/>
    <xf numFmtId="0" fontId="38" fillId="0" borderId="5" applyNumberFormat="0" applyFill="0" applyAlignment="0" applyProtection="0"/>
    <xf numFmtId="0" fontId="85" fillId="0" borderId="7" applyNumberFormat="0" applyFill="0" applyAlignment="0" applyProtection="0"/>
    <xf numFmtId="0" fontId="85" fillId="0" borderId="7" applyNumberFormat="0" applyFill="0" applyAlignment="0" applyProtection="0"/>
    <xf numFmtId="0" fontId="38" fillId="0" borderId="5" applyNumberFormat="0" applyFill="0" applyAlignment="0" applyProtection="0"/>
    <xf numFmtId="0" fontId="71" fillId="0" borderId="7" applyNumberFormat="0" applyFill="0" applyAlignment="0" applyProtection="0"/>
    <xf numFmtId="0" fontId="85" fillId="0" borderId="7" applyNumberFormat="0" applyFill="0" applyAlignment="0" applyProtection="0"/>
    <xf numFmtId="49" fontId="30" fillId="0" borderId="6" applyFill="0" applyAlignment="0" applyProtection="0"/>
    <xf numFmtId="0" fontId="71" fillId="0" borderId="7" applyNumberFormat="0" applyFill="0" applyAlignment="0" applyProtection="0"/>
    <xf numFmtId="0" fontId="71" fillId="0" borderId="7" applyNumberFormat="0" applyFill="0" applyAlignment="0" applyProtection="0"/>
    <xf numFmtId="0" fontId="71" fillId="0" borderId="7" applyNumberFormat="0" applyFill="0" applyAlignment="0" applyProtection="0"/>
    <xf numFmtId="0" fontId="38" fillId="0" borderId="5" applyNumberFormat="0" applyFill="0" applyAlignment="0" applyProtection="0"/>
    <xf numFmtId="0" fontId="31" fillId="0" borderId="9" applyNumberFormat="0" applyFill="0" applyAlignment="0" applyProtection="0"/>
    <xf numFmtId="0" fontId="39" fillId="0" borderId="8" applyNumberFormat="0" applyFill="0" applyAlignment="0" applyProtection="0"/>
    <xf numFmtId="0" fontId="86" fillId="0" borderId="10" applyNumberFormat="0" applyFill="0" applyAlignment="0" applyProtection="0"/>
    <xf numFmtId="0" fontId="86" fillId="0" borderId="10" applyNumberFormat="0" applyFill="0" applyAlignment="0" applyProtection="0"/>
    <xf numFmtId="0" fontId="39" fillId="0" borderId="8" applyNumberFormat="0" applyFill="0" applyAlignment="0" applyProtection="0"/>
    <xf numFmtId="0" fontId="72" fillId="0" borderId="10" applyNumberFormat="0" applyFill="0" applyAlignment="0" applyProtection="0"/>
    <xf numFmtId="0" fontId="86" fillId="0" borderId="10" applyNumberFormat="0" applyFill="0" applyAlignment="0" applyProtection="0"/>
    <xf numFmtId="49" fontId="31" fillId="0" borderId="9" applyFill="0" applyAlignment="0" applyProtection="0"/>
    <xf numFmtId="0" fontId="72" fillId="0" borderId="10" applyNumberFormat="0" applyFill="0" applyAlignment="0" applyProtection="0"/>
    <xf numFmtId="0" fontId="72" fillId="0" borderId="10" applyNumberFormat="0" applyFill="0" applyAlignment="0" applyProtection="0"/>
    <xf numFmtId="0" fontId="72" fillId="0" borderId="10" applyNumberFormat="0" applyFill="0" applyAlignment="0" applyProtection="0"/>
    <xf numFmtId="0" fontId="39" fillId="0" borderId="8" applyNumberFormat="0" applyFill="0" applyAlignment="0" applyProtection="0"/>
    <xf numFmtId="0" fontId="31" fillId="0" borderId="0" applyNumberFormat="0" applyFill="0" applyBorder="0" applyAlignment="0" applyProtection="0"/>
    <xf numFmtId="0" fontId="39"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9" fillId="0" borderId="0" applyNumberFormat="0" applyFill="0" applyBorder="0" applyAlignment="0" applyProtection="0"/>
    <xf numFmtId="0" fontId="72" fillId="0" borderId="0" applyNumberFormat="0" applyFill="0" applyBorder="0" applyAlignment="0" applyProtection="0"/>
    <xf numFmtId="0" fontId="86" fillId="0" borderId="0" applyNumberFormat="0" applyFill="0" applyBorder="0" applyAlignment="0" applyProtection="0"/>
    <xf numFmtId="49" fontId="31" fillId="0" borderId="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39"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66" fillId="0" borderId="0" applyNumberFormat="0" applyFill="0" applyBorder="0" applyAlignment="0" applyProtection="0"/>
    <xf numFmtId="0" fontId="32" fillId="0" borderId="0" applyNumberFormat="0" applyFill="0" applyBorder="0" applyAlignment="0" applyProtection="0"/>
    <xf numFmtId="49" fontId="32" fillId="0" borderId="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 fillId="0" borderId="0"/>
    <xf numFmtId="0" fontId="53" fillId="0" borderId="0"/>
    <xf numFmtId="0" fontId="11" fillId="0" borderId="0"/>
    <xf numFmtId="0" fontId="13" fillId="0" borderId="0"/>
    <xf numFmtId="49" fontId="53" fillId="0" borderId="0"/>
    <xf numFmtId="0" fontId="11" fillId="0" borderId="0"/>
    <xf numFmtId="0" fontId="11" fillId="0" borderId="0"/>
    <xf numFmtId="0" fontId="11" fillId="0" borderId="0"/>
    <xf numFmtId="0" fontId="100" fillId="0" borderId="0"/>
    <xf numFmtId="0" fontId="11" fillId="0" borderId="0"/>
    <xf numFmtId="49" fontId="53" fillId="0" borderId="0"/>
    <xf numFmtId="0" fontId="11" fillId="0" borderId="0"/>
    <xf numFmtId="0" fontId="11" fillId="0" borderId="0"/>
    <xf numFmtId="0" fontId="53" fillId="0" borderId="0"/>
    <xf numFmtId="0" fontId="11" fillId="0" borderId="0"/>
    <xf numFmtId="49" fontId="11" fillId="0" borderId="0"/>
    <xf numFmtId="0" fontId="1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49" fontId="11" fillId="0" borderId="0"/>
    <xf numFmtId="0" fontId="53" fillId="0" borderId="0"/>
    <xf numFmtId="49" fontId="11" fillId="0" borderId="0"/>
    <xf numFmtId="0" fontId="11" fillId="0" borderId="0"/>
    <xf numFmtId="0" fontId="5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5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53" fillId="0" borderId="0"/>
    <xf numFmtId="0" fontId="53" fillId="0" borderId="0"/>
    <xf numFmtId="0" fontId="11" fillId="0" borderId="0"/>
    <xf numFmtId="0" fontId="11" fillId="0" borderId="0"/>
    <xf numFmtId="0" fontId="11" fillId="0" borderId="0"/>
    <xf numFmtId="0" fontId="67" fillId="0" borderId="0"/>
    <xf numFmtId="0" fontId="67" fillId="0" borderId="0"/>
    <xf numFmtId="0" fontId="11" fillId="0" borderId="0"/>
    <xf numFmtId="0" fontId="18"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1" fillId="0" borderId="0"/>
    <xf numFmtId="0" fontId="14" fillId="0" borderId="0"/>
    <xf numFmtId="4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43" fillId="0" borderId="0"/>
    <xf numFmtId="0" fontId="14" fillId="0" borderId="0"/>
    <xf numFmtId="0" fontId="11" fillId="0" borderId="0"/>
    <xf numFmtId="1" fontId="34" fillId="0" borderId="0"/>
    <xf numFmtId="0" fontId="11" fillId="0" borderId="0"/>
    <xf numFmtId="0" fontId="61" fillId="0" borderId="0"/>
    <xf numFmtId="49" fontId="11" fillId="0" borderId="0"/>
    <xf numFmtId="0" fontId="11" fillId="0" borderId="0"/>
    <xf numFmtId="0" fontId="11" fillId="0" borderId="0"/>
    <xf numFmtId="0" fontId="11" fillId="0" borderId="0"/>
    <xf numFmtId="0" fontId="79" fillId="0" borderId="0"/>
    <xf numFmtId="0" fontId="44" fillId="0" borderId="0"/>
    <xf numFmtId="0" fontId="44" fillId="0" borderId="0"/>
    <xf numFmtId="49" fontId="11" fillId="0" borderId="0"/>
    <xf numFmtId="0" fontId="50" fillId="0" borderId="0"/>
    <xf numFmtId="0" fontId="103"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3" fillId="0" borderId="0"/>
    <xf numFmtId="0" fontId="50" fillId="0" borderId="0"/>
    <xf numFmtId="0" fontId="53" fillId="0" borderId="0"/>
    <xf numFmtId="0" fontId="50" fillId="0" borderId="0"/>
    <xf numFmtId="0" fontId="103" fillId="0" borderId="0"/>
    <xf numFmtId="0" fontId="54"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44" fillId="0" borderId="0"/>
    <xf numFmtId="0" fontId="103" fillId="0" borderId="0"/>
    <xf numFmtId="0" fontId="5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49" fontId="11" fillId="0" borderId="0"/>
    <xf numFmtId="0" fontId="11" fillId="0" borderId="0"/>
    <xf numFmtId="0" fontId="54" fillId="0" borderId="0"/>
    <xf numFmtId="0" fontId="104" fillId="0" borderId="0"/>
    <xf numFmtId="0" fontId="11" fillId="0" borderId="0"/>
    <xf numFmtId="0" fontId="104" fillId="0" borderId="0"/>
    <xf numFmtId="0" fontId="11" fillId="0" borderId="0"/>
    <xf numFmtId="0" fontId="104" fillId="0" borderId="0"/>
    <xf numFmtId="0" fontId="11" fillId="0" borderId="0"/>
    <xf numFmtId="0" fontId="43" fillId="0" borderId="0"/>
    <xf numFmtId="0" fontId="11" fillId="0" borderId="0"/>
    <xf numFmtId="0" fontId="14" fillId="0" borderId="0"/>
    <xf numFmtId="0" fontId="14" fillId="0" borderId="0"/>
    <xf numFmtId="0" fontId="11" fillId="0" borderId="0"/>
    <xf numFmtId="0" fontId="11" fillId="0" borderId="0"/>
    <xf numFmtId="0" fontId="50" fillId="0" borderId="0"/>
    <xf numFmtId="0" fontId="13" fillId="0" borderId="0"/>
    <xf numFmtId="0" fontId="53" fillId="0" borderId="0"/>
    <xf numFmtId="0" fontId="5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0" fontId="11" fillId="0" borderId="0"/>
    <xf numFmtId="1" fontId="34" fillId="0" borderId="0"/>
    <xf numFmtId="0" fontId="54" fillId="0" borderId="0"/>
    <xf numFmtId="49" fontId="11" fillId="0" borderId="0"/>
    <xf numFmtId="0" fontId="49" fillId="0" borderId="0"/>
    <xf numFmtId="0" fontId="53" fillId="0" borderId="0"/>
    <xf numFmtId="0" fontId="11" fillId="0" borderId="0"/>
    <xf numFmtId="49" fontId="53" fillId="0" borderId="0"/>
    <xf numFmtId="0" fontId="49" fillId="0" borderId="0"/>
    <xf numFmtId="0" fontId="11" fillId="0" borderId="0"/>
    <xf numFmtId="49" fontId="11" fillId="0" borderId="0"/>
    <xf numFmtId="0" fontId="13" fillId="0" borderId="0"/>
    <xf numFmtId="0" fontId="13" fillId="0" borderId="0"/>
    <xf numFmtId="0" fontId="17" fillId="0" borderId="0"/>
    <xf numFmtId="49" fontId="11" fillId="0" borderId="0"/>
    <xf numFmtId="0" fontId="1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13" fillId="0" borderId="0"/>
    <xf numFmtId="49" fontId="11" fillId="0" borderId="0"/>
    <xf numFmtId="0" fontId="54" fillId="0" borderId="0"/>
    <xf numFmtId="0" fontId="28" fillId="0" borderId="0"/>
    <xf numFmtId="0" fontId="14" fillId="0" borderId="0"/>
    <xf numFmtId="0" fontId="14" fillId="0" borderId="0"/>
    <xf numFmtId="0" fontId="11" fillId="0" borderId="0"/>
    <xf numFmtId="0" fontId="14" fillId="0" borderId="0"/>
    <xf numFmtId="0" fontId="17" fillId="0" borderId="0"/>
    <xf numFmtId="0" fontId="14" fillId="0" borderId="0"/>
    <xf numFmtId="0" fontId="11" fillId="0" borderId="0"/>
    <xf numFmtId="0" fontId="11" fillId="0" borderId="0"/>
    <xf numFmtId="0" fontId="53" fillId="0" borderId="0"/>
    <xf numFmtId="0" fontId="33" fillId="23" borderId="0" applyNumberFormat="0" applyBorder="0" applyAlignment="0" applyProtection="0"/>
    <xf numFmtId="0" fontId="40" fillId="23"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40" fillId="23" borderId="0" applyNumberFormat="0" applyBorder="0" applyAlignment="0" applyProtection="0"/>
    <xf numFmtId="0" fontId="73" fillId="24" borderId="0" applyNumberFormat="0" applyBorder="0" applyAlignment="0" applyProtection="0"/>
    <xf numFmtId="0" fontId="87" fillId="24" borderId="0" applyNumberFormat="0" applyBorder="0" applyAlignment="0" applyProtection="0"/>
    <xf numFmtId="49" fontId="33" fillId="24" borderId="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40" fillId="23" borderId="0" applyNumberFormat="0" applyBorder="0" applyAlignment="0" applyProtection="0"/>
    <xf numFmtId="167" fontId="74" fillId="0" borderId="0">
      <alignment horizontal="right"/>
    </xf>
    <xf numFmtId="167" fontId="88" fillId="0" borderId="0">
      <alignment horizontal="right"/>
    </xf>
    <xf numFmtId="167" fontId="88" fillId="0" borderId="0">
      <alignment horizontal="right"/>
    </xf>
    <xf numFmtId="167" fontId="74" fillId="0" borderId="0">
      <alignment horizontal="right"/>
    </xf>
    <xf numFmtId="167" fontId="74" fillId="0" borderId="0">
      <alignment horizontal="right"/>
    </xf>
    <xf numFmtId="167" fontId="74" fillId="0" borderId="0">
      <alignment horizontal="right"/>
    </xf>
    <xf numFmtId="0" fontId="61" fillId="0" borderId="0"/>
    <xf numFmtId="0" fontId="79" fillId="0" borderId="0"/>
    <xf numFmtId="0" fontId="79" fillId="0" borderId="0"/>
    <xf numFmtId="0" fontId="61" fillId="0" borderId="0"/>
    <xf numFmtId="0" fontId="61" fillId="0" borderId="0"/>
    <xf numFmtId="0" fontId="61" fillId="0" borderId="0"/>
    <xf numFmtId="0" fontId="46" fillId="0" borderId="0"/>
    <xf numFmtId="166" fontId="15" fillId="0" borderId="0"/>
    <xf numFmtId="166" fontId="15" fillId="0" borderId="0"/>
    <xf numFmtId="0" fontId="13" fillId="0" borderId="0"/>
    <xf numFmtId="0" fontId="13" fillId="0" borderId="0"/>
    <xf numFmtId="49" fontId="11" fillId="0" borderId="0"/>
    <xf numFmtId="49" fontId="11" fillId="0" borderId="0"/>
    <xf numFmtId="49" fontId="11" fillId="0" borderId="0"/>
    <xf numFmtId="174" fontId="98" fillId="0" borderId="0"/>
    <xf numFmtId="0" fontId="13" fillId="0" borderId="0" applyNumberFormat="0" applyFill="0" applyBorder="0" applyAlignment="0" applyProtection="0"/>
    <xf numFmtId="0" fontId="46" fillId="0" borderId="0"/>
    <xf numFmtId="0" fontId="13" fillId="0" borderId="0"/>
    <xf numFmtId="0" fontId="13" fillId="0" borderId="0"/>
    <xf numFmtId="0" fontId="13" fillId="0" borderId="0"/>
    <xf numFmtId="49" fontId="11" fillId="0" borderId="0"/>
    <xf numFmtId="0" fontId="46" fillId="0" borderId="0"/>
    <xf numFmtId="0" fontId="13" fillId="0" borderId="0"/>
    <xf numFmtId="174" fontId="98" fillId="0" borderId="0"/>
    <xf numFmtId="49" fontId="11" fillId="0" borderId="0"/>
    <xf numFmtId="174" fontId="98" fillId="0" borderId="0"/>
    <xf numFmtId="49" fontId="11" fillId="0" borderId="0"/>
    <xf numFmtId="174" fontId="98" fillId="0" borderId="0"/>
    <xf numFmtId="49" fontId="11" fillId="0" borderId="0"/>
    <xf numFmtId="49" fontId="11" fillId="0" borderId="0"/>
    <xf numFmtId="0" fontId="13"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46" fillId="0" borderId="0"/>
    <xf numFmtId="166" fontId="15" fillId="0" borderId="0"/>
    <xf numFmtId="0" fontId="13" fillId="0" borderId="0"/>
    <xf numFmtId="0" fontId="46" fillId="0" borderId="0"/>
    <xf numFmtId="0" fontId="13" fillId="0" borderId="0"/>
    <xf numFmtId="0" fontId="46" fillId="0" borderId="0"/>
    <xf numFmtId="0" fontId="13" fillId="0" borderId="0"/>
    <xf numFmtId="166" fontId="15"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13" fillId="0" borderId="0"/>
    <xf numFmtId="0" fontId="13" fillId="0" borderId="0"/>
    <xf numFmtId="49" fontId="11" fillId="0" borderId="0"/>
    <xf numFmtId="166" fontId="15" fillId="0" borderId="0"/>
    <xf numFmtId="0" fontId="46" fillId="0" borderId="0"/>
    <xf numFmtId="166" fontId="15" fillId="0" borderId="0"/>
    <xf numFmtId="166" fontId="15" fillId="0" borderId="0"/>
    <xf numFmtId="0" fontId="13" fillId="0" borderId="0"/>
    <xf numFmtId="0" fontId="16" fillId="0" borderId="0"/>
    <xf numFmtId="0" fontId="13" fillId="0" borderId="0"/>
    <xf numFmtId="0" fontId="49" fillId="0" borderId="0"/>
    <xf numFmtId="0" fontId="13" fillId="0" borderId="0"/>
    <xf numFmtId="0" fontId="61" fillId="0" borderId="0"/>
    <xf numFmtId="0" fontId="13" fillId="0" borderId="0"/>
    <xf numFmtId="0" fontId="55" fillId="0" borderId="0" applyNumberFormat="0" applyFont="0" applyFill="0" applyBorder="0" applyAlignment="0" applyProtection="0">
      <alignment vertical="top"/>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60" fillId="0" borderId="0" applyNumberFormat="0" applyFont="0" applyFill="0" applyBorder="0" applyAlignment="0" applyProtection="0">
      <alignment vertical="top"/>
    </xf>
    <xf numFmtId="0" fontId="11" fillId="0" borderId="0"/>
    <xf numFmtId="0" fontId="11" fillId="0" borderId="0"/>
    <xf numFmtId="0" fontId="60" fillId="0" borderId="0" applyNumberFormat="0" applyFont="0" applyFill="0" applyBorder="0" applyAlignment="0" applyProtection="0">
      <alignment vertical="top"/>
    </xf>
    <xf numFmtId="49" fontId="53" fillId="0" borderId="0"/>
    <xf numFmtId="0" fontId="67" fillId="0" borderId="0"/>
    <xf numFmtId="0" fontId="11" fillId="0" borderId="0"/>
    <xf numFmtId="49" fontId="11" fillId="0" borderId="0"/>
    <xf numFmtId="0" fontId="13" fillId="0" borderId="0"/>
    <xf numFmtId="0" fontId="46" fillId="0" borderId="0"/>
    <xf numFmtId="49" fontId="53" fillId="0" borderId="0"/>
    <xf numFmtId="0" fontId="13" fillId="0" borderId="0"/>
    <xf numFmtId="0" fontId="13" fillId="0" borderId="0"/>
    <xf numFmtId="0" fontId="46" fillId="0" borderId="0"/>
    <xf numFmtId="0" fontId="13" fillId="0" borderId="0"/>
    <xf numFmtId="0" fontId="13" fillId="0" borderId="0"/>
    <xf numFmtId="0" fontId="13" fillId="0" borderId="0"/>
    <xf numFmtId="0" fontId="46" fillId="0" borderId="0"/>
    <xf numFmtId="0" fontId="13" fillId="0" borderId="0"/>
    <xf numFmtId="0" fontId="46" fillId="0" borderId="0"/>
    <xf numFmtId="0" fontId="61" fillId="0" borderId="0"/>
    <xf numFmtId="0" fontId="14" fillId="0" borderId="0"/>
    <xf numFmtId="0" fontId="13" fillId="0" borderId="0"/>
    <xf numFmtId="1" fontId="34" fillId="0" borderId="0"/>
    <xf numFmtId="1" fontId="89" fillId="0" borderId="0"/>
    <xf numFmtId="1" fontId="89" fillId="0" borderId="0"/>
    <xf numFmtId="1" fontId="34" fillId="0" borderId="0"/>
    <xf numFmtId="1" fontId="34" fillId="0" borderId="0"/>
    <xf numFmtId="1" fontId="34" fillId="0" borderId="0"/>
    <xf numFmtId="0" fontId="13" fillId="0" borderId="0"/>
    <xf numFmtId="9" fontId="18"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171" fontId="53" fillId="0" borderId="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53" fillId="0" borderId="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4" fillId="10" borderId="11" applyNumberFormat="0" applyFont="0" applyAlignment="0" applyProtection="0"/>
    <xf numFmtId="0" fontId="11" fillId="10" borderId="11" applyNumberFormat="0" applyFon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11" fillId="10" borderId="11" applyNumberFormat="0" applyFon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49" fontId="53" fillId="11" borderId="11"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22" fillId="0" borderId="0" applyNumberFormat="0" applyFill="0" applyBorder="0" applyAlignment="0" applyProtection="0"/>
    <xf numFmtId="0" fontId="45"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90" fillId="0" borderId="0" applyNumberFormat="0" applyFill="0" applyBorder="0" applyAlignment="0" applyProtection="0"/>
    <xf numFmtId="49" fontId="22" fillId="0" borderId="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2" fillId="0" borderId="0" applyNumberFormat="0" applyFill="0" applyBorder="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3"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49" fontId="23" fillId="0" borderId="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3" fillId="0" borderId="0" applyNumberFormat="0" applyFill="0" applyBorder="0" applyAlignment="0" applyProtection="0"/>
    <xf numFmtId="0" fontId="19" fillId="44" borderId="0" applyNumberFormat="0" applyBorder="0" applyAlignment="0" applyProtection="0"/>
    <xf numFmtId="0" fontId="19" fillId="43"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9" fillId="43" borderId="0" applyNumberFormat="0" applyBorder="0" applyAlignment="0" applyProtection="0"/>
    <xf numFmtId="0" fontId="62" fillId="45" borderId="0" applyNumberFormat="0" applyBorder="0" applyAlignment="0" applyProtection="0"/>
    <xf numFmtId="0" fontId="81" fillId="45" borderId="0" applyNumberFormat="0" applyBorder="0" applyAlignment="0" applyProtection="0"/>
    <xf numFmtId="49" fontId="19" fillId="46" borderId="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19" fillId="43" borderId="0" applyNumberFormat="0" applyBorder="0" applyAlignment="0" applyProtection="0"/>
    <xf numFmtId="0" fontId="19" fillId="29" borderId="0" applyNumberFormat="0" applyBorder="0" applyAlignment="0" applyProtection="0"/>
    <xf numFmtId="0" fontId="19" fillId="48"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9" fillId="48"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48" borderId="0" applyNumberFormat="0" applyBorder="0" applyAlignment="0" applyProtection="0"/>
    <xf numFmtId="0" fontId="19" fillId="27" borderId="0" applyNumberFormat="0" applyBorder="0" applyAlignment="0" applyProtection="0"/>
    <xf numFmtId="0" fontId="19" fillId="49"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9" fillId="49"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36"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19" fillId="36" borderId="0" applyNumberFormat="0" applyBorder="0" applyAlignment="0" applyProtection="0"/>
    <xf numFmtId="0" fontId="62" fillId="51" borderId="0" applyNumberFormat="0" applyBorder="0" applyAlignment="0" applyProtection="0"/>
    <xf numFmtId="0" fontId="81" fillId="51" borderId="0" applyNumberFormat="0" applyBorder="0" applyAlignment="0" applyProtection="0"/>
    <xf numFmtId="49" fontId="19" fillId="51" borderId="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62" fillId="52" borderId="0" applyNumberFormat="0" applyBorder="0" applyAlignment="0" applyProtection="0"/>
    <xf numFmtId="49" fontId="19" fillId="53" borderId="0" applyBorder="0" applyAlignment="0" applyProtection="0"/>
    <xf numFmtId="0" fontId="81" fillId="52"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9" fillId="37" borderId="0" applyNumberFormat="0" applyBorder="0" applyAlignment="0" applyProtection="0"/>
    <xf numFmtId="0" fontId="19" fillId="48" borderId="0" applyNumberFormat="0" applyBorder="0" applyAlignment="0" applyProtection="0"/>
    <xf numFmtId="0" fontId="19" fillId="29"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19" fillId="29" borderId="0" applyNumberFormat="0" applyBorder="0" applyAlignment="0" applyProtection="0"/>
    <xf numFmtId="0" fontId="62" fillId="54" borderId="0" applyNumberFormat="0" applyBorder="0" applyAlignment="0" applyProtection="0"/>
    <xf numFmtId="0" fontId="81" fillId="54" borderId="0" applyNumberFormat="0" applyBorder="0" applyAlignment="0" applyProtection="0"/>
    <xf numFmtId="49" fontId="19" fillId="54" borderId="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19" fillId="29" borderId="0" applyNumberFormat="0" applyBorder="0" applyAlignment="0" applyProtection="0"/>
    <xf numFmtId="0" fontId="22" fillId="0" borderId="13" applyNumberFormat="0" applyFill="0" applyAlignment="0" applyProtection="0"/>
    <xf numFmtId="0" fontId="41" fillId="0" borderId="12" applyNumberFormat="0" applyFill="0" applyAlignment="0" applyProtection="0"/>
    <xf numFmtId="0" fontId="90" fillId="0" borderId="13" applyNumberFormat="0" applyFill="0" applyAlignment="0" applyProtection="0"/>
    <xf numFmtId="0" fontId="90" fillId="0" borderId="13" applyNumberFormat="0" applyFill="0" applyAlignment="0" applyProtection="0"/>
    <xf numFmtId="0" fontId="41" fillId="0" borderId="12" applyNumberFormat="0" applyFill="0" applyAlignment="0" applyProtection="0"/>
    <xf numFmtId="0" fontId="64" fillId="0" borderId="13" applyNumberFormat="0" applyFill="0" applyAlignment="0" applyProtection="0"/>
    <xf numFmtId="0" fontId="90" fillId="0" borderId="13" applyNumberFormat="0" applyFill="0" applyAlignment="0" applyProtection="0"/>
    <xf numFmtId="49" fontId="22" fillId="0" borderId="13"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41" fillId="0" borderId="12" applyNumberFormat="0" applyFill="0" applyAlignment="0" applyProtection="0"/>
    <xf numFmtId="0" fontId="24" fillId="55" borderId="14" applyNumberFormat="0" applyAlignment="0" applyProtection="0"/>
    <xf numFmtId="0" fontId="92" fillId="56" borderId="14" applyNumberFormat="0"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49" fontId="24" fillId="56" borderId="14"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24" fillId="55" borderId="14" applyNumberFormat="0" applyAlignment="0" applyProtection="0"/>
    <xf numFmtId="0" fontId="24" fillId="55" borderId="14" applyNumberFormat="0" applyAlignment="0" applyProtection="0"/>
    <xf numFmtId="0" fontId="24" fillId="55" borderId="14" applyNumberFormat="0" applyAlignment="0" applyProtection="0"/>
    <xf numFmtId="0" fontId="35" fillId="40" borderId="15" applyNumberFormat="0" applyAlignment="0" applyProtection="0"/>
    <xf numFmtId="0" fontId="42" fillId="39"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49" fontId="35" fillId="41" borderId="15"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25" fillId="13" borderId="0" applyNumberFormat="0" applyBorder="0" applyAlignment="0" applyProtection="0"/>
    <xf numFmtId="0" fontId="25" fillId="6"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25" fillId="6" borderId="0" applyNumberFormat="0" applyBorder="0" applyAlignment="0" applyProtection="0"/>
    <xf numFmtId="0" fontId="78" fillId="57" borderId="0" applyNumberFormat="0" applyBorder="0" applyAlignment="0" applyProtection="0"/>
    <xf numFmtId="0" fontId="94" fillId="57" borderId="0" applyNumberFormat="0" applyBorder="0" applyAlignment="0" applyProtection="0"/>
    <xf numFmtId="49" fontId="25" fillId="57" borderId="0" applyBorder="0" applyAlignment="0" applyProtection="0"/>
    <xf numFmtId="0" fontId="94" fillId="58" borderId="0" applyNumberFormat="0" applyBorder="0" applyAlignment="0" applyProtection="0"/>
    <xf numFmtId="0" fontId="94"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25" fillId="6" borderId="0" applyNumberFormat="0" applyBorder="0" applyAlignment="0" applyProtection="0"/>
    <xf numFmtId="0" fontId="48" fillId="0" borderId="0"/>
    <xf numFmtId="0" fontId="48" fillId="0" borderId="0"/>
    <xf numFmtId="0" fontId="50" fillId="0" borderId="0"/>
    <xf numFmtId="0" fontId="46" fillId="0" borderId="0"/>
    <xf numFmtId="0" fontId="50" fillId="0" borderId="0"/>
    <xf numFmtId="0" fontId="53" fillId="0" borderId="0"/>
    <xf numFmtId="0" fontId="13" fillId="0" borderId="0"/>
    <xf numFmtId="0" fontId="46" fillId="0" borderId="0"/>
    <xf numFmtId="0" fontId="13" fillId="0" borderId="0"/>
    <xf numFmtId="0" fontId="46" fillId="0" borderId="0"/>
    <xf numFmtId="0" fontId="13" fillId="0" borderId="0"/>
    <xf numFmtId="0" fontId="13" fillId="0" borderId="0"/>
    <xf numFmtId="0" fontId="46" fillId="0" borderId="0"/>
    <xf numFmtId="0" fontId="13" fillId="0" borderId="0"/>
    <xf numFmtId="0" fontId="46" fillId="0" borderId="0"/>
    <xf numFmtId="0" fontId="13" fillId="0" borderId="0"/>
    <xf numFmtId="0" fontId="53"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5"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2"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3"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74" fontId="53"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61"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6" fontId="100" fillId="0" borderId="0" applyFont="0" applyFill="0" applyBorder="0" applyAlignment="0" applyProtection="0"/>
    <xf numFmtId="166"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6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6" fillId="23" borderId="15" applyNumberFormat="0" applyAlignment="0" applyProtection="0"/>
    <xf numFmtId="0" fontId="26" fillId="1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49" fontId="26" fillId="24" borderId="15"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7" fillId="0" borderId="17" applyNumberFormat="0" applyFill="0" applyAlignment="0" applyProtection="0"/>
    <xf numFmtId="0" fontId="27" fillId="0" borderId="16"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49" fontId="27" fillId="0" borderId="17"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NumberForma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 fillId="0" borderId="0"/>
    <xf numFmtId="44" fontId="11" fillId="0" borderId="0" applyFont="0" applyFill="0" applyBorder="0" applyAlignment="0" applyProtection="0"/>
    <xf numFmtId="166" fontId="8"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11" fillId="0" borderId="0" applyFont="0" applyFill="0" applyBorder="0" applyAlignment="0" applyProtection="0"/>
    <xf numFmtId="166" fontId="6" fillId="0" borderId="0" applyFont="0" applyFill="0" applyBorder="0" applyAlignment="0" applyProtection="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5" fillId="0" borderId="0"/>
    <xf numFmtId="0" fontId="13" fillId="0" borderId="0"/>
    <xf numFmtId="0" fontId="4" fillId="0" borderId="0"/>
    <xf numFmtId="0" fontId="49" fillId="0" borderId="0"/>
    <xf numFmtId="0" fontId="11" fillId="0" borderId="0"/>
    <xf numFmtId="9" fontId="4" fillId="0" borderId="0" applyFont="0" applyFill="0" applyBorder="0" applyAlignment="0" applyProtection="0"/>
    <xf numFmtId="0" fontId="146" fillId="0" borderId="0"/>
    <xf numFmtId="44" fontId="4" fillId="0" borderId="0" applyFont="0" applyFill="0" applyBorder="0" applyAlignment="0" applyProtection="0"/>
    <xf numFmtId="0" fontId="80" fillId="0" borderId="0"/>
    <xf numFmtId="0" fontId="11" fillId="0" borderId="0"/>
    <xf numFmtId="0" fontId="11" fillId="0" borderId="0"/>
    <xf numFmtId="0" fontId="202" fillId="0" borderId="0"/>
    <xf numFmtId="0" fontId="11"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cellStyleXfs>
  <cellXfs count="659">
    <xf numFmtId="49" fontId="0" fillId="0" borderId="0" xfId="0"/>
    <xf numFmtId="49" fontId="111" fillId="0" borderId="0" xfId="0" applyFont="1"/>
    <xf numFmtId="49" fontId="110" fillId="0" borderId="0" xfId="0" applyFont="1"/>
    <xf numFmtId="49" fontId="110" fillId="0" borderId="0" xfId="0" applyFont="1" applyAlignment="1">
      <alignment horizontal="right"/>
    </xf>
    <xf numFmtId="168" fontId="110" fillId="0" borderId="0" xfId="0" applyNumberFormat="1" applyFont="1"/>
    <xf numFmtId="49" fontId="110" fillId="0" borderId="19" xfId="0" applyFont="1" applyBorder="1" applyAlignment="1">
      <alignment horizontal="right"/>
    </xf>
    <xf numFmtId="168" fontId="110" fillId="0" borderId="19" xfId="0" applyNumberFormat="1" applyFont="1" applyBorder="1"/>
    <xf numFmtId="49" fontId="0" fillId="0" borderId="0" xfId="0" applyAlignment="1">
      <alignment horizontal="center"/>
    </xf>
    <xf numFmtId="49" fontId="109" fillId="0" borderId="0" xfId="0" applyFont="1"/>
    <xf numFmtId="49" fontId="111" fillId="0" borderId="19" xfId="0" applyFont="1" applyBorder="1"/>
    <xf numFmtId="49" fontId="109" fillId="0" borderId="0" xfId="0" applyFont="1" applyAlignment="1">
      <alignment horizontal="center"/>
    </xf>
    <xf numFmtId="49" fontId="109" fillId="0" borderId="0" xfId="0" applyFont="1" applyAlignment="1">
      <alignment wrapText="1"/>
    </xf>
    <xf numFmtId="49" fontId="109" fillId="0" borderId="0" xfId="0" applyFont="1" applyAlignment="1">
      <alignment horizontal="center" vertical="top"/>
    </xf>
    <xf numFmtId="49" fontId="109" fillId="0" borderId="0" xfId="0" applyFont="1" applyAlignment="1">
      <alignment vertical="top" wrapText="1"/>
    </xf>
    <xf numFmtId="49" fontId="109" fillId="0" borderId="0" xfId="0" applyFont="1" applyAlignment="1">
      <alignment vertical="top"/>
    </xf>
    <xf numFmtId="4" fontId="109" fillId="0" borderId="0" xfId="0" applyNumberFormat="1" applyFont="1" applyAlignment="1">
      <alignment horizontal="right"/>
    </xf>
    <xf numFmtId="2" fontId="109" fillId="0" borderId="0" xfId="0" applyNumberFormat="1" applyFont="1" applyAlignment="1">
      <alignment horizontal="center"/>
    </xf>
    <xf numFmtId="49" fontId="111" fillId="0" borderId="0" xfId="0" applyFont="1" applyAlignment="1">
      <alignment horizontal="center"/>
    </xf>
    <xf numFmtId="4" fontId="109" fillId="0" borderId="0" xfId="0" applyNumberFormat="1" applyFont="1" applyAlignment="1">
      <alignment horizontal="center"/>
    </xf>
    <xf numFmtId="49" fontId="111" fillId="0" borderId="19" xfId="0" applyFont="1" applyBorder="1" applyAlignment="1">
      <alignment horizontal="center"/>
    </xf>
    <xf numFmtId="2" fontId="109" fillId="0" borderId="0" xfId="0" applyNumberFormat="1" applyFont="1"/>
    <xf numFmtId="0" fontId="109" fillId="0" borderId="0" xfId="2230" applyFont="1" applyAlignment="1">
      <alignment vertical="top" wrapText="1"/>
    </xf>
    <xf numFmtId="49" fontId="113" fillId="0" borderId="0" xfId="0" applyFont="1" applyAlignment="1">
      <alignment horizontal="center"/>
    </xf>
    <xf numFmtId="2" fontId="113" fillId="0" borderId="0" xfId="0" applyNumberFormat="1" applyFont="1" applyAlignment="1">
      <alignment horizontal="center"/>
    </xf>
    <xf numFmtId="2" fontId="0" fillId="0" borderId="0" xfId="0" applyNumberFormat="1"/>
    <xf numFmtId="49" fontId="109" fillId="0" borderId="0" xfId="19384" applyNumberFormat="1" applyFont="1" applyAlignment="1">
      <alignment vertical="top" wrapText="1"/>
    </xf>
    <xf numFmtId="49" fontId="111" fillId="0" borderId="0" xfId="0" applyFont="1" applyAlignment="1">
      <alignment horizontal="right"/>
    </xf>
    <xf numFmtId="49" fontId="109" fillId="0" borderId="0" xfId="0" applyFont="1" applyAlignment="1">
      <alignment horizontal="right" vertical="top"/>
    </xf>
    <xf numFmtId="176" fontId="110" fillId="0" borderId="20" xfId="0" applyNumberFormat="1" applyFont="1" applyBorder="1"/>
    <xf numFmtId="49" fontId="113" fillId="0" borderId="0" xfId="0" applyFont="1" applyAlignment="1">
      <alignment vertical="top" wrapText="1"/>
    </xf>
    <xf numFmtId="49" fontId="14" fillId="0" borderId="0" xfId="0" applyFont="1" applyAlignment="1">
      <alignment vertical="top" wrapText="1"/>
    </xf>
    <xf numFmtId="9" fontId="0" fillId="0" borderId="0" xfId="37674" applyFont="1"/>
    <xf numFmtId="49" fontId="109" fillId="0" borderId="21" xfId="0" applyFont="1" applyBorder="1" applyAlignment="1">
      <alignment vertical="top" wrapText="1"/>
    </xf>
    <xf numFmtId="49" fontId="109" fillId="0" borderId="21" xfId="0" applyFont="1" applyBorder="1" applyAlignment="1">
      <alignment horizontal="center"/>
    </xf>
    <xf numFmtId="2" fontId="109" fillId="0" borderId="21" xfId="0" applyNumberFormat="1" applyFont="1" applyBorder="1" applyAlignment="1">
      <alignment horizontal="center"/>
    </xf>
    <xf numFmtId="49" fontId="109" fillId="0" borderId="24" xfId="0" applyFont="1" applyBorder="1" applyAlignment="1">
      <alignment vertical="top"/>
    </xf>
    <xf numFmtId="49" fontId="109" fillId="0" borderId="24" xfId="0" applyFont="1" applyBorder="1" applyAlignment="1">
      <alignment horizontal="center"/>
    </xf>
    <xf numFmtId="2" fontId="109" fillId="0" borderId="24" xfId="0" applyNumberFormat="1" applyFont="1" applyBorder="1" applyAlignment="1">
      <alignment horizontal="center"/>
    </xf>
    <xf numFmtId="49" fontId="109" fillId="0" borderId="0" xfId="0" quotePrefix="1" applyFont="1" applyAlignment="1">
      <alignment vertical="top" wrapText="1"/>
    </xf>
    <xf numFmtId="2" fontId="122" fillId="0" borderId="0" xfId="0" applyNumberFormat="1" applyFont="1" applyAlignment="1">
      <alignment horizontal="center"/>
    </xf>
    <xf numFmtId="49" fontId="0" fillId="0" borderId="0" xfId="0" applyAlignment="1">
      <alignment vertical="top"/>
    </xf>
    <xf numFmtId="2" fontId="109" fillId="0" borderId="0" xfId="0" applyNumberFormat="1" applyFont="1" applyAlignment="1">
      <alignment horizontal="center" vertical="top"/>
    </xf>
    <xf numFmtId="49" fontId="109" fillId="0" borderId="0" xfId="2230" applyNumberFormat="1" applyFont="1" applyAlignment="1">
      <alignment vertical="top" wrapText="1"/>
    </xf>
    <xf numFmtId="49" fontId="109" fillId="0" borderId="0" xfId="0" applyFont="1" applyAlignment="1">
      <alignment horizontal="left"/>
    </xf>
    <xf numFmtId="44" fontId="111" fillId="0" borderId="0" xfId="37675" applyFont="1" applyAlignment="1"/>
    <xf numFmtId="44" fontId="111" fillId="0" borderId="19" xfId="37675" applyFont="1" applyBorder="1" applyAlignment="1"/>
    <xf numFmtId="44" fontId="109" fillId="0" borderId="0" xfId="37675" applyFont="1" applyAlignment="1"/>
    <xf numFmtId="44" fontId="0" fillId="0" borderId="0" xfId="37675" applyFont="1" applyAlignment="1"/>
    <xf numFmtId="2" fontId="111" fillId="0" borderId="19" xfId="0" applyNumberFormat="1" applyFont="1" applyBorder="1"/>
    <xf numFmtId="2" fontId="111" fillId="0" borderId="0" xfId="0" applyNumberFormat="1" applyFont="1"/>
    <xf numFmtId="43" fontId="0" fillId="0" borderId="0" xfId="37676" applyFont="1"/>
    <xf numFmtId="43" fontId="0" fillId="0" borderId="0" xfId="37676" applyFont="1" applyAlignment="1">
      <alignment horizontal="center"/>
    </xf>
    <xf numFmtId="43" fontId="109" fillId="0" borderId="0" xfId="37676" applyFont="1" applyAlignment="1">
      <alignment horizontal="center"/>
    </xf>
    <xf numFmtId="43" fontId="111" fillId="0" borderId="19" xfId="37676" applyFont="1" applyBorder="1" applyAlignment="1">
      <alignment horizontal="center"/>
    </xf>
    <xf numFmtId="44" fontId="111" fillId="0" borderId="0" xfId="37675" applyFont="1" applyAlignment="1">
      <alignment horizontal="right"/>
    </xf>
    <xf numFmtId="44" fontId="111" fillId="0" borderId="19" xfId="37675" applyFont="1" applyBorder="1" applyAlignment="1">
      <alignment horizontal="right"/>
    </xf>
    <xf numFmtId="44" fontId="109" fillId="0" borderId="0" xfId="37675" applyFont="1" applyAlignment="1">
      <alignment horizontal="right"/>
    </xf>
    <xf numFmtId="44" fontId="109" fillId="0" borderId="0" xfId="37675" applyFont="1" applyAlignment="1">
      <alignment horizontal="center"/>
    </xf>
    <xf numFmtId="44" fontId="111" fillId="0" borderId="19" xfId="37675" applyFont="1" applyBorder="1" applyAlignment="1">
      <alignment horizontal="center"/>
    </xf>
    <xf numFmtId="44" fontId="0" fillId="0" borderId="0" xfId="37675" applyFont="1" applyAlignment="1">
      <alignment horizontal="center"/>
    </xf>
    <xf numFmtId="44" fontId="0" fillId="0" borderId="0" xfId="37675" applyFont="1" applyAlignment="1">
      <alignment horizontal="right"/>
    </xf>
    <xf numFmtId="4" fontId="109" fillId="0" borderId="0" xfId="37676" applyNumberFormat="1" applyFont="1" applyAlignment="1">
      <alignment horizontal="center"/>
    </xf>
    <xf numFmtId="4" fontId="111" fillId="0" borderId="19" xfId="37676" applyNumberFormat="1" applyFont="1" applyBorder="1" applyAlignment="1">
      <alignment horizontal="center"/>
    </xf>
    <xf numFmtId="4" fontId="0" fillId="0" borderId="0" xfId="37676" applyNumberFormat="1" applyFont="1" applyAlignment="1">
      <alignment horizontal="center"/>
    </xf>
    <xf numFmtId="1" fontId="109" fillId="0" borderId="0" xfId="0" applyNumberFormat="1" applyFont="1" applyAlignment="1">
      <alignment horizontal="center" vertical="top"/>
    </xf>
    <xf numFmtId="49" fontId="109" fillId="0" borderId="0" xfId="0" applyFont="1" applyAlignment="1">
      <alignment horizontal="right"/>
    </xf>
    <xf numFmtId="49" fontId="14" fillId="0" borderId="0" xfId="0" applyFont="1"/>
    <xf numFmtId="49" fontId="109" fillId="0" borderId="0" xfId="0" quotePrefix="1" applyFont="1" applyAlignment="1">
      <alignment horizontal="right" vertical="top" wrapText="1"/>
    </xf>
    <xf numFmtId="49" fontId="109" fillId="0" borderId="0" xfId="0" quotePrefix="1" applyFont="1" applyAlignment="1">
      <alignment horizontal="left" vertical="top" wrapText="1"/>
    </xf>
    <xf numFmtId="43" fontId="123" fillId="0" borderId="0" xfId="37676" applyFont="1" applyAlignment="1">
      <alignment horizontal="center"/>
    </xf>
    <xf numFmtId="2" fontId="124" fillId="0" borderId="0" xfId="0" applyNumberFormat="1" applyFont="1"/>
    <xf numFmtId="44" fontId="125" fillId="0" borderId="0" xfId="37675" applyFont="1" applyAlignment="1">
      <alignment horizontal="center"/>
    </xf>
    <xf numFmtId="44" fontId="109" fillId="0" borderId="0" xfId="37675" applyFont="1" applyFill="1" applyAlignment="1">
      <alignment horizontal="center"/>
    </xf>
    <xf numFmtId="4" fontId="109" fillId="0" borderId="21" xfId="37676" applyNumberFormat="1" applyFont="1" applyBorder="1" applyAlignment="1">
      <alignment horizontal="center"/>
    </xf>
    <xf numFmtId="43" fontId="109" fillId="0" borderId="21" xfId="37676" applyFont="1" applyBorder="1" applyAlignment="1">
      <alignment horizontal="center"/>
    </xf>
    <xf numFmtId="2" fontId="109" fillId="0" borderId="21" xfId="0" applyNumberFormat="1" applyFont="1" applyBorder="1"/>
    <xf numFmtId="43" fontId="124" fillId="0" borderId="0" xfId="37676" applyFont="1" applyFill="1"/>
    <xf numFmtId="43" fontId="124" fillId="0" borderId="0" xfId="37676" applyFont="1"/>
    <xf numFmtId="49" fontId="0" fillId="0" borderId="0" xfId="0" applyAlignment="1">
      <alignment horizontal="right" vertical="top"/>
    </xf>
    <xf numFmtId="49" fontId="0" fillId="0" borderId="0" xfId="0" applyAlignment="1">
      <alignment vertical="top" wrapText="1"/>
    </xf>
    <xf numFmtId="49" fontId="0" fillId="63" borderId="0" xfId="0" applyFill="1" applyAlignment="1">
      <alignment vertical="top" wrapText="1"/>
    </xf>
    <xf numFmtId="44" fontId="113" fillId="0" borderId="0" xfId="37675" applyFont="1" applyAlignment="1">
      <alignment horizontal="right"/>
    </xf>
    <xf numFmtId="44" fontId="109" fillId="0" borderId="0" xfId="37675" applyFont="1" applyBorder="1" applyProtection="1">
      <protection locked="0"/>
    </xf>
    <xf numFmtId="44" fontId="109" fillId="0" borderId="0" xfId="37675" applyFont="1" applyAlignment="1">
      <alignment horizontal="center" vertical="center"/>
    </xf>
    <xf numFmtId="44" fontId="0" fillId="0" borderId="0" xfId="37675" applyFont="1"/>
    <xf numFmtId="44" fontId="113" fillId="0" borderId="0" xfId="37675" applyFont="1" applyAlignment="1">
      <alignment horizontal="center"/>
    </xf>
    <xf numFmtId="44" fontId="111" fillId="0" borderId="0" xfId="37675" applyFont="1"/>
    <xf numFmtId="44" fontId="111" fillId="0" borderId="19" xfId="37675" applyFont="1" applyBorder="1"/>
    <xf numFmtId="44" fontId="109" fillId="0" borderId="0" xfId="37675" applyFont="1"/>
    <xf numFmtId="44" fontId="109" fillId="0" borderId="0" xfId="37675" applyFont="1" applyAlignment="1">
      <alignment horizontal="center" vertical="top"/>
    </xf>
    <xf numFmtId="44" fontId="109" fillId="0" borderId="0" xfId="37675" applyFont="1" applyAlignment="1">
      <alignment horizontal="right" vertical="top"/>
    </xf>
    <xf numFmtId="43" fontId="109" fillId="0" borderId="0" xfId="37676" applyFont="1" applyFill="1" applyAlignment="1">
      <alignment horizontal="center"/>
    </xf>
    <xf numFmtId="0" fontId="109" fillId="0" borderId="0" xfId="19384" applyFont="1"/>
    <xf numFmtId="0" fontId="109" fillId="0" borderId="0" xfId="19384" applyFont="1" applyAlignment="1">
      <alignment horizontal="right" vertical="top"/>
    </xf>
    <xf numFmtId="49" fontId="111" fillId="0" borderId="0" xfId="19384" applyNumberFormat="1" applyFont="1" applyAlignment="1">
      <alignment horizontal="center" wrapText="1"/>
    </xf>
    <xf numFmtId="177" fontId="109" fillId="0" borderId="0" xfId="19384" applyNumberFormat="1" applyFont="1"/>
    <xf numFmtId="4" fontId="111" fillId="0" borderId="0" xfId="19384" applyNumberFormat="1" applyFont="1" applyAlignment="1">
      <alignment horizontal="center"/>
    </xf>
    <xf numFmtId="0" fontId="111" fillId="0" borderId="0" xfId="19384" applyFont="1" applyAlignment="1">
      <alignment horizontal="center"/>
    </xf>
    <xf numFmtId="177" fontId="111" fillId="0" borderId="0" xfId="19384" applyNumberFormat="1" applyFont="1"/>
    <xf numFmtId="177" fontId="111" fillId="0" borderId="0" xfId="19384" applyNumberFormat="1" applyFont="1" applyAlignment="1">
      <alignment horizontal="center"/>
    </xf>
    <xf numFmtId="177" fontId="111" fillId="0" borderId="26" xfId="19384" applyNumberFormat="1" applyFont="1" applyBorder="1"/>
    <xf numFmtId="0" fontId="111" fillId="0" borderId="0" xfId="19384" applyFont="1" applyAlignment="1">
      <alignment horizontal="center" vertical="top"/>
    </xf>
    <xf numFmtId="4" fontId="109" fillId="0" borderId="0" xfId="19384" applyNumberFormat="1" applyFont="1"/>
    <xf numFmtId="0" fontId="111" fillId="0" borderId="0" xfId="19384" applyFont="1" applyAlignment="1">
      <alignment horizontal="right" vertical="top"/>
    </xf>
    <xf numFmtId="0" fontId="109" fillId="0" borderId="0" xfId="19384" applyFont="1" applyAlignment="1">
      <alignment horizontal="center" vertical="top"/>
    </xf>
    <xf numFmtId="177" fontId="109" fillId="0" borderId="0" xfId="19384" applyNumberFormat="1" applyFont="1" applyProtection="1">
      <protection locked="0"/>
    </xf>
    <xf numFmtId="49" fontId="109" fillId="0" borderId="25" xfId="19384" applyNumberFormat="1" applyFont="1" applyBorder="1" applyAlignment="1">
      <alignment vertical="top" wrapText="1"/>
    </xf>
    <xf numFmtId="4" fontId="109" fillId="0" borderId="25" xfId="19384" applyNumberFormat="1" applyFont="1" applyBorder="1"/>
    <xf numFmtId="177" fontId="109" fillId="0" borderId="25" xfId="19384" applyNumberFormat="1" applyFont="1" applyBorder="1"/>
    <xf numFmtId="49" fontId="113" fillId="0" borderId="0" xfId="19384" applyNumberFormat="1" applyFont="1" applyAlignment="1">
      <alignment vertical="top" wrapText="1"/>
    </xf>
    <xf numFmtId="0" fontId="109" fillId="0" borderId="0" xfId="19384" applyFont="1" applyAlignment="1" applyProtection="1">
      <alignment horizontal="left" vertical="top" wrapText="1"/>
      <protection locked="0"/>
    </xf>
    <xf numFmtId="49" fontId="126" fillId="0" borderId="0" xfId="0" applyFont="1" applyAlignment="1">
      <alignment horizontal="center"/>
    </xf>
    <xf numFmtId="49" fontId="127" fillId="0" borderId="0" xfId="0" applyFont="1"/>
    <xf numFmtId="49" fontId="126" fillId="0" borderId="0" xfId="0" applyFont="1" applyAlignment="1">
      <alignment vertical="top"/>
    </xf>
    <xf numFmtId="2" fontId="126" fillId="0" borderId="0" xfId="0" applyNumberFormat="1" applyFont="1" applyAlignment="1">
      <alignment horizontal="center"/>
    </xf>
    <xf numFmtId="44" fontId="126" fillId="0" borderId="0" xfId="3057" applyFont="1" applyAlignment="1">
      <alignment horizontal="right"/>
    </xf>
    <xf numFmtId="4" fontId="109" fillId="0" borderId="0" xfId="19384" applyNumberFormat="1" applyFont="1" applyAlignment="1" applyProtection="1">
      <alignment horizontal="justify" vertical="top" wrapText="1"/>
      <protection hidden="1"/>
    </xf>
    <xf numFmtId="0" fontId="109" fillId="0" borderId="0" xfId="19384" applyFont="1" applyAlignment="1">
      <alignment horizontal="center"/>
    </xf>
    <xf numFmtId="4" fontId="109" fillId="0" borderId="26" xfId="19384" applyNumberFormat="1" applyFont="1" applyBorder="1"/>
    <xf numFmtId="2" fontId="109" fillId="0" borderId="0" xfId="19384" applyNumberFormat="1" applyFont="1" applyProtection="1">
      <protection locked="0"/>
    </xf>
    <xf numFmtId="177" fontId="109" fillId="0" borderId="0" xfId="19384" applyNumberFormat="1" applyFont="1" applyAlignment="1" applyProtection="1">
      <alignment horizontal="right"/>
      <protection locked="0"/>
    </xf>
    <xf numFmtId="4" fontId="109" fillId="0" borderId="0" xfId="19384" applyNumberFormat="1" applyFont="1" applyAlignment="1" applyProtection="1">
      <alignment horizontal="center" vertical="top" wrapText="1"/>
      <protection hidden="1"/>
    </xf>
    <xf numFmtId="0" fontId="111" fillId="0" borderId="0" xfId="37678" applyFont="1" applyAlignment="1" applyProtection="1">
      <alignment horizontal="center"/>
      <protection locked="0"/>
    </xf>
    <xf numFmtId="2" fontId="111" fillId="0" borderId="0" xfId="37678" applyNumberFormat="1" applyFont="1" applyAlignment="1" applyProtection="1">
      <alignment horizontal="right"/>
      <protection locked="0"/>
    </xf>
    <xf numFmtId="177" fontId="111" fillId="0" borderId="0" xfId="37678" applyNumberFormat="1" applyFont="1" applyAlignment="1" applyProtection="1">
      <alignment horizontal="right" vertical="center"/>
      <protection locked="0"/>
    </xf>
    <xf numFmtId="49" fontId="109" fillId="0" borderId="0" xfId="19384" applyNumberFormat="1" applyFont="1" applyAlignment="1">
      <alignment horizontal="center" vertical="top" wrapText="1"/>
    </xf>
    <xf numFmtId="177" fontId="109" fillId="0" borderId="0" xfId="19384" applyNumberFormat="1" applyFont="1" applyAlignment="1">
      <alignment horizontal="right"/>
    </xf>
    <xf numFmtId="177" fontId="109" fillId="0" borderId="25" xfId="19384" applyNumberFormat="1" applyFont="1" applyBorder="1" applyAlignment="1">
      <alignment horizontal="right"/>
    </xf>
    <xf numFmtId="44" fontId="109" fillId="0" borderId="0" xfId="3057" applyFont="1" applyAlignment="1">
      <alignment horizontal="center"/>
    </xf>
    <xf numFmtId="177" fontId="109" fillId="0" borderId="26" xfId="19384" applyNumberFormat="1" applyFont="1" applyBorder="1" applyAlignment="1">
      <alignment horizontal="right"/>
    </xf>
    <xf numFmtId="177" fontId="109" fillId="0" borderId="0" xfId="37678" applyNumberFormat="1" applyFont="1" applyAlignment="1" applyProtection="1">
      <alignment horizontal="right"/>
      <protection locked="0"/>
    </xf>
    <xf numFmtId="177" fontId="109" fillId="0" borderId="0" xfId="19384" applyNumberFormat="1" applyFont="1" applyAlignment="1">
      <alignment horizontal="right" wrapText="1"/>
    </xf>
    <xf numFmtId="49" fontId="126" fillId="0" borderId="0" xfId="0" applyFont="1" applyAlignment="1">
      <alignment horizontal="center" vertical="top"/>
    </xf>
    <xf numFmtId="49" fontId="126" fillId="0" borderId="0" xfId="0" applyFont="1" applyAlignment="1">
      <alignment vertical="top" wrapText="1"/>
    </xf>
    <xf numFmtId="43" fontId="126" fillId="0" borderId="0" xfId="37676" applyFont="1" applyAlignment="1">
      <alignment horizontal="center"/>
    </xf>
    <xf numFmtId="44" fontId="126" fillId="0" borderId="0" xfId="37675" applyFont="1" applyAlignment="1">
      <alignment horizontal="right"/>
    </xf>
    <xf numFmtId="49" fontId="126" fillId="0" borderId="0" xfId="0" applyFont="1"/>
    <xf numFmtId="49" fontId="111" fillId="0" borderId="0" xfId="19384" applyNumberFormat="1" applyFont="1" applyAlignment="1">
      <alignment horizontal="center" vertical="top" wrapText="1"/>
    </xf>
    <xf numFmtId="49" fontId="111" fillId="0" borderId="0" xfId="0" applyFont="1" applyAlignment="1">
      <alignment horizontal="center" vertical="top"/>
    </xf>
    <xf numFmtId="49" fontId="111" fillId="0" borderId="0" xfId="19384" applyNumberFormat="1" applyFont="1" applyAlignment="1">
      <alignment vertical="top" wrapText="1"/>
    </xf>
    <xf numFmtId="0" fontId="109" fillId="0" borderId="0" xfId="19384" applyFont="1" applyAlignment="1">
      <alignment vertical="top"/>
    </xf>
    <xf numFmtId="49" fontId="111" fillId="0" borderId="26" xfId="19384" applyNumberFormat="1" applyFont="1" applyBorder="1" applyAlignment="1">
      <alignment vertical="top" wrapText="1"/>
    </xf>
    <xf numFmtId="0" fontId="109" fillId="0" borderId="25" xfId="19384" applyFont="1" applyBorder="1" applyAlignment="1">
      <alignment horizontal="center"/>
    </xf>
    <xf numFmtId="49" fontId="109" fillId="0" borderId="0" xfId="19384" applyNumberFormat="1" applyFont="1" applyAlignment="1">
      <alignment horizontal="center" wrapText="1"/>
    </xf>
    <xf numFmtId="0" fontId="109" fillId="0" borderId="26" xfId="19384" applyFont="1" applyBorder="1" applyAlignment="1">
      <alignment horizontal="center"/>
    </xf>
    <xf numFmtId="0" fontId="109" fillId="0" borderId="0" xfId="19384" applyFont="1" applyAlignment="1" applyProtection="1">
      <alignment horizontal="center"/>
      <protection locked="0"/>
    </xf>
    <xf numFmtId="43" fontId="109" fillId="0" borderId="0" xfId="37676" applyFont="1"/>
    <xf numFmtId="43" fontId="127" fillId="0" borderId="0" xfId="37676" applyFont="1"/>
    <xf numFmtId="49" fontId="109" fillId="0" borderId="0" xfId="19384" quotePrefix="1" applyNumberFormat="1" applyFont="1" applyAlignment="1">
      <alignment vertical="top" wrapText="1"/>
    </xf>
    <xf numFmtId="1" fontId="0" fillId="0" borderId="0" xfId="0" applyNumberFormat="1"/>
    <xf numFmtId="4" fontId="129" fillId="0" borderId="0" xfId="37680" applyNumberFormat="1" applyFont="1" applyAlignment="1">
      <alignment horizontal="right" wrapText="1"/>
    </xf>
    <xf numFmtId="2" fontId="143" fillId="0" borderId="0" xfId="37681" applyNumberFormat="1" applyFont="1"/>
    <xf numFmtId="2" fontId="13" fillId="0" borderId="0" xfId="37681" applyNumberFormat="1" applyFont="1"/>
    <xf numFmtId="1" fontId="13" fillId="0" borderId="0" xfId="37681" applyNumberFormat="1" applyFont="1" applyAlignment="1">
      <alignment horizontal="center" vertical="center"/>
    </xf>
    <xf numFmtId="4" fontId="13" fillId="0" borderId="0" xfId="37683" applyNumberFormat="1" applyFont="1" applyAlignment="1">
      <alignment horizontal="right"/>
    </xf>
    <xf numFmtId="4" fontId="13" fillId="0" borderId="0" xfId="37683" applyNumberFormat="1" applyFont="1" applyAlignment="1" applyProtection="1">
      <alignment horizontal="right"/>
      <protection locked="0"/>
    </xf>
    <xf numFmtId="4" fontId="13" fillId="0" borderId="25" xfId="37683" applyNumberFormat="1" applyFont="1" applyBorder="1" applyAlignment="1">
      <alignment horizontal="right"/>
    </xf>
    <xf numFmtId="4" fontId="129" fillId="0" borderId="0" xfId="37683" applyNumberFormat="1" applyFont="1" applyAlignment="1">
      <alignment horizontal="right"/>
    </xf>
    <xf numFmtId="4" fontId="129" fillId="0" borderId="25" xfId="37683" applyNumberFormat="1" applyFont="1" applyBorder="1" applyAlignment="1">
      <alignment horizontal="right"/>
    </xf>
    <xf numFmtId="4" fontId="53" fillId="0" borderId="0" xfId="37683" applyNumberFormat="1" applyFont="1"/>
    <xf numFmtId="2" fontId="13" fillId="0" borderId="0" xfId="37685" applyNumberFormat="1" applyFont="1" applyAlignment="1">
      <alignment vertical="top" wrapText="1"/>
    </xf>
    <xf numFmtId="2" fontId="13" fillId="0" borderId="0" xfId="37683" applyNumberFormat="1" applyFont="1" applyAlignment="1">
      <alignment horizontal="right"/>
    </xf>
    <xf numFmtId="2" fontId="13" fillId="0" borderId="25" xfId="37685" applyNumberFormat="1" applyFont="1" applyBorder="1" applyAlignment="1">
      <alignment vertical="top" wrapText="1"/>
    </xf>
    <xf numFmtId="4" fontId="13" fillId="0" borderId="25" xfId="37683" applyNumberFormat="1" applyFont="1" applyBorder="1"/>
    <xf numFmtId="4" fontId="144" fillId="0" borderId="0" xfId="37683" applyNumberFormat="1" applyFont="1" applyAlignment="1">
      <alignment horizontal="right"/>
    </xf>
    <xf numFmtId="4" fontId="144" fillId="0" borderId="30" xfId="37683" applyNumberFormat="1" applyFont="1" applyBorder="1" applyAlignment="1">
      <alignment horizontal="right"/>
    </xf>
    <xf numFmtId="4" fontId="13" fillId="0" borderId="0" xfId="37683" applyNumberFormat="1" applyFont="1"/>
    <xf numFmtId="49" fontId="126" fillId="0" borderId="0" xfId="0" quotePrefix="1" applyFont="1" applyAlignment="1">
      <alignment vertical="top" wrapText="1"/>
    </xf>
    <xf numFmtId="49" fontId="173" fillId="0" borderId="0" xfId="0" quotePrefix="1" applyFont="1" applyAlignment="1">
      <alignment vertical="top" wrapText="1"/>
    </xf>
    <xf numFmtId="0" fontId="174" fillId="0" borderId="0" xfId="37686" applyFont="1" applyAlignment="1">
      <alignment horizontal="left" vertical="top"/>
    </xf>
    <xf numFmtId="0" fontId="175" fillId="0" borderId="0" xfId="37686" applyFont="1" applyAlignment="1">
      <alignment horizontal="left" vertical="top" wrapText="1"/>
    </xf>
    <xf numFmtId="0" fontId="174" fillId="0" borderId="0" xfId="37686" applyFont="1" applyAlignment="1">
      <alignment horizontal="right" vertical="top"/>
    </xf>
    <xf numFmtId="168" fontId="174" fillId="0" borderId="0" xfId="37686" applyNumberFormat="1" applyFont="1" applyAlignment="1">
      <alignment horizontal="right" vertical="top"/>
    </xf>
    <xf numFmtId="0" fontId="63" fillId="0" borderId="0" xfId="37686" applyFont="1" applyAlignment="1">
      <alignment vertical="top"/>
    </xf>
    <xf numFmtId="0" fontId="176" fillId="0" borderId="0" xfId="37686" applyFont="1" applyAlignment="1">
      <alignment horizontal="left" vertical="top" wrapText="1"/>
    </xf>
    <xf numFmtId="0" fontId="177" fillId="0" borderId="0" xfId="37686" applyFont="1" applyAlignment="1">
      <alignment horizontal="left" vertical="top" wrapText="1"/>
    </xf>
    <xf numFmtId="0" fontId="178" fillId="0" borderId="0" xfId="37686" applyFont="1" applyAlignment="1">
      <alignment horizontal="left" vertical="top" wrapText="1"/>
    </xf>
    <xf numFmtId="0" fontId="179" fillId="0" borderId="0" xfId="37686" applyFont="1" applyAlignment="1">
      <alignment horizontal="left" vertical="top"/>
    </xf>
    <xf numFmtId="0" fontId="180" fillId="0" borderId="0" xfId="37686" applyFont="1" applyAlignment="1">
      <alignment horizontal="left" vertical="top" wrapText="1"/>
    </xf>
    <xf numFmtId="0" fontId="174" fillId="0" borderId="0" xfId="37686" applyFont="1" applyAlignment="1">
      <alignment horizontal="left" vertical="top" wrapText="1"/>
    </xf>
    <xf numFmtId="168" fontId="179" fillId="0" borderId="0" xfId="37686" applyNumberFormat="1" applyFont="1" applyAlignment="1">
      <alignment horizontal="right" vertical="top"/>
    </xf>
    <xf numFmtId="0" fontId="174" fillId="0" borderId="31" xfId="37686" applyFont="1" applyBorder="1" applyAlignment="1">
      <alignment horizontal="left" vertical="top"/>
    </xf>
    <xf numFmtId="0" fontId="175" fillId="0" borderId="31" xfId="37686" applyFont="1" applyBorder="1" applyAlignment="1">
      <alignment horizontal="left" vertical="top" wrapText="1"/>
    </xf>
    <xf numFmtId="0" fontId="174" fillId="0" borderId="31" xfId="37686" applyFont="1" applyBorder="1" applyAlignment="1">
      <alignment horizontal="right" vertical="top"/>
    </xf>
    <xf numFmtId="168" fontId="174" fillId="0" borderId="31" xfId="37686" applyNumberFormat="1" applyFont="1" applyBorder="1" applyAlignment="1">
      <alignment horizontal="right" vertical="top"/>
    </xf>
    <xf numFmtId="168" fontId="179" fillId="0" borderId="31" xfId="37686" applyNumberFormat="1" applyFont="1" applyBorder="1" applyAlignment="1">
      <alignment horizontal="right" vertical="top"/>
    </xf>
    <xf numFmtId="0" fontId="181" fillId="0" borderId="0" xfId="37686" applyFont="1" applyAlignment="1">
      <alignment horizontal="left" vertical="top"/>
    </xf>
    <xf numFmtId="0" fontId="182" fillId="0" borderId="0" xfId="37686" applyFont="1" applyAlignment="1">
      <alignment horizontal="left" vertical="top"/>
    </xf>
    <xf numFmtId="0" fontId="182" fillId="0" borderId="0" xfId="37686" applyFont="1" applyAlignment="1">
      <alignment horizontal="right" vertical="top"/>
    </xf>
    <xf numFmtId="0" fontId="183" fillId="0" borderId="21" xfId="37686" applyFont="1" applyBorder="1" applyAlignment="1">
      <alignment horizontal="right" vertical="top"/>
    </xf>
    <xf numFmtId="168" fontId="183" fillId="0" borderId="21" xfId="37686" applyNumberFormat="1" applyFont="1" applyBorder="1" applyAlignment="1">
      <alignment horizontal="right" vertical="top"/>
    </xf>
    <xf numFmtId="0" fontId="179" fillId="0" borderId="0" xfId="37686" applyFont="1" applyAlignment="1">
      <alignment horizontal="left" vertical="top" wrapText="1"/>
    </xf>
    <xf numFmtId="0" fontId="182" fillId="0" borderId="0" xfId="37686" applyFont="1" applyAlignment="1">
      <alignment horizontal="left" vertical="top" wrapText="1"/>
    </xf>
    <xf numFmtId="1" fontId="179" fillId="0" borderId="0" xfId="37686" applyNumberFormat="1" applyFont="1" applyAlignment="1">
      <alignment horizontal="left" vertical="top"/>
    </xf>
    <xf numFmtId="168" fontId="182" fillId="0" borderId="0" xfId="37686" applyNumberFormat="1" applyFont="1" applyAlignment="1">
      <alignment horizontal="right" vertical="top"/>
    </xf>
    <xf numFmtId="0" fontId="184" fillId="0" borderId="0" xfId="37686" applyFont="1" applyAlignment="1">
      <alignment horizontal="left"/>
    </xf>
    <xf numFmtId="49" fontId="185" fillId="0" borderId="0" xfId="37686" applyNumberFormat="1" applyFont="1" applyAlignment="1">
      <alignment horizontal="left" wrapText="1"/>
    </xf>
    <xf numFmtId="0" fontId="184" fillId="0" borderId="0" xfId="37686" applyFont="1" applyAlignment="1">
      <alignment horizontal="right"/>
    </xf>
    <xf numFmtId="0" fontId="186" fillId="0" borderId="0" xfId="37686" applyFont="1" applyAlignment="1">
      <alignment horizontal="right"/>
    </xf>
    <xf numFmtId="4" fontId="185" fillId="0" borderId="0" xfId="37686" applyNumberFormat="1" applyFont="1" applyAlignment="1">
      <alignment horizontal="right"/>
    </xf>
    <xf numFmtId="1" fontId="184" fillId="0" borderId="0" xfId="37686" applyNumberFormat="1" applyFont="1" applyAlignment="1">
      <alignment horizontal="left" vertical="top"/>
    </xf>
    <xf numFmtId="0" fontId="183" fillId="0" borderId="0" xfId="37686" applyFont="1" applyAlignment="1">
      <alignment horizontal="left" vertical="top"/>
    </xf>
    <xf numFmtId="1" fontId="174" fillId="0" borderId="0" xfId="37686" applyNumberFormat="1" applyFont="1" applyAlignment="1">
      <alignment horizontal="right" vertical="top"/>
    </xf>
    <xf numFmtId="49" fontId="184" fillId="0" borderId="0" xfId="37686" applyNumberFormat="1" applyFont="1" applyAlignment="1">
      <alignment horizontal="left" vertical="top" wrapText="1"/>
    </xf>
    <xf numFmtId="4" fontId="184" fillId="0" borderId="0" xfId="37686" applyNumberFormat="1" applyFont="1" applyAlignment="1">
      <alignment horizontal="right"/>
    </xf>
    <xf numFmtId="4" fontId="186" fillId="0" borderId="0" xfId="37686" applyNumberFormat="1" applyFont="1" applyAlignment="1">
      <alignment horizontal="right"/>
    </xf>
    <xf numFmtId="2" fontId="184" fillId="0" borderId="0" xfId="37686" applyNumberFormat="1" applyFont="1" applyAlignment="1" applyProtection="1">
      <alignment horizontal="right"/>
      <protection locked="0"/>
    </xf>
    <xf numFmtId="1" fontId="174" fillId="0" borderId="0" xfId="37686" applyNumberFormat="1" applyFont="1" applyAlignment="1">
      <alignment horizontal="left" vertical="top"/>
    </xf>
    <xf numFmtId="0" fontId="188" fillId="0" borderId="0" xfId="37686" applyFont="1" applyAlignment="1">
      <alignment horizontal="left"/>
    </xf>
    <xf numFmtId="1" fontId="188" fillId="0" borderId="0" xfId="37686" applyNumberFormat="1" applyFont="1" applyAlignment="1">
      <alignment horizontal="right"/>
    </xf>
    <xf numFmtId="4" fontId="174" fillId="0" borderId="0" xfId="37686" applyNumberFormat="1" applyFont="1" applyAlignment="1">
      <alignment horizontal="right" vertical="top"/>
    </xf>
    <xf numFmtId="0" fontId="174" fillId="0" borderId="0" xfId="37686" applyFont="1" applyAlignment="1">
      <alignment horizontal="right"/>
    </xf>
    <xf numFmtId="0" fontId="188" fillId="0" borderId="0" xfId="37686" applyFont="1" applyAlignment="1">
      <alignment horizontal="right"/>
    </xf>
    <xf numFmtId="0" fontId="174" fillId="0" borderId="0" xfId="37686" applyFont="1" applyAlignment="1">
      <alignment horizontal="left" wrapText="1"/>
    </xf>
    <xf numFmtId="49" fontId="182" fillId="0" borderId="0" xfId="37686" applyNumberFormat="1" applyFont="1" applyAlignment="1">
      <alignment horizontal="right" vertical="top"/>
    </xf>
    <xf numFmtId="4" fontId="191" fillId="0" borderId="0" xfId="37686" applyNumberFormat="1" applyFont="1" applyAlignment="1">
      <alignment horizontal="right" vertical="top"/>
    </xf>
    <xf numFmtId="178" fontId="174" fillId="0" borderId="0" xfId="37686" applyNumberFormat="1" applyFont="1" applyAlignment="1">
      <alignment horizontal="right" vertical="top"/>
    </xf>
    <xf numFmtId="178" fontId="182" fillId="0" borderId="0" xfId="37686" applyNumberFormat="1" applyFont="1" applyAlignment="1">
      <alignment horizontal="right" vertical="top" wrapText="1"/>
    </xf>
    <xf numFmtId="0" fontId="183" fillId="0" borderId="0" xfId="37686" applyFont="1" applyAlignment="1">
      <alignment horizontal="right" vertical="top"/>
    </xf>
    <xf numFmtId="4" fontId="182" fillId="0" borderId="0" xfId="37686" applyNumberFormat="1" applyFont="1" applyAlignment="1">
      <alignment horizontal="right" vertical="top"/>
    </xf>
    <xf numFmtId="0" fontId="174" fillId="60" borderId="22" xfId="37686" applyFont="1" applyFill="1" applyBorder="1" applyAlignment="1">
      <alignment horizontal="left" vertical="top"/>
    </xf>
    <xf numFmtId="0" fontId="175" fillId="60" borderId="22" xfId="37686" applyFont="1" applyFill="1" applyBorder="1" applyAlignment="1">
      <alignment horizontal="left" vertical="top" wrapText="1"/>
    </xf>
    <xf numFmtId="0" fontId="179" fillId="60" borderId="22" xfId="37686" applyFont="1" applyFill="1" applyBorder="1" applyAlignment="1">
      <alignment horizontal="right" vertical="top"/>
    </xf>
    <xf numFmtId="168" fontId="179" fillId="60" borderId="22" xfId="37686" applyNumberFormat="1" applyFont="1" applyFill="1" applyBorder="1" applyAlignment="1">
      <alignment horizontal="right" vertical="top"/>
    </xf>
    <xf numFmtId="49" fontId="192" fillId="0" borderId="0" xfId="37686" applyNumberFormat="1" applyFont="1" applyAlignment="1">
      <alignment horizontal="left" vertical="top" wrapText="1"/>
    </xf>
    <xf numFmtId="4" fontId="191" fillId="0" borderId="0" xfId="37686" applyNumberFormat="1" applyFont="1" applyAlignment="1" applyProtection="1">
      <alignment horizontal="right" vertical="top"/>
      <protection locked="0"/>
    </xf>
    <xf numFmtId="49" fontId="191" fillId="0" borderId="0" xfId="37686" applyNumberFormat="1" applyFont="1" applyAlignment="1">
      <alignment horizontal="left" vertical="top"/>
    </xf>
    <xf numFmtId="4" fontId="182" fillId="0" borderId="0" xfId="37686" applyNumberFormat="1" applyFont="1" applyAlignment="1" applyProtection="1">
      <alignment horizontal="right" vertical="top"/>
      <protection locked="0"/>
    </xf>
    <xf numFmtId="49" fontId="182" fillId="0" borderId="0" xfId="37686" applyNumberFormat="1" applyFont="1" applyAlignment="1">
      <alignment horizontal="left" vertical="top"/>
    </xf>
    <xf numFmtId="0" fontId="182" fillId="0" borderId="0" xfId="37686" applyFont="1" applyAlignment="1">
      <alignment horizontal="right" vertical="top" wrapText="1"/>
    </xf>
    <xf numFmtId="0" fontId="193" fillId="0" borderId="0" xfId="37686" applyFont="1" applyAlignment="1">
      <alignment horizontal="left" vertical="top" wrapText="1"/>
    </xf>
    <xf numFmtId="0" fontId="182" fillId="0" borderId="0" xfId="37686" applyFont="1" applyAlignment="1">
      <alignment horizontal="right"/>
    </xf>
    <xf numFmtId="2" fontId="182" fillId="0" borderId="0" xfId="37675" applyNumberFormat="1" applyFont="1" applyFill="1" applyBorder="1" applyAlignment="1" applyProtection="1">
      <alignment horizontal="right" wrapText="1"/>
    </xf>
    <xf numFmtId="0" fontId="180" fillId="0" borderId="0" xfId="37686" applyFont="1" applyAlignment="1">
      <alignment horizontal="right" vertical="top" wrapText="1"/>
    </xf>
    <xf numFmtId="0" fontId="188" fillId="0" borderId="0" xfId="37686" applyFont="1" applyAlignment="1">
      <alignment horizontal="right" vertical="top"/>
    </xf>
    <xf numFmtId="49" fontId="182" fillId="0" borderId="0" xfId="37686" applyNumberFormat="1" applyFont="1" applyAlignment="1">
      <alignment horizontal="left" vertical="top" wrapText="1"/>
    </xf>
    <xf numFmtId="1" fontId="180" fillId="0" borderId="0" xfId="37686" applyNumberFormat="1" applyFont="1" applyAlignment="1">
      <alignment horizontal="right" vertical="top"/>
    </xf>
    <xf numFmtId="0" fontId="194" fillId="0" borderId="0" xfId="37686" applyFont="1" applyAlignment="1">
      <alignment horizontal="right" vertical="top"/>
    </xf>
    <xf numFmtId="4" fontId="182" fillId="0" borderId="0" xfId="37686" applyNumberFormat="1" applyFont="1" applyAlignment="1">
      <alignment horizontal="right"/>
    </xf>
    <xf numFmtId="9" fontId="182" fillId="0" borderId="0" xfId="37686" applyNumberFormat="1" applyFont="1" applyAlignment="1">
      <alignment horizontal="right" vertical="top"/>
    </xf>
    <xf numFmtId="0" fontId="114" fillId="0" borderId="0" xfId="37687" applyFont="1" applyAlignment="1">
      <alignment vertical="top"/>
    </xf>
    <xf numFmtId="0" fontId="115" fillId="0" borderId="0" xfId="37687" applyFont="1" applyAlignment="1">
      <alignment horizontal="right" vertical="top"/>
    </xf>
    <xf numFmtId="0" fontId="116" fillId="0" borderId="0" xfId="37687" applyFont="1" applyAlignment="1">
      <alignment horizontal="justify" vertical="top"/>
    </xf>
    <xf numFmtId="0" fontId="116" fillId="0" borderId="0" xfId="37687" applyFont="1" applyAlignment="1">
      <alignment horizontal="right" vertical="top"/>
    </xf>
    <xf numFmtId="4" fontId="116" fillId="0" borderId="0" xfId="37687" applyNumberFormat="1" applyFont="1" applyAlignment="1">
      <alignment horizontal="right" vertical="top"/>
    </xf>
    <xf numFmtId="168" fontId="115" fillId="0" borderId="0" xfId="37687" applyNumberFormat="1" applyFont="1" applyAlignment="1">
      <alignment vertical="top"/>
    </xf>
    <xf numFmtId="168" fontId="117" fillId="0" borderId="0" xfId="37687" applyNumberFormat="1" applyFont="1" applyAlignment="1">
      <alignment vertical="top"/>
    </xf>
    <xf numFmtId="0" fontId="118" fillId="0" borderId="0" xfId="37687" applyFont="1" applyAlignment="1">
      <alignment vertical="top"/>
    </xf>
    <xf numFmtId="0" fontId="119" fillId="0" borderId="21" xfId="37687" applyFont="1" applyBorder="1" applyAlignment="1">
      <alignment horizontal="right" vertical="top" wrapText="1"/>
    </xf>
    <xf numFmtId="4" fontId="119" fillId="0" borderId="21" xfId="37687" applyNumberFormat="1" applyFont="1" applyBorder="1" applyAlignment="1">
      <alignment horizontal="right" vertical="top"/>
    </xf>
    <xf numFmtId="168" fontId="119" fillId="0" borderId="21" xfId="37687" applyNumberFormat="1" applyFont="1" applyBorder="1" applyAlignment="1">
      <alignment horizontal="right" vertical="top"/>
    </xf>
    <xf numFmtId="0" fontId="195" fillId="0" borderId="0" xfId="37687" applyFont="1" applyAlignment="1">
      <alignment vertical="top"/>
    </xf>
    <xf numFmtId="0" fontId="119" fillId="0" borderId="0" xfId="37687" applyFont="1" applyAlignment="1">
      <alignment horizontal="right" vertical="top"/>
    </xf>
    <xf numFmtId="0" fontId="115" fillId="0" borderId="0" xfId="37687" applyFont="1" applyAlignment="1">
      <alignment horizontal="justify" vertical="top"/>
    </xf>
    <xf numFmtId="168" fontId="116" fillId="0" borderId="0" xfId="37687" applyNumberFormat="1" applyFont="1" applyAlignment="1">
      <alignment vertical="top"/>
    </xf>
    <xf numFmtId="0" fontId="116" fillId="0" borderId="0" xfId="37687" applyFont="1" applyAlignment="1">
      <alignment vertical="top"/>
    </xf>
    <xf numFmtId="0" fontId="115" fillId="60" borderId="32" xfId="37687" applyFont="1" applyFill="1" applyBorder="1" applyAlignment="1">
      <alignment horizontal="left" vertical="top"/>
    </xf>
    <xf numFmtId="0" fontId="115" fillId="60" borderId="32" xfId="37687" applyFont="1" applyFill="1" applyBorder="1" applyAlignment="1">
      <alignment horizontal="right" vertical="top"/>
    </xf>
    <xf numFmtId="0" fontId="116" fillId="60" borderId="22" xfId="37687" applyFont="1" applyFill="1" applyBorder="1" applyAlignment="1">
      <alignment horizontal="justify" vertical="top"/>
    </xf>
    <xf numFmtId="0" fontId="115" fillId="60" borderId="22" xfId="37687" applyFont="1" applyFill="1" applyBorder="1" applyAlignment="1">
      <alignment horizontal="right" vertical="top"/>
    </xf>
    <xf numFmtId="4" fontId="115" fillId="60" borderId="22" xfId="37687" applyNumberFormat="1" applyFont="1" applyFill="1" applyBorder="1" applyAlignment="1">
      <alignment horizontal="right" vertical="top"/>
    </xf>
    <xf numFmtId="0" fontId="115" fillId="60" borderId="22" xfId="37687" applyFont="1" applyFill="1" applyBorder="1" applyAlignment="1">
      <alignment vertical="top"/>
    </xf>
    <xf numFmtId="168" fontId="116" fillId="60" borderId="23" xfId="37687" applyNumberFormat="1" applyFont="1" applyFill="1" applyBorder="1" applyAlignment="1">
      <alignment vertical="top"/>
    </xf>
    <xf numFmtId="4" fontId="115" fillId="0" borderId="0" xfId="37687" applyNumberFormat="1" applyFont="1" applyAlignment="1">
      <alignment horizontal="right" vertical="top"/>
    </xf>
    <xf numFmtId="0" fontId="115" fillId="0" borderId="0" xfId="37687" applyFont="1" applyAlignment="1">
      <alignment vertical="top"/>
    </xf>
    <xf numFmtId="1" fontId="116" fillId="0" borderId="0" xfId="37687" applyNumberFormat="1" applyFont="1" applyAlignment="1">
      <alignment horizontal="right" vertical="top"/>
    </xf>
    <xf numFmtId="0" fontId="116" fillId="0" borderId="0" xfId="37687" applyFont="1" applyAlignment="1">
      <alignment vertical="top" wrapText="1"/>
    </xf>
    <xf numFmtId="1" fontId="115" fillId="0" borderId="0" xfId="37687" applyNumberFormat="1" applyFont="1" applyAlignment="1">
      <alignment horizontal="right" vertical="top"/>
    </xf>
    <xf numFmtId="0" fontId="115" fillId="0" borderId="0" xfId="37687" applyFont="1" applyAlignment="1">
      <alignment vertical="top" wrapText="1"/>
    </xf>
    <xf numFmtId="49" fontId="115" fillId="0" borderId="0" xfId="37687" applyNumberFormat="1" applyFont="1" applyAlignment="1">
      <alignment vertical="top" wrapText="1"/>
    </xf>
    <xf numFmtId="0" fontId="116" fillId="0" borderId="0" xfId="37687" applyFont="1" applyAlignment="1">
      <alignment horizontal="center" vertical="top"/>
    </xf>
    <xf numFmtId="4" fontId="116" fillId="0" borderId="0" xfId="37687" applyNumberFormat="1" applyFont="1" applyAlignment="1">
      <alignment horizontal="center" vertical="top"/>
    </xf>
    <xf numFmtId="49" fontId="115" fillId="0" borderId="0" xfId="37687" applyNumberFormat="1" applyFont="1" applyAlignment="1">
      <alignment horizontal="left" vertical="top" wrapText="1"/>
    </xf>
    <xf numFmtId="0" fontId="114" fillId="61" borderId="0" xfId="37687" applyFont="1" applyFill="1" applyAlignment="1">
      <alignment vertical="top"/>
    </xf>
    <xf numFmtId="1" fontId="115" fillId="61" borderId="21" xfId="37687" applyNumberFormat="1" applyFont="1" applyFill="1" applyBorder="1" applyAlignment="1">
      <alignment horizontal="right" vertical="top"/>
    </xf>
    <xf numFmtId="0" fontId="116" fillId="61" borderId="21" xfId="37687" applyFont="1" applyFill="1" applyBorder="1" applyAlignment="1">
      <alignment vertical="top" wrapText="1"/>
    </xf>
    <xf numFmtId="0" fontId="115" fillId="61" borderId="21" xfId="37687" applyFont="1" applyFill="1" applyBorder="1" applyAlignment="1">
      <alignment horizontal="right" vertical="top"/>
    </xf>
    <xf numFmtId="4" fontId="115" fillId="61" borderId="21" xfId="37687" applyNumberFormat="1" applyFont="1" applyFill="1" applyBorder="1" applyAlignment="1">
      <alignment horizontal="right" vertical="top"/>
    </xf>
    <xf numFmtId="4" fontId="116" fillId="61" borderId="21" xfId="37687" applyNumberFormat="1" applyFont="1" applyFill="1" applyBorder="1" applyAlignment="1">
      <alignment horizontal="right" vertical="top"/>
    </xf>
    <xf numFmtId="168" fontId="119" fillId="0" borderId="21" xfId="37687" applyNumberFormat="1" applyFont="1" applyBorder="1" applyAlignment="1">
      <alignment vertical="top"/>
    </xf>
    <xf numFmtId="0" fontId="115" fillId="0" borderId="0" xfId="37687" applyFont="1" applyAlignment="1">
      <alignment horizontal="right" vertical="top" wrapText="1"/>
    </xf>
    <xf numFmtId="0" fontId="115" fillId="60" borderId="22" xfId="37687" applyFont="1" applyFill="1" applyBorder="1" applyAlignment="1">
      <alignment horizontal="left" vertical="top"/>
    </xf>
    <xf numFmtId="168" fontId="116" fillId="60" borderId="22" xfId="37687" applyNumberFormat="1" applyFont="1" applyFill="1" applyBorder="1" applyAlignment="1">
      <alignment vertical="top"/>
    </xf>
    <xf numFmtId="0" fontId="120" fillId="62" borderId="0" xfId="37687" applyFont="1" applyFill="1" applyAlignment="1">
      <alignment vertical="top"/>
    </xf>
    <xf numFmtId="0" fontId="120" fillId="62" borderId="0" xfId="37687" applyFont="1" applyFill="1" applyAlignment="1">
      <alignment horizontal="justify" vertical="top"/>
    </xf>
    <xf numFmtId="0" fontId="118" fillId="62" borderId="0" xfId="37687" applyFont="1" applyFill="1" applyAlignment="1">
      <alignment vertical="top"/>
    </xf>
    <xf numFmtId="168" fontId="118" fillId="62" borderId="0" xfId="37687" applyNumberFormat="1" applyFont="1" applyFill="1" applyAlignment="1">
      <alignment vertical="top"/>
    </xf>
    <xf numFmtId="49" fontId="115" fillId="0" borderId="0" xfId="37687" applyNumberFormat="1" applyFont="1" applyAlignment="1">
      <alignment horizontal="right" vertical="top" wrapText="1"/>
    </xf>
    <xf numFmtId="4" fontId="115" fillId="0" borderId="0" xfId="37687" applyNumberFormat="1" applyFont="1" applyAlignment="1">
      <alignment horizontal="right" vertical="top" wrapText="1"/>
    </xf>
    <xf numFmtId="4" fontId="118" fillId="0" borderId="0" xfId="37687" applyNumberFormat="1" applyFont="1" applyAlignment="1">
      <alignment vertical="top"/>
    </xf>
    <xf numFmtId="4" fontId="115" fillId="0" borderId="0" xfId="37674" applyNumberFormat="1" applyFont="1" applyFill="1" applyBorder="1" applyAlignment="1">
      <alignment horizontal="right" vertical="top"/>
    </xf>
    <xf numFmtId="9" fontId="115" fillId="0" borderId="0" xfId="37674" applyFont="1" applyFill="1" applyBorder="1" applyAlignment="1">
      <alignment horizontal="right" vertical="top"/>
    </xf>
    <xf numFmtId="168" fontId="116" fillId="0" borderId="0" xfId="37687" applyNumberFormat="1" applyFont="1" applyAlignment="1">
      <alignment horizontal="justify" vertical="top"/>
    </xf>
    <xf numFmtId="168" fontId="118" fillId="0" borderId="0" xfId="37687" applyNumberFormat="1" applyFont="1" applyAlignment="1">
      <alignment vertical="top"/>
    </xf>
    <xf numFmtId="0" fontId="11" fillId="0" borderId="0" xfId="37687" applyAlignment="1">
      <alignment vertical="center" wrapText="1"/>
    </xf>
    <xf numFmtId="49" fontId="110" fillId="0" borderId="20" xfId="0" applyFont="1" applyBorder="1" applyAlignment="1">
      <alignment horizontal="left"/>
    </xf>
    <xf numFmtId="49" fontId="110" fillId="0" borderId="0" xfId="0" applyFont="1" applyAlignment="1">
      <alignment horizontal="left"/>
    </xf>
    <xf numFmtId="49" fontId="111" fillId="0" borderId="0" xfId="19384" applyNumberFormat="1" applyFont="1" applyAlignment="1">
      <alignment horizontal="left" wrapText="1"/>
    </xf>
    <xf numFmtId="49" fontId="199" fillId="0" borderId="0" xfId="0" applyFont="1" applyAlignment="1">
      <alignment horizontal="center"/>
    </xf>
    <xf numFmtId="49" fontId="110" fillId="0" borderId="20" xfId="0" applyFont="1" applyBorder="1" applyAlignment="1">
      <alignment horizontal="center"/>
    </xf>
    <xf numFmtId="49" fontId="110" fillId="0" borderId="0" xfId="0" applyFont="1" applyAlignment="1">
      <alignment horizontal="center"/>
    </xf>
    <xf numFmtId="2" fontId="0" fillId="0" borderId="0" xfId="0" applyNumberFormat="1" applyAlignment="1">
      <alignment horizontal="center"/>
    </xf>
    <xf numFmtId="2" fontId="111" fillId="0" borderId="0" xfId="19384" applyNumberFormat="1" applyFont="1" applyAlignment="1">
      <alignment horizontal="center"/>
    </xf>
    <xf numFmtId="49" fontId="0" fillId="0" borderId="0" xfId="0" applyAlignment="1">
      <alignment wrapText="1"/>
    </xf>
    <xf numFmtId="4" fontId="109" fillId="0" borderId="0" xfId="19384" applyNumberFormat="1" applyFont="1" applyAlignment="1">
      <alignment horizontal="right"/>
    </xf>
    <xf numFmtId="49" fontId="199" fillId="0" borderId="27" xfId="0" applyFont="1" applyBorder="1" applyAlignment="1">
      <alignment horizontal="center"/>
    </xf>
    <xf numFmtId="49" fontId="111" fillId="0" borderId="27" xfId="19384" applyNumberFormat="1" applyFont="1" applyBorder="1" applyAlignment="1">
      <alignment horizontal="left" wrapText="1"/>
    </xf>
    <xf numFmtId="49" fontId="111" fillId="0" borderId="27" xfId="19384" applyNumberFormat="1" applyFont="1" applyBorder="1" applyAlignment="1">
      <alignment horizontal="center" wrapText="1"/>
    </xf>
    <xf numFmtId="49" fontId="111" fillId="0" borderId="0" xfId="0" quotePrefix="1" applyFont="1" applyAlignment="1">
      <alignment vertical="top" wrapText="1"/>
    </xf>
    <xf numFmtId="49" fontId="110" fillId="0" borderId="27" xfId="0" applyFont="1" applyBorder="1" applyAlignment="1">
      <alignment horizontal="right"/>
    </xf>
    <xf numFmtId="168" fontId="110" fillId="0" borderId="27" xfId="0" applyNumberFormat="1" applyFont="1" applyBorder="1"/>
    <xf numFmtId="49" fontId="200" fillId="0" borderId="0" xfId="0" applyFont="1" applyAlignment="1">
      <alignment vertical="top" wrapText="1"/>
    </xf>
    <xf numFmtId="49" fontId="109" fillId="0" borderId="0" xfId="19384" applyNumberFormat="1" applyFont="1" applyAlignment="1">
      <alignment wrapText="1"/>
    </xf>
    <xf numFmtId="177" fontId="113" fillId="0" borderId="0" xfId="37675" applyNumberFormat="1" applyFont="1" applyAlignment="1">
      <alignment horizontal="right"/>
    </xf>
    <xf numFmtId="177" fontId="109" fillId="0" borderId="0" xfId="37675" applyNumberFormat="1" applyFont="1" applyProtection="1">
      <protection locked="0"/>
    </xf>
    <xf numFmtId="0" fontId="201" fillId="0" borderId="0" xfId="2250" applyFont="1" applyAlignment="1">
      <alignment vertical="top" wrapText="1"/>
    </xf>
    <xf numFmtId="177" fontId="109" fillId="0" borderId="0" xfId="37675" applyNumberFormat="1" applyFont="1"/>
    <xf numFmtId="177" fontId="113" fillId="0" borderId="0" xfId="19384" applyNumberFormat="1" applyFont="1" applyAlignment="1">
      <alignment horizontal="right"/>
    </xf>
    <xf numFmtId="49" fontId="113" fillId="0" borderId="0" xfId="19384" applyNumberFormat="1" applyFont="1" applyAlignment="1">
      <alignment wrapText="1"/>
    </xf>
    <xf numFmtId="49" fontId="109" fillId="0" borderId="33" xfId="19384" applyNumberFormat="1" applyFont="1" applyBorder="1" applyAlignment="1">
      <alignment wrapText="1"/>
    </xf>
    <xf numFmtId="0" fontId="109" fillId="0" borderId="33" xfId="19384" applyFont="1" applyBorder="1" applyAlignment="1">
      <alignment horizontal="center"/>
    </xf>
    <xf numFmtId="4" fontId="109" fillId="0" borderId="33" xfId="37676" applyNumberFormat="1" applyFont="1" applyBorder="1" applyAlignment="1">
      <alignment horizontal="center"/>
    </xf>
    <xf numFmtId="0" fontId="109" fillId="0" borderId="0" xfId="19384" applyFont="1" applyAlignment="1">
      <alignment horizontal="right"/>
    </xf>
    <xf numFmtId="49" fontId="111" fillId="0" borderId="0" xfId="19384" applyNumberFormat="1" applyFont="1" applyAlignment="1">
      <alignment wrapText="1"/>
    </xf>
    <xf numFmtId="0" fontId="109" fillId="0" borderId="33" xfId="19384" applyFont="1" applyBorder="1" applyAlignment="1">
      <alignment horizontal="right"/>
    </xf>
    <xf numFmtId="4" fontId="109" fillId="0" borderId="33" xfId="19384" applyNumberFormat="1" applyFont="1" applyBorder="1"/>
    <xf numFmtId="49" fontId="109" fillId="0" borderId="33" xfId="19384" applyNumberFormat="1" applyFont="1" applyBorder="1" applyAlignment="1">
      <alignment vertical="top" wrapText="1"/>
    </xf>
    <xf numFmtId="0" fontId="111" fillId="0" borderId="33" xfId="19384" applyFont="1" applyBorder="1" applyAlignment="1">
      <alignment horizontal="right"/>
    </xf>
    <xf numFmtId="49" fontId="109" fillId="0" borderId="0" xfId="19384" applyNumberFormat="1" applyFont="1" applyAlignment="1">
      <alignment horizontal="right" wrapText="1"/>
    </xf>
    <xf numFmtId="0" fontId="109" fillId="0" borderId="34" xfId="19384" applyFont="1" applyBorder="1" applyAlignment="1">
      <alignment horizontal="right"/>
    </xf>
    <xf numFmtId="4" fontId="109" fillId="0" borderId="34" xfId="19384" applyNumberFormat="1" applyFont="1" applyBorder="1"/>
    <xf numFmtId="177" fontId="113" fillId="0" borderId="34" xfId="19384" applyNumberFormat="1" applyFont="1" applyBorder="1" applyAlignment="1">
      <alignment horizontal="right"/>
    </xf>
    <xf numFmtId="177" fontId="111" fillId="0" borderId="34" xfId="19384" applyNumberFormat="1" applyFont="1" applyBorder="1"/>
    <xf numFmtId="49" fontId="111" fillId="0" borderId="34" xfId="19384" applyNumberFormat="1" applyFont="1" applyBorder="1"/>
    <xf numFmtId="49" fontId="111" fillId="0" borderId="0" xfId="37688" applyNumberFormat="1" applyFont="1" applyAlignment="1">
      <alignment wrapText="1"/>
    </xf>
    <xf numFmtId="0" fontId="109" fillId="0" borderId="0" xfId="37688" applyFont="1" applyAlignment="1">
      <alignment horizontal="center" vertical="top"/>
    </xf>
    <xf numFmtId="49" fontId="109" fillId="0" borderId="0" xfId="37688" applyNumberFormat="1" applyFont="1" applyAlignment="1">
      <alignment vertical="top" wrapText="1"/>
    </xf>
    <xf numFmtId="49" fontId="109" fillId="0" borderId="0" xfId="37688" applyNumberFormat="1" applyFont="1" applyAlignment="1">
      <alignment horizontal="center" wrapText="1"/>
    </xf>
    <xf numFmtId="4" fontId="109" fillId="0" borderId="0" xfId="37688" applyNumberFormat="1" applyFont="1"/>
    <xf numFmtId="177" fontId="113" fillId="0" borderId="0" xfId="6865" applyNumberFormat="1" applyFont="1" applyAlignment="1">
      <alignment horizontal="right"/>
    </xf>
    <xf numFmtId="177" fontId="109" fillId="0" borderId="0" xfId="6865" applyNumberFormat="1" applyFont="1"/>
    <xf numFmtId="0" fontId="202" fillId="0" borderId="0" xfId="37688"/>
    <xf numFmtId="49" fontId="111" fillId="0" borderId="34" xfId="37688" applyNumberFormat="1" applyFont="1" applyBorder="1" applyAlignment="1">
      <alignment wrapText="1"/>
    </xf>
    <xf numFmtId="0" fontId="109" fillId="0" borderId="34" xfId="19384" applyFont="1" applyBorder="1" applyAlignment="1">
      <alignment horizontal="center"/>
    </xf>
    <xf numFmtId="177" fontId="113" fillId="0" borderId="34" xfId="37675" applyNumberFormat="1" applyFont="1" applyBorder="1" applyAlignment="1">
      <alignment horizontal="right"/>
    </xf>
    <xf numFmtId="177" fontId="111" fillId="0" borderId="34" xfId="37675" applyNumberFormat="1" applyFont="1" applyBorder="1"/>
    <xf numFmtId="0" fontId="116" fillId="0" borderId="0" xfId="37687" applyFont="1" applyAlignment="1">
      <alignment horizontal="left" vertical="top"/>
    </xf>
    <xf numFmtId="0" fontId="203" fillId="0" borderId="0" xfId="37689" applyFont="1" applyAlignment="1">
      <alignment wrapText="1"/>
    </xf>
    <xf numFmtId="1" fontId="126" fillId="0" borderId="0" xfId="0" applyNumberFormat="1" applyFont="1" applyAlignment="1">
      <alignment horizontal="center" vertical="top"/>
    </xf>
    <xf numFmtId="43" fontId="126" fillId="0" borderId="0" xfId="37676" applyFont="1" applyFill="1" applyBorder="1" applyAlignment="1">
      <alignment horizontal="center"/>
    </xf>
    <xf numFmtId="44" fontId="113" fillId="0" borderId="0" xfId="37675" applyFont="1" applyFill="1" applyAlignment="1">
      <alignment horizontal="center"/>
    </xf>
    <xf numFmtId="44" fontId="126" fillId="0" borderId="0" xfId="37675" applyFont="1" applyFill="1" applyAlignment="1">
      <alignment horizontal="right"/>
    </xf>
    <xf numFmtId="43" fontId="126" fillId="0" borderId="0" xfId="37676" applyFont="1" applyBorder="1" applyAlignment="1">
      <alignment horizontal="center"/>
    </xf>
    <xf numFmtId="0" fontId="13" fillId="0" borderId="0" xfId="37685" applyFont="1" applyAlignment="1">
      <alignment vertical="top" wrapText="1"/>
    </xf>
    <xf numFmtId="0" fontId="205" fillId="0" borderId="0" xfId="37686" applyFont="1" applyAlignment="1">
      <alignment horizontal="left" vertical="top" wrapText="1"/>
    </xf>
    <xf numFmtId="4" fontId="199" fillId="65" borderId="0" xfId="0" quotePrefix="1" applyNumberFormat="1" applyFont="1" applyFill="1" applyAlignment="1">
      <alignment horizontal="right"/>
    </xf>
    <xf numFmtId="4" fontId="0" fillId="65" borderId="0" xfId="0" quotePrefix="1" applyNumberFormat="1" applyFill="1" applyAlignment="1">
      <alignment horizontal="right"/>
    </xf>
    <xf numFmtId="2" fontId="0" fillId="0" borderId="0" xfId="37676" applyNumberFormat="1" applyFont="1"/>
    <xf numFmtId="0" fontId="124" fillId="0" borderId="0" xfId="0" applyNumberFormat="1" applyFont="1"/>
    <xf numFmtId="2" fontId="0" fillId="0" borderId="0" xfId="37674" applyNumberFormat="1" applyFont="1"/>
    <xf numFmtId="2" fontId="109" fillId="0" borderId="0" xfId="37676" applyNumberFormat="1" applyFont="1" applyAlignment="1">
      <alignment horizontal="center"/>
    </xf>
    <xf numFmtId="2" fontId="14" fillId="0" borderId="0" xfId="0" applyNumberFormat="1" applyFont="1"/>
    <xf numFmtId="180" fontId="0" fillId="0" borderId="0" xfId="0" applyNumberFormat="1"/>
    <xf numFmtId="43" fontId="11" fillId="66" borderId="0" xfId="37676" applyFont="1" applyFill="1" applyAlignment="1">
      <alignment horizontal="center"/>
    </xf>
    <xf numFmtId="43" fontId="11" fillId="0" borderId="0" xfId="37676" applyFont="1" applyAlignment="1">
      <alignment horizontal="center"/>
    </xf>
    <xf numFmtId="49" fontId="124" fillId="0" borderId="0" xfId="0" applyFont="1"/>
    <xf numFmtId="2" fontId="0" fillId="65" borderId="0" xfId="0" quotePrefix="1" applyNumberFormat="1" applyFill="1" applyAlignment="1">
      <alignment horizontal="right"/>
    </xf>
    <xf numFmtId="4" fontId="0" fillId="0" borderId="0" xfId="0" quotePrefix="1" applyNumberFormat="1" applyAlignment="1">
      <alignment horizontal="right"/>
    </xf>
    <xf numFmtId="4" fontId="199" fillId="66" borderId="0" xfId="0" quotePrefix="1" applyNumberFormat="1" applyFont="1" applyFill="1" applyAlignment="1">
      <alignment horizontal="right"/>
    </xf>
    <xf numFmtId="4" fontId="0" fillId="66" borderId="0" xfId="0" quotePrefix="1" applyNumberFormat="1" applyFill="1" applyAlignment="1">
      <alignment horizontal="right"/>
    </xf>
    <xf numFmtId="4" fontId="0" fillId="66" borderId="0" xfId="0" applyNumberFormat="1" applyFill="1"/>
    <xf numFmtId="2" fontId="124" fillId="0" borderId="0" xfId="37674" applyNumberFormat="1" applyFont="1"/>
    <xf numFmtId="2" fontId="109" fillId="0" borderId="0" xfId="37675" applyNumberFormat="1" applyFont="1" applyAlignment="1">
      <alignment horizontal="right"/>
    </xf>
    <xf numFmtId="43" fontId="11" fillId="0" borderId="0" xfId="37676" quotePrefix="1" applyFont="1" applyAlignment="1">
      <alignment horizontal="right"/>
    </xf>
    <xf numFmtId="43" fontId="109" fillId="0" borderId="0" xfId="37676" applyFont="1" applyBorder="1" applyAlignment="1">
      <alignment horizontal="center"/>
    </xf>
    <xf numFmtId="49" fontId="110" fillId="0" borderId="34" xfId="0" applyFont="1" applyBorder="1" applyAlignment="1">
      <alignment horizontal="right"/>
    </xf>
    <xf numFmtId="49" fontId="0" fillId="0" borderId="35" xfId="0" applyBorder="1" applyAlignment="1">
      <alignment horizontal="center"/>
    </xf>
    <xf numFmtId="2" fontId="109" fillId="0" borderId="36" xfId="19384" applyNumberFormat="1" applyFont="1" applyBorder="1" applyAlignment="1">
      <alignment horizontal="center" wrapText="1"/>
    </xf>
    <xf numFmtId="168" fontId="199" fillId="0" borderId="37" xfId="37674" applyNumberFormat="1" applyFont="1" applyBorder="1"/>
    <xf numFmtId="2" fontId="109" fillId="0" borderId="0" xfId="19384" applyNumberFormat="1" applyFont="1" applyAlignment="1">
      <alignment horizontal="center" wrapText="1"/>
    </xf>
    <xf numFmtId="49" fontId="111" fillId="0" borderId="42" xfId="19384" applyNumberFormat="1" applyFont="1" applyBorder="1" applyAlignment="1">
      <alignment horizontal="left" wrapText="1"/>
    </xf>
    <xf numFmtId="2" fontId="109" fillId="0" borderId="0" xfId="19384" applyNumberFormat="1" applyFont="1" applyAlignment="1">
      <alignment horizontal="right" wrapText="1"/>
    </xf>
    <xf numFmtId="181" fontId="199" fillId="0" borderId="41" xfId="37674" applyNumberFormat="1" applyFont="1" applyBorder="1" applyAlignment="1">
      <alignment horizontal="right"/>
    </xf>
    <xf numFmtId="9" fontId="199" fillId="0" borderId="43" xfId="37674" applyFont="1" applyBorder="1" applyAlignment="1">
      <alignment horizontal="right"/>
    </xf>
    <xf numFmtId="49" fontId="111" fillId="0" borderId="36" xfId="19384" applyNumberFormat="1" applyFont="1" applyBorder="1" applyAlignment="1">
      <alignment horizontal="right" wrapText="1"/>
    </xf>
    <xf numFmtId="49" fontId="111" fillId="0" borderId="37" xfId="19384" applyNumberFormat="1" applyFont="1" applyBorder="1" applyAlignment="1">
      <alignment horizontal="right" wrapText="1"/>
    </xf>
    <xf numFmtId="49" fontId="109" fillId="0" borderId="40" xfId="19384" applyNumberFormat="1" applyFont="1" applyBorder="1" applyAlignment="1">
      <alignment horizontal="left" wrapText="1"/>
    </xf>
    <xf numFmtId="9" fontId="199" fillId="0" borderId="0" xfId="37674" applyFont="1" applyBorder="1" applyAlignment="1">
      <alignment horizontal="right"/>
    </xf>
    <xf numFmtId="49" fontId="0" fillId="0" borderId="20" xfId="0" applyBorder="1"/>
    <xf numFmtId="49" fontId="0" fillId="0" borderId="27" xfId="0" applyBorder="1"/>
    <xf numFmtId="49" fontId="203" fillId="0" borderId="38" xfId="0" applyFont="1" applyBorder="1" applyAlignment="1">
      <alignment horizontal="center"/>
    </xf>
    <xf numFmtId="49" fontId="203" fillId="0" borderId="20" xfId="0" applyFont="1" applyBorder="1" applyAlignment="1">
      <alignment horizontal="left"/>
    </xf>
    <xf numFmtId="176" fontId="203" fillId="0" borderId="39" xfId="0" applyNumberFormat="1" applyFont="1" applyBorder="1"/>
    <xf numFmtId="49" fontId="203" fillId="0" borderId="40" xfId="0" applyFont="1" applyBorder="1" applyAlignment="1">
      <alignment horizontal="center"/>
    </xf>
    <xf numFmtId="49" fontId="203" fillId="0" borderId="0" xfId="0" applyFont="1" applyAlignment="1">
      <alignment horizontal="left"/>
    </xf>
    <xf numFmtId="168" fontId="203" fillId="0" borderId="41" xfId="0" applyNumberFormat="1" applyFont="1" applyBorder="1"/>
    <xf numFmtId="49" fontId="203" fillId="0" borderId="42" xfId="0" applyFont="1" applyBorder="1" applyAlignment="1">
      <alignment horizontal="center"/>
    </xf>
    <xf numFmtId="49" fontId="203" fillId="0" borderId="27" xfId="0" applyFont="1" applyBorder="1" applyAlignment="1">
      <alignment horizontal="left"/>
    </xf>
    <xf numFmtId="168" fontId="203" fillId="0" borderId="43" xfId="0" applyNumberFormat="1" applyFont="1" applyBorder="1"/>
    <xf numFmtId="49" fontId="111" fillId="0" borderId="36" xfId="19384" applyNumberFormat="1" applyFont="1" applyBorder="1" applyAlignment="1">
      <alignment horizontal="left" wrapText="1"/>
    </xf>
    <xf numFmtId="49" fontId="203" fillId="0" borderId="0" xfId="0" applyFont="1" applyAlignment="1">
      <alignment horizontal="left" wrapText="1"/>
    </xf>
    <xf numFmtId="168" fontId="203" fillId="0" borderId="0" xfId="0" applyNumberFormat="1" applyFont="1"/>
    <xf numFmtId="168" fontId="0" fillId="0" borderId="0" xfId="0" applyNumberFormat="1"/>
    <xf numFmtId="168" fontId="199" fillId="0" borderId="0" xfId="37674" applyNumberFormat="1" applyFont="1" applyBorder="1"/>
    <xf numFmtId="49" fontId="0" fillId="0" borderId="36" xfId="0" applyBorder="1"/>
    <xf numFmtId="49" fontId="111" fillId="0" borderId="20" xfId="19384" applyNumberFormat="1" applyFont="1" applyBorder="1" applyAlignment="1">
      <alignment horizontal="center" wrapText="1"/>
    </xf>
    <xf numFmtId="49" fontId="199" fillId="0" borderId="39" xfId="0" applyFont="1" applyBorder="1"/>
    <xf numFmtId="168" fontId="0" fillId="0" borderId="41" xfId="0" applyNumberFormat="1" applyBorder="1"/>
    <xf numFmtId="168" fontId="203" fillId="0" borderId="27" xfId="0" applyNumberFormat="1" applyFont="1" applyBorder="1"/>
    <xf numFmtId="168" fontId="0" fillId="0" borderId="27" xfId="0" applyNumberFormat="1" applyBorder="1"/>
    <xf numFmtId="168" fontId="0" fillId="0" borderId="43" xfId="0" applyNumberFormat="1" applyBorder="1"/>
    <xf numFmtId="168" fontId="110" fillId="0" borderId="20" xfId="0" applyNumberFormat="1" applyFont="1" applyBorder="1"/>
    <xf numFmtId="49" fontId="0" fillId="0" borderId="25" xfId="0" applyBorder="1"/>
    <xf numFmtId="49" fontId="203" fillId="0" borderId="20" xfId="0" applyFont="1" applyBorder="1" applyAlignment="1">
      <alignment horizontal="left" wrapText="1"/>
    </xf>
    <xf numFmtId="168" fontId="203" fillId="0" borderId="20" xfId="0" applyNumberFormat="1" applyFont="1" applyBorder="1"/>
    <xf numFmtId="168" fontId="0" fillId="0" borderId="39" xfId="0" applyNumberFormat="1" applyBorder="1"/>
    <xf numFmtId="49" fontId="0" fillId="0" borderId="27" xfId="0" applyBorder="1" applyAlignment="1">
      <alignment horizontal="center"/>
    </xf>
    <xf numFmtId="49" fontId="199" fillId="0" borderId="35" xfId="0" applyFont="1" applyBorder="1" applyAlignment="1">
      <alignment horizontal="left"/>
    </xf>
    <xf numFmtId="49" fontId="199" fillId="0" borderId="38" xfId="0" applyFont="1" applyBorder="1" applyAlignment="1">
      <alignment horizontal="center"/>
    </xf>
    <xf numFmtId="49" fontId="0" fillId="0" borderId="25" xfId="0" applyBorder="1" applyAlignment="1">
      <alignment horizontal="center"/>
    </xf>
    <xf numFmtId="1" fontId="109" fillId="0" borderId="0" xfId="19384" applyNumberFormat="1" applyFont="1" applyAlignment="1">
      <alignment horizontal="right" wrapText="1"/>
    </xf>
    <xf numFmtId="1" fontId="109" fillId="0" borderId="27" xfId="19384" applyNumberFormat="1" applyFont="1" applyBorder="1" applyAlignment="1">
      <alignment horizontal="right" wrapText="1"/>
    </xf>
    <xf numFmtId="49" fontId="109" fillId="0" borderId="25" xfId="0" applyFont="1" applyBorder="1"/>
    <xf numFmtId="2" fontId="13" fillId="0" borderId="0" xfId="37690" applyNumberFormat="1" applyFont="1"/>
    <xf numFmtId="2" fontId="13" fillId="0" borderId="0" xfId="37690" applyNumberFormat="1" applyFont="1" applyAlignment="1">
      <alignment horizontal="center"/>
    </xf>
    <xf numFmtId="4" fontId="13" fillId="0" borderId="0" xfId="37690" applyNumberFormat="1" applyFont="1" applyAlignment="1">
      <alignment horizontal="right"/>
    </xf>
    <xf numFmtId="2" fontId="13" fillId="0" borderId="0" xfId="37690" applyNumberFormat="1" applyFont="1" applyAlignment="1">
      <alignment horizontal="left" vertical="top" wrapText="1"/>
    </xf>
    <xf numFmtId="2" fontId="13" fillId="0" borderId="0" xfId="37690" applyNumberFormat="1" applyFont="1" applyAlignment="1">
      <alignment vertical="top" wrapText="1"/>
    </xf>
    <xf numFmtId="4" fontId="13" fillId="0" borderId="0" xfId="37690" applyNumberFormat="1" applyFont="1"/>
    <xf numFmtId="4" fontId="13" fillId="0" borderId="0" xfId="37690" applyNumberFormat="1" applyFont="1" applyAlignment="1" applyProtection="1">
      <alignment horizontal="right"/>
      <protection locked="0"/>
    </xf>
    <xf numFmtId="2" fontId="46" fillId="0" borderId="0" xfId="37690" applyNumberFormat="1" applyFont="1" applyAlignment="1">
      <alignment horizontal="justify" vertical="center"/>
    </xf>
    <xf numFmtId="179" fontId="13" fillId="0" borderId="0" xfId="37690" applyNumberFormat="1" applyFont="1" applyAlignment="1">
      <alignment horizontal="center"/>
    </xf>
    <xf numFmtId="2" fontId="109" fillId="0" borderId="0" xfId="37690" applyNumberFormat="1" applyFont="1" applyAlignment="1">
      <alignment vertical="top" wrapText="1"/>
    </xf>
    <xf numFmtId="2" fontId="109" fillId="0" borderId="0" xfId="37690" applyNumberFormat="1" applyFont="1" applyAlignment="1">
      <alignment horizontal="center"/>
    </xf>
    <xf numFmtId="4" fontId="109" fillId="0" borderId="0" xfId="37690" applyNumberFormat="1" applyFont="1"/>
    <xf numFmtId="2" fontId="46" fillId="0" borderId="0" xfId="37690" applyNumberFormat="1" applyFont="1" applyAlignment="1">
      <alignment vertical="center" wrapText="1"/>
    </xf>
    <xf numFmtId="2" fontId="13" fillId="0" borderId="0" xfId="37690" applyNumberFormat="1" applyFont="1" applyAlignment="1">
      <alignment horizontal="center" vertical="center"/>
    </xf>
    <xf numFmtId="2" fontId="13" fillId="0" borderId="0" xfId="37690" applyNumberFormat="1" applyFont="1" applyAlignment="1">
      <alignment horizontal="justify" vertical="top" wrapText="1"/>
    </xf>
    <xf numFmtId="0" fontId="13" fillId="0" borderId="0" xfId="37690" applyFont="1" applyAlignment="1">
      <alignment vertical="top" wrapText="1"/>
    </xf>
    <xf numFmtId="44" fontId="111" fillId="0" borderId="34" xfId="37675" applyFont="1" applyBorder="1" applyAlignment="1">
      <alignment horizontal="center"/>
    </xf>
    <xf numFmtId="2" fontId="111" fillId="0" borderId="19" xfId="0" applyNumberFormat="1" applyFont="1" applyBorder="1" applyAlignment="1">
      <alignment horizontal="center"/>
    </xf>
    <xf numFmtId="44" fontId="109" fillId="0" borderId="0" xfId="37675" applyFont="1" applyAlignment="1" applyProtection="1">
      <alignment horizontal="center"/>
      <protection locked="0"/>
    </xf>
    <xf numFmtId="44" fontId="109" fillId="0" borderId="0" xfId="3057" applyFont="1" applyFill="1" applyAlignment="1" applyProtection="1">
      <alignment horizontal="center"/>
      <protection locked="0"/>
    </xf>
    <xf numFmtId="49" fontId="109" fillId="0" borderId="33" xfId="0" applyFont="1" applyBorder="1" applyAlignment="1">
      <alignment vertical="top" wrapText="1"/>
    </xf>
    <xf numFmtId="49" fontId="109" fillId="0" borderId="33" xfId="0" applyFont="1" applyBorder="1" applyAlignment="1">
      <alignment horizontal="center"/>
    </xf>
    <xf numFmtId="4" fontId="109" fillId="0" borderId="33" xfId="0" applyNumberFormat="1" applyFont="1" applyBorder="1" applyAlignment="1">
      <alignment horizontal="center"/>
    </xf>
    <xf numFmtId="49" fontId="109" fillId="0" borderId="33" xfId="0" quotePrefix="1" applyFont="1" applyBorder="1" applyAlignment="1">
      <alignment vertical="top" wrapText="1"/>
    </xf>
    <xf numFmtId="49" fontId="207" fillId="0" borderId="0" xfId="0" applyFont="1" applyAlignment="1">
      <alignment horizontal="center" vertical="top"/>
    </xf>
    <xf numFmtId="49" fontId="207" fillId="0" borderId="0" xfId="0" applyFont="1" applyAlignment="1">
      <alignment vertical="top" wrapText="1"/>
    </xf>
    <xf numFmtId="49" fontId="207" fillId="0" borderId="0" xfId="0" applyFont="1" applyAlignment="1">
      <alignment horizontal="center"/>
    </xf>
    <xf numFmtId="2" fontId="207" fillId="0" borderId="0" xfId="0" applyNumberFormat="1" applyFont="1" applyAlignment="1">
      <alignment horizontal="center"/>
    </xf>
    <xf numFmtId="44" fontId="207" fillId="0" borderId="0" xfId="37675" applyFont="1" applyAlignment="1">
      <alignment horizontal="center"/>
    </xf>
    <xf numFmtId="44" fontId="207" fillId="0" borderId="0" xfId="37675" applyFont="1" applyAlignment="1">
      <alignment horizontal="right"/>
    </xf>
    <xf numFmtId="2" fontId="172" fillId="0" borderId="0" xfId="0" applyNumberFormat="1" applyFont="1"/>
    <xf numFmtId="49" fontId="172" fillId="0" borderId="0" xfId="0" applyFont="1"/>
    <xf numFmtId="4" fontId="13" fillId="0" borderId="0" xfId="0" applyNumberFormat="1" applyFont="1" applyAlignment="1" applyProtection="1">
      <alignment horizontal="right" wrapText="1"/>
      <protection locked="0"/>
    </xf>
    <xf numFmtId="4" fontId="13" fillId="0" borderId="0" xfId="0" applyNumberFormat="1" applyFont="1" applyAlignment="1">
      <alignment horizontal="right" wrapText="1"/>
    </xf>
    <xf numFmtId="4" fontId="13" fillId="0" borderId="0" xfId="0" applyNumberFormat="1" applyFont="1" applyAlignment="1" applyProtection="1">
      <alignment horizontal="right"/>
      <protection locked="0"/>
    </xf>
    <xf numFmtId="4" fontId="13" fillId="0" borderId="0" xfId="0" applyNumberFormat="1" applyFont="1" applyAlignment="1">
      <alignment horizontal="right"/>
    </xf>
    <xf numFmtId="4" fontId="109" fillId="0" borderId="0" xfId="37675" applyNumberFormat="1" applyFont="1" applyAlignment="1" applyProtection="1"/>
    <xf numFmtId="4" fontId="138" fillId="0" borderId="0" xfId="0" applyNumberFormat="1" applyFont="1" applyAlignment="1">
      <alignment horizontal="right"/>
    </xf>
    <xf numFmtId="9" fontId="199" fillId="0" borderId="0" xfId="37674" quotePrefix="1" applyFont="1" applyAlignment="1">
      <alignment horizontal="right"/>
    </xf>
    <xf numFmtId="9" fontId="199" fillId="0" borderId="0" xfId="37674" applyFont="1"/>
    <xf numFmtId="2" fontId="129" fillId="0" borderId="0" xfId="37693" applyNumberFormat="1" applyFont="1" applyAlignment="1">
      <alignment horizontal="center"/>
    </xf>
    <xf numFmtId="2" fontId="13" fillId="0" borderId="0" xfId="37693" applyNumberFormat="1" applyFont="1"/>
    <xf numFmtId="2" fontId="131" fillId="0" borderId="0" xfId="37693" applyNumberFormat="1" applyFont="1"/>
    <xf numFmtId="1" fontId="129" fillId="0" borderId="0" xfId="37693" applyNumberFormat="1" applyFont="1" applyAlignment="1">
      <alignment horizontal="center"/>
    </xf>
    <xf numFmtId="2" fontId="13" fillId="0" borderId="0" xfId="37693" applyNumberFormat="1" applyFont="1" applyAlignment="1">
      <alignment horizontal="center"/>
    </xf>
    <xf numFmtId="4" fontId="13" fillId="0" borderId="0" xfId="37693" applyNumberFormat="1" applyFont="1" applyAlignment="1">
      <alignment horizontal="right"/>
    </xf>
    <xf numFmtId="2" fontId="136" fillId="0" borderId="0" xfId="37693" applyNumberFormat="1" applyFont="1" applyAlignment="1">
      <alignment horizontal="left"/>
    </xf>
    <xf numFmtId="2" fontId="129" fillId="0" borderId="0" xfId="37693" applyNumberFormat="1" applyFont="1"/>
    <xf numFmtId="4" fontId="129" fillId="0" borderId="0" xfId="37693" applyNumberFormat="1" applyFont="1" applyAlignment="1">
      <alignment horizontal="right"/>
    </xf>
    <xf numFmtId="2" fontId="138" fillId="0" borderId="0" xfId="37693" applyNumberFormat="1" applyFont="1"/>
    <xf numFmtId="1" fontId="13" fillId="0" borderId="0" xfId="37693" applyNumberFormat="1" applyFont="1" applyAlignment="1">
      <alignment horizontal="center" vertical="justify" wrapText="1"/>
    </xf>
    <xf numFmtId="2" fontId="140" fillId="0" borderId="0" xfId="37693" applyNumberFormat="1" applyFont="1" applyAlignment="1">
      <alignment horizontal="justify" vertical="justify"/>
    </xf>
    <xf numFmtId="2" fontId="13" fillId="0" borderId="0" xfId="37693" applyNumberFormat="1" applyFont="1" applyAlignment="1">
      <alignment horizontal="justify" vertical="justify"/>
    </xf>
    <xf numFmtId="1" fontId="13" fillId="0" borderId="0" xfId="37693" applyNumberFormat="1" applyFont="1" applyAlignment="1">
      <alignment horizontal="center" vertical="top" wrapText="1"/>
    </xf>
    <xf numFmtId="1" fontId="136" fillId="0" borderId="27" xfId="37693" applyNumberFormat="1" applyFont="1" applyBorder="1" applyAlignment="1">
      <alignment horizontal="left" vertical="top"/>
    </xf>
    <xf numFmtId="2" fontId="136" fillId="0" borderId="27" xfId="37693" applyNumberFormat="1" applyFont="1" applyBorder="1" applyAlignment="1">
      <alignment vertical="center" wrapText="1"/>
    </xf>
    <xf numFmtId="2" fontId="13" fillId="0" borderId="27" xfId="37693" applyNumberFormat="1" applyFont="1" applyBorder="1" applyAlignment="1">
      <alignment horizontal="center"/>
    </xf>
    <xf numFmtId="4" fontId="13" fillId="0" borderId="27" xfId="37693" applyNumberFormat="1" applyFont="1" applyBorder="1" applyAlignment="1">
      <alignment horizontal="right"/>
    </xf>
    <xf numFmtId="2" fontId="13" fillId="0" borderId="27" xfId="37693" applyNumberFormat="1" applyFont="1" applyBorder="1"/>
    <xf numFmtId="1" fontId="136" fillId="0" borderId="0" xfId="37693" applyNumberFormat="1" applyFont="1" applyAlignment="1">
      <alignment horizontal="left" vertical="top"/>
    </xf>
    <xf numFmtId="2" fontId="136" fillId="0" borderId="0" xfId="37693" applyNumberFormat="1" applyFont="1" applyAlignment="1">
      <alignment vertical="top" wrapText="1"/>
    </xf>
    <xf numFmtId="1" fontId="136" fillId="0" borderId="0" xfId="37693" applyNumberFormat="1" applyFont="1" applyAlignment="1">
      <alignment horizontal="center" vertical="center"/>
    </xf>
    <xf numFmtId="2" fontId="136" fillId="0" borderId="0" xfId="37693" applyNumberFormat="1" applyFont="1" applyAlignment="1">
      <alignment horizontal="left" vertical="center" wrapText="1"/>
    </xf>
    <xf numFmtId="2" fontId="145" fillId="0" borderId="0" xfId="37693" applyNumberFormat="1" applyFont="1"/>
    <xf numFmtId="1" fontId="136" fillId="0" borderId="25" xfId="37693" applyNumberFormat="1" applyFont="1" applyBorder="1" applyAlignment="1">
      <alignment horizontal="center" vertical="center"/>
    </xf>
    <xf numFmtId="2" fontId="136" fillId="0" borderId="25" xfId="37693" applyNumberFormat="1" applyFont="1" applyBorder="1" applyAlignment="1">
      <alignment horizontal="left" vertical="center" wrapText="1"/>
    </xf>
    <xf numFmtId="2" fontId="13" fillId="0" borderId="25" xfId="37693" applyNumberFormat="1" applyFont="1" applyBorder="1" applyAlignment="1">
      <alignment horizontal="center"/>
    </xf>
    <xf numFmtId="4" fontId="13" fillId="0" borderId="25" xfId="37693" applyNumberFormat="1" applyFont="1" applyBorder="1" applyAlignment="1">
      <alignment horizontal="right"/>
    </xf>
    <xf numFmtId="4" fontId="129" fillId="0" borderId="25" xfId="37693" applyNumberFormat="1" applyFont="1" applyBorder="1" applyAlignment="1">
      <alignment horizontal="right"/>
    </xf>
    <xf numFmtId="2" fontId="145" fillId="0" borderId="25" xfId="37693" applyNumberFormat="1" applyFont="1" applyBorder="1"/>
    <xf numFmtId="2" fontId="136" fillId="0" borderId="0" xfId="37693" applyNumberFormat="1" applyFont="1" applyAlignment="1">
      <alignment vertical="center" wrapText="1"/>
    </xf>
    <xf numFmtId="10" fontId="129" fillId="0" borderId="27" xfId="37694" applyNumberFormat="1" applyFont="1" applyFill="1" applyBorder="1" applyAlignment="1" applyProtection="1">
      <alignment horizontal="right"/>
      <protection locked="0"/>
    </xf>
    <xf numFmtId="4" fontId="129" fillId="0" borderId="27" xfId="37693" applyNumberFormat="1" applyFont="1" applyBorder="1" applyAlignment="1">
      <alignment horizontal="right"/>
    </xf>
    <xf numFmtId="2" fontId="145" fillId="0" borderId="27" xfId="37693" applyNumberFormat="1" applyFont="1" applyBorder="1"/>
    <xf numFmtId="2" fontId="129" fillId="0" borderId="0" xfId="37693" applyNumberFormat="1" applyFont="1" applyAlignment="1">
      <alignment horizontal="left" vertical="center" wrapText="1"/>
    </xf>
    <xf numFmtId="4" fontId="13" fillId="0" borderId="0" xfId="37693" applyNumberFormat="1" applyFont="1" applyAlignment="1">
      <alignment horizontal="right" wrapText="1"/>
    </xf>
    <xf numFmtId="1" fontId="147" fillId="0" borderId="28" xfId="37693" applyNumberFormat="1" applyFont="1" applyBorder="1" applyAlignment="1">
      <alignment horizontal="center" vertical="center" wrapText="1"/>
    </xf>
    <xf numFmtId="2" fontId="147" fillId="0" borderId="28" xfId="37693" applyNumberFormat="1" applyFont="1" applyBorder="1" applyAlignment="1">
      <alignment horizontal="center" vertical="center" wrapText="1"/>
    </xf>
    <xf numFmtId="2" fontId="147" fillId="0" borderId="29" xfId="37693" applyNumberFormat="1" applyFont="1" applyBorder="1" applyAlignment="1">
      <alignment horizontal="center" vertical="center"/>
    </xf>
    <xf numFmtId="4" fontId="147" fillId="0" borderId="28" xfId="37693" applyNumberFormat="1" applyFont="1" applyBorder="1" applyAlignment="1">
      <alignment horizontal="center" vertical="center"/>
    </xf>
    <xf numFmtId="4" fontId="147" fillId="0" borderId="29" xfId="37693" applyNumberFormat="1" applyFont="1" applyBorder="1" applyAlignment="1">
      <alignment horizontal="center" vertical="center" wrapText="1"/>
    </xf>
    <xf numFmtId="4" fontId="147" fillId="0" borderId="28" xfId="37693" applyNumberFormat="1" applyFont="1" applyBorder="1" applyAlignment="1">
      <alignment horizontal="center" vertical="center" wrapText="1"/>
    </xf>
    <xf numFmtId="1" fontId="147" fillId="0" borderId="0" xfId="37693" applyNumberFormat="1" applyFont="1" applyAlignment="1">
      <alignment horizontal="center" vertical="top" wrapText="1"/>
    </xf>
    <xf numFmtId="2" fontId="147" fillId="0" borderId="0" xfId="37693" applyNumberFormat="1" applyFont="1" applyAlignment="1">
      <alignment horizontal="center" vertical="top" wrapText="1"/>
    </xf>
    <xf numFmtId="2" fontId="147" fillId="0" borderId="0" xfId="37693" applyNumberFormat="1" applyFont="1" applyAlignment="1">
      <alignment horizontal="center" vertical="top"/>
    </xf>
    <xf numFmtId="4" fontId="147" fillId="0" borderId="0" xfId="37693" applyNumberFormat="1" applyFont="1" applyAlignment="1">
      <alignment horizontal="center" vertical="top"/>
    </xf>
    <xf numFmtId="4" fontId="147" fillId="0" borderId="0" xfId="37693" applyNumberFormat="1" applyFont="1" applyAlignment="1">
      <alignment horizontal="center" vertical="top" wrapText="1"/>
    </xf>
    <xf numFmtId="1" fontId="148" fillId="0" borderId="0" xfId="37693" applyNumberFormat="1" applyFont="1" applyAlignment="1">
      <alignment horizontal="left" vertical="top"/>
    </xf>
    <xf numFmtId="2" fontId="148" fillId="0" borderId="0" xfId="37693" applyNumberFormat="1" applyFont="1" applyAlignment="1">
      <alignment vertical="top" wrapText="1"/>
    </xf>
    <xf numFmtId="1" fontId="129" fillId="0" borderId="0" xfId="37693" applyNumberFormat="1" applyFont="1" applyAlignment="1">
      <alignment horizontal="center" vertical="top"/>
    </xf>
    <xf numFmtId="2" fontId="140" fillId="0" borderId="0" xfId="37693" applyNumberFormat="1" applyFont="1" applyAlignment="1">
      <alignment horizontal="left" vertical="center" wrapText="1"/>
    </xf>
    <xf numFmtId="1" fontId="13" fillId="0" borderId="0" xfId="37693" applyNumberFormat="1" applyFont="1" applyAlignment="1">
      <alignment horizontal="right" vertical="top"/>
    </xf>
    <xf numFmtId="2" fontId="13" fillId="0" borderId="0" xfId="37693" applyNumberFormat="1" applyFont="1" applyAlignment="1">
      <alignment wrapText="1"/>
    </xf>
    <xf numFmtId="2" fontId="149" fillId="0" borderId="0" xfId="37693" applyNumberFormat="1" applyFont="1" applyAlignment="1">
      <alignment horizontal="left" vertical="top" wrapText="1"/>
    </xf>
    <xf numFmtId="2" fontId="13" fillId="0" borderId="0" xfId="37693" applyNumberFormat="1" applyFont="1" applyAlignment="1">
      <alignment horizontal="left" vertical="top" wrapText="1"/>
    </xf>
    <xf numFmtId="2" fontId="13" fillId="0" borderId="0" xfId="37693" applyNumberFormat="1" applyFont="1" applyAlignment="1">
      <alignment vertical="top" wrapText="1"/>
    </xf>
    <xf numFmtId="2" fontId="2" fillId="0" borderId="0" xfId="37693" applyNumberFormat="1"/>
    <xf numFmtId="4" fontId="13" fillId="0" borderId="0" xfId="37693" applyNumberFormat="1" applyFont="1"/>
    <xf numFmtId="2" fontId="13" fillId="0" borderId="0" xfId="37693" applyNumberFormat="1" applyFont="1" applyAlignment="1">
      <alignment horizontal="center" wrapText="1"/>
    </xf>
    <xf numFmtId="2" fontId="128" fillId="0" borderId="0" xfId="37693" applyNumberFormat="1" applyFont="1"/>
    <xf numFmtId="2" fontId="46" fillId="0" borderId="0" xfId="37693" applyNumberFormat="1" applyFont="1" applyAlignment="1">
      <alignment vertical="top" wrapText="1"/>
    </xf>
    <xf numFmtId="4" fontId="13" fillId="0" borderId="0" xfId="37693" applyNumberFormat="1" applyFont="1" applyAlignment="1" applyProtection="1">
      <alignment horizontal="right"/>
      <protection locked="0"/>
    </xf>
    <xf numFmtId="2" fontId="46" fillId="0" borderId="0" xfId="37693" applyNumberFormat="1" applyFont="1" applyAlignment="1">
      <alignment horizontal="justify" vertical="center"/>
    </xf>
    <xf numFmtId="1" fontId="13" fillId="0" borderId="25" xfId="37693" applyNumberFormat="1" applyFont="1" applyBorder="1" applyAlignment="1">
      <alignment horizontal="right" vertical="top"/>
    </xf>
    <xf numFmtId="2" fontId="149" fillId="0" borderId="25" xfId="37693" applyNumberFormat="1" applyFont="1" applyBorder="1" applyAlignment="1">
      <alignment horizontal="left" vertical="top" wrapText="1"/>
    </xf>
    <xf numFmtId="2" fontId="149" fillId="0" borderId="0" xfId="37693" applyNumberFormat="1" applyFont="1" applyAlignment="1">
      <alignment horizontal="left" vertical="center" wrapText="1"/>
    </xf>
    <xf numFmtId="2" fontId="150" fillId="0" borderId="0" xfId="37693" applyNumberFormat="1" applyFont="1" applyAlignment="1">
      <alignment horizontal="left" vertical="center" wrapText="1"/>
    </xf>
    <xf numFmtId="4" fontId="150" fillId="0" borderId="0" xfId="37693" applyNumberFormat="1" applyFont="1" applyAlignment="1">
      <alignment horizontal="left" vertical="center" wrapText="1"/>
    </xf>
    <xf numFmtId="1" fontId="148" fillId="0" borderId="0" xfId="37693" applyNumberFormat="1" applyFont="1" applyAlignment="1">
      <alignment horizontal="right" vertical="top"/>
    </xf>
    <xf numFmtId="2" fontId="151" fillId="0" borderId="0" xfId="37693" applyNumberFormat="1" applyFont="1" applyAlignment="1">
      <alignment horizontal="left" vertical="center" wrapText="1"/>
    </xf>
    <xf numFmtId="1" fontId="129" fillId="0" borderId="0" xfId="37693" applyNumberFormat="1" applyFont="1" applyAlignment="1">
      <alignment horizontal="center" vertical="top" wrapText="1"/>
    </xf>
    <xf numFmtId="2" fontId="154" fillId="0" borderId="0" xfId="37693" applyNumberFormat="1" applyFont="1" applyAlignment="1">
      <alignment horizontal="left" vertical="center" wrapText="1"/>
    </xf>
    <xf numFmtId="4" fontId="154" fillId="0" borderId="0" xfId="37693" applyNumberFormat="1" applyFont="1" applyAlignment="1">
      <alignment horizontal="left" vertical="center" wrapText="1"/>
    </xf>
    <xf numFmtId="1" fontId="156" fillId="0" borderId="0" xfId="37693" applyNumberFormat="1" applyFont="1" applyAlignment="1">
      <alignment horizontal="right" vertical="top"/>
    </xf>
    <xf numFmtId="4" fontId="13" fillId="0" borderId="0" xfId="37693" applyNumberFormat="1" applyFont="1" applyAlignment="1" applyProtection="1">
      <alignment horizontal="right" wrapText="1"/>
      <protection locked="0"/>
    </xf>
    <xf numFmtId="2" fontId="149" fillId="0" borderId="0" xfId="37693" applyNumberFormat="1" applyFont="1" applyAlignment="1">
      <alignment horizontal="left" wrapText="1"/>
    </xf>
    <xf numFmtId="2" fontId="132" fillId="0" borderId="0" xfId="37693" applyNumberFormat="1" applyFont="1"/>
    <xf numFmtId="2" fontId="159" fillId="0" borderId="0" xfId="37693" applyNumberFormat="1" applyFont="1"/>
    <xf numFmtId="2" fontId="133" fillId="0" borderId="0" xfId="37693" applyNumberFormat="1" applyFont="1"/>
    <xf numFmtId="2" fontId="46" fillId="0" borderId="0" xfId="37693" applyNumberFormat="1" applyFont="1" applyAlignment="1">
      <alignment horizontal="left" vertical="top" wrapText="1"/>
    </xf>
    <xf numFmtId="0" fontId="13" fillId="0" borderId="0" xfId="37693" applyFont="1" applyAlignment="1">
      <alignment horizontal="right" vertical="top"/>
    </xf>
    <xf numFmtId="0" fontId="13" fillId="0" borderId="0" xfId="37693" applyFont="1" applyAlignment="1">
      <alignment horizontal="left" vertical="top" wrapText="1"/>
    </xf>
    <xf numFmtId="179" fontId="13" fillId="0" borderId="0" xfId="37693" applyNumberFormat="1" applyFont="1" applyAlignment="1">
      <alignment horizontal="center"/>
    </xf>
    <xf numFmtId="2" fontId="13" fillId="0" borderId="0" xfId="37693" applyNumberFormat="1" applyFont="1" applyAlignment="1">
      <alignment horizontal="right"/>
    </xf>
    <xf numFmtId="0" fontId="13" fillId="0" borderId="0" xfId="37693" applyFont="1"/>
    <xf numFmtId="0" fontId="131" fillId="0" borderId="0" xfId="37693" applyFont="1"/>
    <xf numFmtId="4" fontId="109" fillId="0" borderId="0" xfId="37695" applyNumberFormat="1" applyFont="1" applyAlignment="1" applyProtection="1"/>
    <xf numFmtId="2" fontId="46" fillId="0" borderId="0" xfId="37693" applyNumberFormat="1" applyFont="1" applyAlignment="1">
      <alignment vertical="center" wrapText="1"/>
    </xf>
    <xf numFmtId="2" fontId="13" fillId="0" borderId="0" xfId="37693" applyNumberFormat="1" applyFont="1" applyAlignment="1">
      <alignment horizontal="center" vertical="center"/>
    </xf>
    <xf numFmtId="1" fontId="149" fillId="0" borderId="25" xfId="37693" applyNumberFormat="1" applyFont="1" applyBorder="1" applyAlignment="1">
      <alignment horizontal="left" vertical="center" wrapText="1"/>
    </xf>
    <xf numFmtId="2" fontId="149" fillId="0" borderId="25" xfId="37693" applyNumberFormat="1" applyFont="1" applyBorder="1" applyAlignment="1">
      <alignment horizontal="left" vertical="center" wrapText="1"/>
    </xf>
    <xf numFmtId="1" fontId="148" fillId="0" borderId="0" xfId="37693" applyNumberFormat="1" applyFont="1" applyAlignment="1">
      <alignment vertical="top" wrapText="1"/>
    </xf>
    <xf numFmtId="4" fontId="138" fillId="0" borderId="0" xfId="37693" applyNumberFormat="1" applyFont="1" applyAlignment="1">
      <alignment horizontal="right"/>
    </xf>
    <xf numFmtId="0" fontId="13" fillId="0" borderId="0" xfId="37693" applyFont="1" applyAlignment="1">
      <alignment wrapText="1"/>
    </xf>
    <xf numFmtId="2" fontId="138" fillId="0" borderId="0" xfId="37693" applyNumberFormat="1" applyFont="1" applyAlignment="1">
      <alignment horizontal="right"/>
    </xf>
    <xf numFmtId="4" fontId="46" fillId="0" borderId="0" xfId="37693" applyNumberFormat="1" applyFont="1" applyAlignment="1" applyProtection="1">
      <alignment horizontal="right"/>
      <protection locked="0"/>
    </xf>
    <xf numFmtId="2" fontId="166" fillId="0" borderId="0" xfId="37693" applyNumberFormat="1" applyFont="1"/>
    <xf numFmtId="4" fontId="2" fillId="0" borderId="0" xfId="37693" applyNumberFormat="1"/>
    <xf numFmtId="1" fontId="2" fillId="0" borderId="0" xfId="37693" applyNumberFormat="1" applyAlignment="1">
      <alignment horizontal="right"/>
    </xf>
    <xf numFmtId="2" fontId="13" fillId="0" borderId="0" xfId="37693" applyNumberFormat="1" applyFont="1" applyAlignment="1">
      <alignment horizontal="right" wrapText="1"/>
    </xf>
    <xf numFmtId="2" fontId="53" fillId="0" borderId="0" xfId="37693" applyNumberFormat="1" applyFont="1" applyAlignment="1">
      <alignment vertical="top" wrapText="1"/>
    </xf>
    <xf numFmtId="2" fontId="46" fillId="0" borderId="0" xfId="37693" applyNumberFormat="1" applyFont="1" applyAlignment="1">
      <alignment horizontal="center" vertical="top" wrapText="1"/>
    </xf>
    <xf numFmtId="4" fontId="46" fillId="0" borderId="0" xfId="37693" applyNumberFormat="1" applyFont="1" applyAlignment="1">
      <alignment vertical="top" wrapText="1"/>
    </xf>
    <xf numFmtId="2" fontId="53" fillId="0" borderId="0" xfId="37693" applyNumberFormat="1" applyFont="1" applyAlignment="1">
      <alignment horizontal="center"/>
    </xf>
    <xf numFmtId="4" fontId="53" fillId="0" borderId="0" xfId="37693" applyNumberFormat="1" applyFont="1"/>
    <xf numFmtId="4" fontId="53" fillId="0" borderId="0" xfId="37693" applyNumberFormat="1" applyFont="1" applyAlignment="1">
      <alignment wrapText="1"/>
    </xf>
    <xf numFmtId="2" fontId="53" fillId="0" borderId="0" xfId="37693" applyNumberFormat="1" applyFont="1" applyAlignment="1">
      <alignment horizontal="justify" vertical="top" wrapText="1"/>
    </xf>
    <xf numFmtId="2" fontId="53" fillId="0" borderId="0" xfId="37693" applyNumberFormat="1" applyFont="1"/>
    <xf numFmtId="2" fontId="53" fillId="0" borderId="0" xfId="37693" applyNumberFormat="1" applyFont="1" applyAlignment="1">
      <alignment horizontal="right"/>
    </xf>
    <xf numFmtId="2" fontId="167" fillId="0" borderId="0" xfId="37693" applyNumberFormat="1" applyFont="1"/>
    <xf numFmtId="2" fontId="13" fillId="0" borderId="0" xfId="37693" applyNumberFormat="1" applyFont="1" applyAlignment="1">
      <alignment horizontal="right" vertical="top"/>
    </xf>
    <xf numFmtId="0" fontId="80" fillId="0" borderId="0" xfId="37693" applyFont="1" applyAlignment="1">
      <alignment horizontal="left" vertical="top" wrapText="1"/>
    </xf>
    <xf numFmtId="0" fontId="129" fillId="0" borderId="0" xfId="37693" applyFont="1" applyAlignment="1">
      <alignment horizontal="center"/>
    </xf>
    <xf numFmtId="0" fontId="149" fillId="0" borderId="0" xfId="37693" applyFont="1" applyAlignment="1">
      <alignment horizontal="left" vertical="top" wrapText="1"/>
    </xf>
    <xf numFmtId="0" fontId="46" fillId="0" borderId="0" xfId="37693" applyFont="1" applyAlignment="1">
      <alignment horizontal="left" vertical="top" wrapText="1"/>
    </xf>
    <xf numFmtId="1" fontId="13" fillId="0" borderId="0" xfId="37693" applyNumberFormat="1" applyFont="1" applyAlignment="1">
      <alignment horizontal="right" vertical="center"/>
    </xf>
    <xf numFmtId="4" fontId="13" fillId="0" borderId="25" xfId="37693" applyNumberFormat="1" applyFont="1" applyBorder="1" applyAlignment="1">
      <alignment horizontal="center"/>
    </xf>
    <xf numFmtId="4" fontId="141" fillId="0" borderId="25" xfId="37693" applyNumberFormat="1" applyFont="1" applyBorder="1" applyAlignment="1">
      <alignment horizontal="right" wrapText="1"/>
    </xf>
    <xf numFmtId="2" fontId="168" fillId="0" borderId="0" xfId="37693" applyNumberFormat="1" applyFont="1" applyAlignment="1">
      <alignment horizontal="left" vertical="center" wrapText="1"/>
    </xf>
    <xf numFmtId="2" fontId="13" fillId="0" borderId="0" xfId="37693" applyNumberFormat="1" applyFont="1" applyAlignment="1">
      <alignment horizontal="justify" wrapText="1"/>
    </xf>
    <xf numFmtId="1" fontId="170" fillId="0" borderId="0" xfId="37693" applyNumberFormat="1" applyFont="1" applyAlignment="1">
      <alignment horizontal="left" vertical="top"/>
    </xf>
    <xf numFmtId="2" fontId="144" fillId="0" borderId="0" xfId="37693" applyNumberFormat="1" applyFont="1" applyAlignment="1">
      <alignment horizontal="justify" vertical="center"/>
    </xf>
    <xf numFmtId="2" fontId="144" fillId="0" borderId="0" xfId="37693" applyNumberFormat="1" applyFont="1" applyAlignment="1">
      <alignment horizontal="center"/>
    </xf>
    <xf numFmtId="4" fontId="144" fillId="0" borderId="0" xfId="37693" applyNumberFormat="1" applyFont="1" applyAlignment="1">
      <alignment horizontal="right"/>
    </xf>
    <xf numFmtId="2" fontId="144" fillId="0" borderId="0" xfId="37693" applyNumberFormat="1" applyFont="1"/>
    <xf numFmtId="2" fontId="171" fillId="0" borderId="0" xfId="37693" applyNumberFormat="1" applyFont="1"/>
    <xf numFmtId="1" fontId="144" fillId="0" borderId="30" xfId="37693" applyNumberFormat="1" applyFont="1" applyBorder="1" applyAlignment="1">
      <alignment horizontal="right" vertical="top"/>
    </xf>
    <xf numFmtId="2" fontId="144" fillId="0" borderId="30" xfId="37693" applyNumberFormat="1" applyFont="1" applyBorder="1" applyAlignment="1">
      <alignment vertical="top" wrapText="1"/>
    </xf>
    <xf numFmtId="2" fontId="144" fillId="0" borderId="30" xfId="37693" applyNumberFormat="1" applyFont="1" applyBorder="1" applyAlignment="1">
      <alignment horizontal="center"/>
    </xf>
    <xf numFmtId="4" fontId="53" fillId="0" borderId="0" xfId="37693" applyNumberFormat="1" applyFont="1" applyAlignment="1" applyProtection="1">
      <alignment wrapText="1"/>
      <protection locked="0"/>
    </xf>
    <xf numFmtId="2" fontId="169" fillId="0" borderId="0" xfId="37693" applyNumberFormat="1" applyFont="1"/>
    <xf numFmtId="2" fontId="13" fillId="0" borderId="0" xfId="37693" applyNumberFormat="1" applyFont="1" applyAlignment="1" applyProtection="1">
      <alignment horizontal="right" wrapText="1"/>
      <protection locked="0"/>
    </xf>
    <xf numFmtId="1" fontId="144" fillId="0" borderId="0" xfId="37693" applyNumberFormat="1" applyFont="1" applyAlignment="1">
      <alignment horizontal="right" vertical="top"/>
    </xf>
    <xf numFmtId="2" fontId="144" fillId="0" borderId="0" xfId="37693" applyNumberFormat="1" applyFont="1" applyAlignment="1">
      <alignment horizontal="left" vertical="top" wrapText="1"/>
    </xf>
    <xf numFmtId="4" fontId="144" fillId="0" borderId="0" xfId="37693" applyNumberFormat="1" applyFont="1" applyAlignment="1">
      <alignment horizontal="right" wrapText="1"/>
    </xf>
    <xf numFmtId="2" fontId="204" fillId="0" borderId="0" xfId="37693" applyNumberFormat="1" applyFont="1"/>
    <xf numFmtId="0" fontId="13" fillId="0" borderId="0" xfId="37693" applyFont="1" applyAlignment="1">
      <alignment vertical="center" wrapText="1"/>
    </xf>
    <xf numFmtId="2" fontId="13" fillId="0" borderId="0" xfId="37693" applyNumberFormat="1" applyFont="1" applyAlignment="1" applyProtection="1">
      <alignment horizontal="right"/>
      <protection locked="0"/>
    </xf>
    <xf numFmtId="4" fontId="148" fillId="0" borderId="0" xfId="37693" applyNumberFormat="1" applyFont="1" applyAlignment="1">
      <alignment vertical="top" wrapText="1"/>
    </xf>
    <xf numFmtId="0" fontId="46" fillId="0" borderId="0" xfId="37693" applyFont="1" applyAlignment="1">
      <alignment horizontal="justify" vertical="center"/>
    </xf>
    <xf numFmtId="49" fontId="149" fillId="0" borderId="0" xfId="37693" applyNumberFormat="1" applyFont="1" applyAlignment="1">
      <alignment horizontal="left" vertical="center" wrapText="1"/>
    </xf>
    <xf numFmtId="2" fontId="13" fillId="0" borderId="25" xfId="37693" applyNumberFormat="1" applyFont="1" applyBorder="1" applyAlignment="1">
      <alignment vertical="top" wrapText="1"/>
    </xf>
    <xf numFmtId="4" fontId="141" fillId="0" borderId="0" xfId="37693" applyNumberFormat="1" applyFont="1" applyAlignment="1">
      <alignment horizontal="right" wrapText="1"/>
    </xf>
    <xf numFmtId="4" fontId="13" fillId="0" borderId="0" xfId="37693" applyNumberFormat="1" applyFont="1" applyAlignment="1">
      <alignment horizontal="right" vertical="top"/>
    </xf>
    <xf numFmtId="1" fontId="129" fillId="0" borderId="25" xfId="37693" applyNumberFormat="1" applyFont="1" applyBorder="1" applyAlignment="1">
      <alignment horizontal="center"/>
    </xf>
    <xf numFmtId="2" fontId="13" fillId="0" borderId="25" xfId="37693" applyNumberFormat="1" applyFont="1" applyBorder="1"/>
    <xf numFmtId="2" fontId="115" fillId="0" borderId="0" xfId="37687" applyNumberFormat="1" applyFont="1" applyAlignment="1">
      <alignment horizontal="right" vertical="top"/>
    </xf>
    <xf numFmtId="49" fontId="113" fillId="0" borderId="0" xfId="0" applyFont="1" applyAlignment="1">
      <alignment horizontal="center" vertical="top"/>
    </xf>
    <xf numFmtId="4" fontId="113" fillId="0" borderId="0" xfId="37676" applyNumberFormat="1" applyFont="1" applyAlignment="1">
      <alignment horizontal="center"/>
    </xf>
    <xf numFmtId="49" fontId="212" fillId="0" borderId="0" xfId="0" applyFont="1" applyAlignment="1">
      <alignment vertical="top"/>
    </xf>
    <xf numFmtId="2" fontId="113" fillId="0" borderId="0" xfId="0" applyNumberFormat="1" applyFont="1" applyAlignment="1">
      <alignment horizontal="center" vertical="top"/>
    </xf>
    <xf numFmtId="44" fontId="113" fillId="0" borderId="0" xfId="37675" applyFont="1" applyAlignment="1">
      <alignment horizontal="center" vertical="top"/>
    </xf>
    <xf numFmtId="44" fontId="113" fillId="0" borderId="0" xfId="37675" applyFont="1" applyAlignment="1">
      <alignment horizontal="right" vertical="top"/>
    </xf>
    <xf numFmtId="49" fontId="113" fillId="0" borderId="0" xfId="0" applyFont="1" applyAlignment="1">
      <alignment horizontal="right" vertical="top"/>
    </xf>
    <xf numFmtId="43" fontId="113" fillId="0" borderId="0" xfId="37676" applyFont="1" applyFill="1" applyAlignment="1">
      <alignment horizontal="center"/>
    </xf>
    <xf numFmtId="49" fontId="212" fillId="0" borderId="0" xfId="0" applyFont="1"/>
    <xf numFmtId="43" fontId="113" fillId="0" borderId="0" xfId="37676" applyFont="1" applyAlignment="1">
      <alignment horizontal="center"/>
    </xf>
    <xf numFmtId="2" fontId="212" fillId="0" borderId="0" xfId="0" applyNumberFormat="1" applyFont="1"/>
    <xf numFmtId="49" fontId="111" fillId="0" borderId="0" xfId="0" applyFont="1" applyAlignment="1">
      <alignment horizontal="center" vertical="center" wrapText="1"/>
    </xf>
    <xf numFmtId="49" fontId="111" fillId="64" borderId="0" xfId="19384" applyNumberFormat="1" applyFont="1" applyFill="1" applyAlignment="1">
      <alignment horizontal="center" wrapText="1"/>
    </xf>
    <xf numFmtId="49" fontId="111" fillId="0" borderId="0" xfId="0" applyFont="1" applyAlignment="1">
      <alignment horizontal="center"/>
    </xf>
    <xf numFmtId="49" fontId="111" fillId="0" borderId="0" xfId="0" applyFont="1"/>
    <xf numFmtId="49" fontId="111" fillId="0" borderId="0" xfId="0" applyFont="1" applyAlignment="1">
      <alignment horizontal="left" vertical="top" wrapText="1"/>
    </xf>
    <xf numFmtId="49" fontId="111" fillId="0" borderId="19" xfId="0" applyFont="1" applyBorder="1"/>
    <xf numFmtId="49" fontId="109" fillId="0" borderId="0" xfId="0" applyFont="1" applyAlignment="1">
      <alignment horizontal="center"/>
    </xf>
    <xf numFmtId="49" fontId="0" fillId="0" borderId="0" xfId="0" applyAlignment="1">
      <alignment horizontal="center"/>
    </xf>
    <xf numFmtId="49" fontId="110" fillId="0" borderId="0" xfId="0" applyFont="1" applyAlignment="1">
      <alignment horizontal="center" vertical="center" wrapText="1"/>
    </xf>
    <xf numFmtId="49" fontId="111" fillId="0" borderId="0" xfId="19384" applyNumberFormat="1" applyFont="1" applyAlignment="1">
      <alignment horizontal="center" wrapText="1"/>
    </xf>
    <xf numFmtId="49" fontId="109" fillId="0" borderId="0" xfId="0" applyFont="1"/>
    <xf numFmtId="14" fontId="134" fillId="0" borderId="0" xfId="37693" applyNumberFormat="1" applyFont="1" applyAlignment="1" applyProtection="1">
      <alignment horizontal="center"/>
      <protection locked="0"/>
    </xf>
    <xf numFmtId="2" fontId="129" fillId="0" borderId="0" xfId="37693" applyNumberFormat="1" applyFont="1" applyAlignment="1">
      <alignment horizontal="center"/>
    </xf>
    <xf numFmtId="2" fontId="130" fillId="0" borderId="0" xfId="37693" applyNumberFormat="1" applyFont="1" applyAlignment="1" applyProtection="1">
      <alignment horizontal="center"/>
      <protection locked="0"/>
    </xf>
    <xf numFmtId="2" fontId="132" fillId="0" borderId="0" xfId="37693" applyNumberFormat="1" applyFont="1" applyAlignment="1">
      <alignment horizontal="center"/>
    </xf>
    <xf numFmtId="2" fontId="133" fillId="0" borderId="0" xfId="37693" applyNumberFormat="1" applyFont="1" applyAlignment="1">
      <alignment horizontal="center"/>
    </xf>
    <xf numFmtId="2" fontId="134" fillId="0" borderId="0" xfId="37693" applyNumberFormat="1" applyFont="1" applyAlignment="1" applyProtection="1">
      <alignment horizontal="center"/>
      <protection locked="0"/>
    </xf>
    <xf numFmtId="2" fontId="13" fillId="0" borderId="0" xfId="37693" applyNumberFormat="1" applyFont="1" applyAlignment="1">
      <alignment horizontal="justify" vertical="justify" wrapText="1"/>
    </xf>
    <xf numFmtId="2" fontId="135" fillId="0" borderId="0" xfId="37693" applyNumberFormat="1" applyFont="1" applyAlignment="1">
      <alignment horizontal="center"/>
    </xf>
    <xf numFmtId="2" fontId="137" fillId="0" borderId="0" xfId="37693" applyNumberFormat="1" applyFont="1" applyAlignment="1">
      <alignment horizontal="center"/>
    </xf>
    <xf numFmtId="2" fontId="129" fillId="0" borderId="0" xfId="37693" applyNumberFormat="1" applyFont="1" applyAlignment="1">
      <alignment horizontal="left" vertical="center"/>
    </xf>
    <xf numFmtId="2" fontId="139" fillId="0" borderId="0" xfId="37693" applyNumberFormat="1" applyFont="1" applyAlignment="1">
      <alignment horizontal="justify" vertical="justify" wrapText="1"/>
    </xf>
    <xf numFmtId="2" fontId="13" fillId="0" borderId="0" xfId="37693" applyNumberFormat="1" applyFont="1" applyAlignment="1">
      <alignment horizontal="left" vertical="center" wrapText="1"/>
    </xf>
    <xf numFmtId="2" fontId="2" fillId="0" borderId="0" xfId="37693" applyNumberFormat="1" applyAlignment="1">
      <alignment horizontal="justify" vertical="justify" wrapText="1"/>
    </xf>
    <xf numFmtId="2" fontId="142" fillId="0" borderId="0" xfId="37693" applyNumberFormat="1" applyFont="1" applyAlignment="1">
      <alignment horizontal="justify" vertical="justify" wrapText="1"/>
    </xf>
    <xf numFmtId="2" fontId="144" fillId="0" borderId="0" xfId="37693" applyNumberFormat="1" applyFont="1" applyAlignment="1">
      <alignment horizontal="justify" vertical="justify" wrapText="1"/>
    </xf>
    <xf numFmtId="2" fontId="150" fillId="0" borderId="0" xfId="37693" applyNumberFormat="1" applyFont="1" applyAlignment="1">
      <alignment horizontal="left" vertical="center" wrapText="1"/>
    </xf>
    <xf numFmtId="44" fontId="13" fillId="0" borderId="0" xfId="37693" applyNumberFormat="1" applyFont="1" applyAlignment="1">
      <alignment horizontal="center"/>
    </xf>
    <xf numFmtId="2" fontId="129" fillId="0" borderId="0" xfId="37693" applyNumberFormat="1" applyFont="1" applyAlignment="1">
      <alignment horizontal="left" vertical="top" wrapText="1"/>
    </xf>
    <xf numFmtId="2" fontId="154" fillId="0" borderId="0" xfId="37693" applyNumberFormat="1" applyFont="1" applyAlignment="1">
      <alignment horizontal="left" vertical="top" wrapText="1"/>
    </xf>
    <xf numFmtId="44" fontId="144" fillId="0" borderId="30" xfId="37693" applyNumberFormat="1" applyFont="1" applyBorder="1" applyAlignment="1">
      <alignment horizontal="center"/>
    </xf>
    <xf numFmtId="2" fontId="160" fillId="0" borderId="0" xfId="37693" applyNumberFormat="1" applyFont="1" applyAlignment="1">
      <alignment horizontal="left" vertical="center" wrapText="1"/>
    </xf>
    <xf numFmtId="2" fontId="161" fillId="0" borderId="0" xfId="37693" applyNumberFormat="1" applyFont="1" applyAlignment="1">
      <alignment horizontal="center" vertical="center" wrapText="1"/>
    </xf>
    <xf numFmtId="2" fontId="129" fillId="0" borderId="0" xfId="37693" applyNumberFormat="1" applyFont="1" applyAlignment="1">
      <alignment horizontal="left" vertical="center" wrapText="1"/>
    </xf>
    <xf numFmtId="2" fontId="154" fillId="0" borderId="0" xfId="37693" applyNumberFormat="1" applyFont="1" applyAlignment="1">
      <alignment horizontal="left" vertical="center" wrapText="1"/>
    </xf>
    <xf numFmtId="2" fontId="111" fillId="0" borderId="26" xfId="19384" applyNumberFormat="1" applyFont="1" applyBorder="1" applyAlignment="1">
      <alignment horizontal="center"/>
    </xf>
    <xf numFmtId="4" fontId="111" fillId="0" borderId="0" xfId="19384" applyNumberFormat="1" applyFont="1" applyAlignment="1">
      <alignment horizontal="center"/>
    </xf>
    <xf numFmtId="0" fontId="111" fillId="0" borderId="0" xfId="19384" applyFont="1" applyAlignment="1">
      <alignment horizontal="center"/>
    </xf>
  </cellXfs>
  <cellStyles count="37696">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000000-0005-0000-0000-00000D010000}"/>
    <cellStyle name="Currency 2 2 10 11" xfId="7233" xr:uid="{00000000-0005-0000-0000-00000E010000}"/>
    <cellStyle name="Currency 2 2 10 12" xfId="32853" xr:uid="{00000000-0005-0000-0000-00000F010000}"/>
    <cellStyle name="Currency 2 2 10 13" xfId="36353" xr:uid="{00000000-0005-0000-0000-000010010000}"/>
    <cellStyle name="Currency 2 2 10 14" xfId="37379" xr:uid="{00000000-0005-0000-0000-000011010000}"/>
    <cellStyle name="Currency 2 2 10 2" xfId="270" xr:uid="{00000000-0005-0000-0000-000012010000}"/>
    <cellStyle name="Currency 2 2 10 2 2" xfId="4600" xr:uid="{00000000-0005-0000-0000-000013010000}"/>
    <cellStyle name="Currency 2 2 10 2 2 2" xfId="7237" xr:uid="{00000000-0005-0000-0000-000014010000}"/>
    <cellStyle name="Currency 2 2 10 2 2 3" xfId="7236" xr:uid="{00000000-0005-0000-0000-000015010000}"/>
    <cellStyle name="Currency 2 2 10 2 3" xfId="7238" xr:uid="{00000000-0005-0000-0000-000016010000}"/>
    <cellStyle name="Currency 2 2 10 2 3 2" xfId="7239" xr:uid="{00000000-0005-0000-0000-000017010000}"/>
    <cellStyle name="Currency 2 2 10 2 4" xfId="7240" xr:uid="{00000000-0005-0000-0000-000018010000}"/>
    <cellStyle name="Currency 2 2 10 2 5" xfId="7235" xr:uid="{00000000-0005-0000-0000-000019010000}"/>
    <cellStyle name="Currency 2 2 10 2 6" xfId="32854" xr:uid="{00000000-0005-0000-0000-00001A010000}"/>
    <cellStyle name="Currency 2 2 10 3" xfId="271" xr:uid="{00000000-0005-0000-0000-00001B010000}"/>
    <cellStyle name="Currency 2 2 10 3 2" xfId="4601" xr:uid="{00000000-0005-0000-0000-00001C010000}"/>
    <cellStyle name="Currency 2 2 10 3 2 2" xfId="7243" xr:uid="{00000000-0005-0000-0000-00001D010000}"/>
    <cellStyle name="Currency 2 2 10 3 2 3" xfId="7242" xr:uid="{00000000-0005-0000-0000-00001E010000}"/>
    <cellStyle name="Currency 2 2 10 3 3" xfId="7244" xr:uid="{00000000-0005-0000-0000-00001F010000}"/>
    <cellStyle name="Currency 2 2 10 3 3 2" xfId="7245" xr:uid="{00000000-0005-0000-0000-000020010000}"/>
    <cellStyle name="Currency 2 2 10 3 4" xfId="7246" xr:uid="{00000000-0005-0000-0000-000021010000}"/>
    <cellStyle name="Currency 2 2 10 3 5" xfId="7241" xr:uid="{00000000-0005-0000-0000-000022010000}"/>
    <cellStyle name="Currency 2 2 10 3 6" xfId="32855" xr:uid="{00000000-0005-0000-0000-000023010000}"/>
    <cellStyle name="Currency 2 2 10 4" xfId="272" xr:uid="{00000000-0005-0000-0000-000024010000}"/>
    <cellStyle name="Currency 2 2 10 4 2" xfId="4602" xr:uid="{00000000-0005-0000-0000-000025010000}"/>
    <cellStyle name="Currency 2 2 10 4 2 2" xfId="7249" xr:uid="{00000000-0005-0000-0000-000026010000}"/>
    <cellStyle name="Currency 2 2 10 4 2 3" xfId="7248" xr:uid="{00000000-0005-0000-0000-000027010000}"/>
    <cellStyle name="Currency 2 2 10 4 3" xfId="7250" xr:uid="{00000000-0005-0000-0000-000028010000}"/>
    <cellStyle name="Currency 2 2 10 4 3 2" xfId="7251" xr:uid="{00000000-0005-0000-0000-000029010000}"/>
    <cellStyle name="Currency 2 2 10 4 4" xfId="7252" xr:uid="{00000000-0005-0000-0000-00002A010000}"/>
    <cellStyle name="Currency 2 2 10 4 5" xfId="7247" xr:uid="{00000000-0005-0000-0000-00002B010000}"/>
    <cellStyle name="Currency 2 2 10 4 6" xfId="32856" xr:uid="{00000000-0005-0000-0000-00002C010000}"/>
    <cellStyle name="Currency 2 2 10 5" xfId="273" xr:uid="{00000000-0005-0000-0000-00002D010000}"/>
    <cellStyle name="Currency 2 2 10 5 2" xfId="7254" xr:uid="{00000000-0005-0000-0000-00002E010000}"/>
    <cellStyle name="Currency 2 2 10 5 2 2" xfId="7255" xr:uid="{00000000-0005-0000-0000-00002F010000}"/>
    <cellStyle name="Currency 2 2 10 5 3" xfId="7256" xr:uid="{00000000-0005-0000-0000-000030010000}"/>
    <cellStyle name="Currency 2 2 10 5 4" xfId="7253" xr:uid="{00000000-0005-0000-0000-000031010000}"/>
    <cellStyle name="Currency 2 2 10 6" xfId="4599" xr:uid="{00000000-0005-0000-0000-000032010000}"/>
    <cellStyle name="Currency 2 2 10 6 2" xfId="7258" xr:uid="{00000000-0005-0000-0000-000033010000}"/>
    <cellStyle name="Currency 2 2 10 6 2 2" xfId="7259" xr:uid="{00000000-0005-0000-0000-000034010000}"/>
    <cellStyle name="Currency 2 2 10 6 3" xfId="7260" xr:uid="{00000000-0005-0000-0000-000035010000}"/>
    <cellStyle name="Currency 2 2 10 6 4" xfId="7257" xr:uid="{00000000-0005-0000-0000-000036010000}"/>
    <cellStyle name="Currency 2 2 10 7" xfId="7261" xr:uid="{00000000-0005-0000-0000-000037010000}"/>
    <cellStyle name="Currency 2 2 10 7 2" xfId="7262" xr:uid="{00000000-0005-0000-0000-000038010000}"/>
    <cellStyle name="Currency 2 2 10 8" xfId="7263" xr:uid="{00000000-0005-0000-0000-000039010000}"/>
    <cellStyle name="Currency 2 2 10 8 2" xfId="7264" xr:uid="{00000000-0005-0000-0000-00003A010000}"/>
    <cellStyle name="Currency 2 2 10 9" xfId="7265" xr:uid="{00000000-0005-0000-0000-00003B010000}"/>
    <cellStyle name="Currency 2 2 10 9 2" xfId="7266" xr:uid="{00000000-0005-0000-0000-00003C010000}"/>
    <cellStyle name="Currency 2 2 11" xfId="274" xr:uid="{00000000-0005-0000-0000-00003D010000}"/>
    <cellStyle name="Currency 2 2 11 2" xfId="4603" xr:uid="{00000000-0005-0000-0000-00003E010000}"/>
    <cellStyle name="Currency 2 2 11 2 2" xfId="7269" xr:uid="{00000000-0005-0000-0000-00003F010000}"/>
    <cellStyle name="Currency 2 2 11 2 3" xfId="7268" xr:uid="{00000000-0005-0000-0000-000040010000}"/>
    <cellStyle name="Currency 2 2 11 3" xfId="7270" xr:uid="{00000000-0005-0000-0000-000041010000}"/>
    <cellStyle name="Currency 2 2 11 3 2" xfId="7271" xr:uid="{00000000-0005-0000-0000-000042010000}"/>
    <cellStyle name="Currency 2 2 11 4" xfId="7272" xr:uid="{00000000-0005-0000-0000-000043010000}"/>
    <cellStyle name="Currency 2 2 11 5" xfId="7273" xr:uid="{00000000-0005-0000-0000-000044010000}"/>
    <cellStyle name="Currency 2 2 11 6" xfId="7267" xr:uid="{00000000-0005-0000-0000-000045010000}"/>
    <cellStyle name="Currency 2 2 11 7" xfId="32857" xr:uid="{00000000-0005-0000-0000-000046010000}"/>
    <cellStyle name="Currency 2 2 12" xfId="275" xr:uid="{00000000-0005-0000-0000-000047010000}"/>
    <cellStyle name="Currency 2 2 12 2" xfId="4604" xr:uid="{00000000-0005-0000-0000-000048010000}"/>
    <cellStyle name="Currency 2 2 12 2 2" xfId="7276" xr:uid="{00000000-0005-0000-0000-000049010000}"/>
    <cellStyle name="Currency 2 2 12 2 3" xfId="7275" xr:uid="{00000000-0005-0000-0000-00004A010000}"/>
    <cellStyle name="Currency 2 2 12 3" xfId="7277" xr:uid="{00000000-0005-0000-0000-00004B010000}"/>
    <cellStyle name="Currency 2 2 12 3 2" xfId="7278" xr:uid="{00000000-0005-0000-0000-00004C010000}"/>
    <cellStyle name="Currency 2 2 12 4" xfId="7279" xr:uid="{00000000-0005-0000-0000-00004D010000}"/>
    <cellStyle name="Currency 2 2 12 5" xfId="7274" xr:uid="{00000000-0005-0000-0000-00004E010000}"/>
    <cellStyle name="Currency 2 2 12 6" xfId="32858" xr:uid="{00000000-0005-0000-0000-00004F010000}"/>
    <cellStyle name="Currency 2 2 13" xfId="276" xr:uid="{00000000-0005-0000-0000-000050010000}"/>
    <cellStyle name="Currency 2 2 13 2" xfId="4605" xr:uid="{00000000-0005-0000-0000-000051010000}"/>
    <cellStyle name="Currency 2 2 13 2 2" xfId="7282" xr:uid="{00000000-0005-0000-0000-000052010000}"/>
    <cellStyle name="Currency 2 2 13 2 3" xfId="7281" xr:uid="{00000000-0005-0000-0000-000053010000}"/>
    <cellStyle name="Currency 2 2 13 3" xfId="7283" xr:uid="{00000000-0005-0000-0000-000054010000}"/>
    <cellStyle name="Currency 2 2 13 3 2" xfId="7284" xr:uid="{00000000-0005-0000-0000-000055010000}"/>
    <cellStyle name="Currency 2 2 13 4" xfId="7285" xr:uid="{00000000-0005-0000-0000-000056010000}"/>
    <cellStyle name="Currency 2 2 13 5" xfId="7280" xr:uid="{00000000-0005-0000-0000-000057010000}"/>
    <cellStyle name="Currency 2 2 13 6" xfId="32859" xr:uid="{00000000-0005-0000-0000-000058010000}"/>
    <cellStyle name="Currency 2 2 14" xfId="277" xr:uid="{00000000-0005-0000-0000-000059010000}"/>
    <cellStyle name="Currency 2 2 14 2" xfId="7287" xr:uid="{00000000-0005-0000-0000-00005A010000}"/>
    <cellStyle name="Currency 2 2 14 2 2" xfId="7288" xr:uid="{00000000-0005-0000-0000-00005B010000}"/>
    <cellStyle name="Currency 2 2 14 3" xfId="7289" xr:uid="{00000000-0005-0000-0000-00005C010000}"/>
    <cellStyle name="Currency 2 2 14 4" xfId="7286" xr:uid="{00000000-0005-0000-0000-00005D010000}"/>
    <cellStyle name="Currency 2 2 15" xfId="4598" xr:uid="{00000000-0005-0000-0000-00005E010000}"/>
    <cellStyle name="Currency 2 2 15 2" xfId="7291" xr:uid="{00000000-0005-0000-0000-00005F010000}"/>
    <cellStyle name="Currency 2 2 15 2 2" xfId="7292" xr:uid="{00000000-0005-0000-0000-000060010000}"/>
    <cellStyle name="Currency 2 2 15 3" xfId="7293" xr:uid="{00000000-0005-0000-0000-000061010000}"/>
    <cellStyle name="Currency 2 2 15 4" xfId="7290" xr:uid="{00000000-0005-0000-0000-000062010000}"/>
    <cellStyle name="Currency 2 2 16" xfId="7294" xr:uid="{00000000-0005-0000-0000-000063010000}"/>
    <cellStyle name="Currency 2 2 16 2" xfId="7295" xr:uid="{00000000-0005-0000-0000-000064010000}"/>
    <cellStyle name="Currency 2 2 17" xfId="7296" xr:uid="{00000000-0005-0000-0000-000065010000}"/>
    <cellStyle name="Currency 2 2 17 2" xfId="7297" xr:uid="{00000000-0005-0000-0000-000066010000}"/>
    <cellStyle name="Currency 2 2 18" xfId="7298" xr:uid="{00000000-0005-0000-0000-000067010000}"/>
    <cellStyle name="Currency 2 2 18 2" xfId="7299" xr:uid="{00000000-0005-0000-0000-000068010000}"/>
    <cellStyle name="Currency 2 2 19" xfId="7300" xr:uid="{00000000-0005-0000-0000-000069010000}"/>
    <cellStyle name="Currency 2 2 2" xfId="278" xr:uid="{00000000-0005-0000-0000-00006A010000}"/>
    <cellStyle name="Currency 2 2 2 10" xfId="279" xr:uid="{00000000-0005-0000-0000-00006B010000}"/>
    <cellStyle name="Currency 2 2 2 10 2" xfId="4607" xr:uid="{00000000-0005-0000-0000-00006C010000}"/>
    <cellStyle name="Currency 2 2 2 10 2 2" xfId="7304" xr:uid="{00000000-0005-0000-0000-00006D010000}"/>
    <cellStyle name="Currency 2 2 2 10 2 3" xfId="7303" xr:uid="{00000000-0005-0000-0000-00006E010000}"/>
    <cellStyle name="Currency 2 2 2 10 3" xfId="7305" xr:uid="{00000000-0005-0000-0000-00006F010000}"/>
    <cellStyle name="Currency 2 2 2 10 3 2" xfId="7306" xr:uid="{00000000-0005-0000-0000-000070010000}"/>
    <cellStyle name="Currency 2 2 2 10 4" xfId="7307" xr:uid="{00000000-0005-0000-0000-000071010000}"/>
    <cellStyle name="Currency 2 2 2 10 5" xfId="7302" xr:uid="{00000000-0005-0000-0000-000072010000}"/>
    <cellStyle name="Currency 2 2 2 10 6" xfId="32861" xr:uid="{00000000-0005-0000-0000-000073010000}"/>
    <cellStyle name="Currency 2 2 2 11" xfId="280" xr:uid="{00000000-0005-0000-0000-000074010000}"/>
    <cellStyle name="Currency 2 2 2 11 2" xfId="4608" xr:uid="{00000000-0005-0000-0000-000075010000}"/>
    <cellStyle name="Currency 2 2 2 11 2 2" xfId="7310" xr:uid="{00000000-0005-0000-0000-000076010000}"/>
    <cellStyle name="Currency 2 2 2 11 2 3" xfId="7309" xr:uid="{00000000-0005-0000-0000-000077010000}"/>
    <cellStyle name="Currency 2 2 2 11 3" xfId="7311" xr:uid="{00000000-0005-0000-0000-000078010000}"/>
    <cellStyle name="Currency 2 2 2 11 3 2" xfId="7312" xr:uid="{00000000-0005-0000-0000-000079010000}"/>
    <cellStyle name="Currency 2 2 2 11 4" xfId="7313" xr:uid="{00000000-0005-0000-0000-00007A010000}"/>
    <cellStyle name="Currency 2 2 2 11 5" xfId="7308" xr:uid="{00000000-0005-0000-0000-00007B010000}"/>
    <cellStyle name="Currency 2 2 2 11 6" xfId="32862" xr:uid="{00000000-0005-0000-0000-00007C010000}"/>
    <cellStyle name="Currency 2 2 2 12" xfId="281" xr:uid="{00000000-0005-0000-0000-00007D010000}"/>
    <cellStyle name="Currency 2 2 2 12 2" xfId="7315" xr:uid="{00000000-0005-0000-0000-00007E010000}"/>
    <cellStyle name="Currency 2 2 2 12 2 2" xfId="7316" xr:uid="{00000000-0005-0000-0000-00007F010000}"/>
    <cellStyle name="Currency 2 2 2 12 3" xfId="7317" xr:uid="{00000000-0005-0000-0000-000080010000}"/>
    <cellStyle name="Currency 2 2 2 12 4" xfId="7314" xr:uid="{00000000-0005-0000-0000-000081010000}"/>
    <cellStyle name="Currency 2 2 2 13" xfId="4606" xr:uid="{00000000-0005-0000-0000-000082010000}"/>
    <cellStyle name="Currency 2 2 2 13 2" xfId="7319" xr:uid="{00000000-0005-0000-0000-000083010000}"/>
    <cellStyle name="Currency 2 2 2 13 2 2" xfId="7320" xr:uid="{00000000-0005-0000-0000-000084010000}"/>
    <cellStyle name="Currency 2 2 2 13 3" xfId="7321" xr:uid="{00000000-0005-0000-0000-000085010000}"/>
    <cellStyle name="Currency 2 2 2 13 4" xfId="7318" xr:uid="{00000000-0005-0000-0000-000086010000}"/>
    <cellStyle name="Currency 2 2 2 14" xfId="7322" xr:uid="{00000000-0005-0000-0000-000087010000}"/>
    <cellStyle name="Currency 2 2 2 14 2" xfId="7323" xr:uid="{00000000-0005-0000-0000-000088010000}"/>
    <cellStyle name="Currency 2 2 2 15" xfId="7324" xr:uid="{00000000-0005-0000-0000-000089010000}"/>
    <cellStyle name="Currency 2 2 2 15 2" xfId="7325" xr:uid="{00000000-0005-0000-0000-00008A010000}"/>
    <cellStyle name="Currency 2 2 2 16" xfId="7326" xr:uid="{00000000-0005-0000-0000-00008B010000}"/>
    <cellStyle name="Currency 2 2 2 16 2" xfId="7327" xr:uid="{00000000-0005-0000-0000-00008C010000}"/>
    <cellStyle name="Currency 2 2 2 17" xfId="7328" xr:uid="{00000000-0005-0000-0000-00008D010000}"/>
    <cellStyle name="Currency 2 2 2 18" xfId="7301" xr:uid="{00000000-0005-0000-0000-00008E010000}"/>
    <cellStyle name="Currency 2 2 2 19" xfId="32860" xr:uid="{00000000-0005-0000-0000-00008F010000}"/>
    <cellStyle name="Currency 2 2 2 2" xfId="282" xr:uid="{00000000-0005-0000-0000-000090010000}"/>
    <cellStyle name="Currency 2 2 2 2 10" xfId="283" xr:uid="{00000000-0005-0000-0000-000091010000}"/>
    <cellStyle name="Currency 2 2 2 2 10 2" xfId="4610" xr:uid="{00000000-0005-0000-0000-000092010000}"/>
    <cellStyle name="Currency 2 2 2 2 10 2 2" xfId="7332" xr:uid="{00000000-0005-0000-0000-000093010000}"/>
    <cellStyle name="Currency 2 2 2 2 10 2 3" xfId="7331" xr:uid="{00000000-0005-0000-0000-000094010000}"/>
    <cellStyle name="Currency 2 2 2 2 10 3" xfId="7333" xr:uid="{00000000-0005-0000-0000-000095010000}"/>
    <cellStyle name="Currency 2 2 2 2 10 3 2" xfId="7334" xr:uid="{00000000-0005-0000-0000-000096010000}"/>
    <cellStyle name="Currency 2 2 2 2 10 4" xfId="7335" xr:uid="{00000000-0005-0000-0000-000097010000}"/>
    <cellStyle name="Currency 2 2 2 2 10 5" xfId="7330" xr:uid="{00000000-0005-0000-0000-000098010000}"/>
    <cellStyle name="Currency 2 2 2 2 10 6" xfId="32864" xr:uid="{00000000-0005-0000-0000-000099010000}"/>
    <cellStyle name="Currency 2 2 2 2 11" xfId="284" xr:uid="{00000000-0005-0000-0000-00009A010000}"/>
    <cellStyle name="Currency 2 2 2 2 11 2" xfId="7337" xr:uid="{00000000-0005-0000-0000-00009B010000}"/>
    <cellStyle name="Currency 2 2 2 2 11 2 2" xfId="7338" xr:uid="{00000000-0005-0000-0000-00009C010000}"/>
    <cellStyle name="Currency 2 2 2 2 11 3" xfId="7339" xr:uid="{00000000-0005-0000-0000-00009D010000}"/>
    <cellStyle name="Currency 2 2 2 2 11 4" xfId="7336" xr:uid="{00000000-0005-0000-0000-00009E010000}"/>
    <cellStyle name="Currency 2 2 2 2 12" xfId="4609" xr:uid="{00000000-0005-0000-0000-00009F010000}"/>
    <cellStyle name="Currency 2 2 2 2 12 2" xfId="7341" xr:uid="{00000000-0005-0000-0000-0000A0010000}"/>
    <cellStyle name="Currency 2 2 2 2 12 2 2" xfId="7342" xr:uid="{00000000-0005-0000-0000-0000A1010000}"/>
    <cellStyle name="Currency 2 2 2 2 12 3" xfId="7343" xr:uid="{00000000-0005-0000-0000-0000A2010000}"/>
    <cellStyle name="Currency 2 2 2 2 12 4" xfId="7340" xr:uid="{00000000-0005-0000-0000-0000A3010000}"/>
    <cellStyle name="Currency 2 2 2 2 13" xfId="7344" xr:uid="{00000000-0005-0000-0000-0000A4010000}"/>
    <cellStyle name="Currency 2 2 2 2 13 2" xfId="7345" xr:uid="{00000000-0005-0000-0000-0000A5010000}"/>
    <cellStyle name="Currency 2 2 2 2 14" xfId="7346" xr:uid="{00000000-0005-0000-0000-0000A6010000}"/>
    <cellStyle name="Currency 2 2 2 2 14 2" xfId="7347" xr:uid="{00000000-0005-0000-0000-0000A7010000}"/>
    <cellStyle name="Currency 2 2 2 2 15" xfId="7348" xr:uid="{00000000-0005-0000-0000-0000A8010000}"/>
    <cellStyle name="Currency 2 2 2 2 15 2" xfId="7349" xr:uid="{00000000-0005-0000-0000-0000A9010000}"/>
    <cellStyle name="Currency 2 2 2 2 16" xfId="7350" xr:uid="{00000000-0005-0000-0000-0000AA010000}"/>
    <cellStyle name="Currency 2 2 2 2 17" xfId="7329" xr:uid="{00000000-0005-0000-0000-0000AB010000}"/>
    <cellStyle name="Currency 2 2 2 2 18" xfId="32863" xr:uid="{00000000-0005-0000-0000-0000AC010000}"/>
    <cellStyle name="Currency 2 2 2 2 19" xfId="35768" xr:uid="{00000000-0005-0000-0000-0000AD010000}"/>
    <cellStyle name="Currency 2 2 2 2 2" xfId="285" xr:uid="{00000000-0005-0000-0000-0000AE010000}"/>
    <cellStyle name="Currency 2 2 2 2 2 10" xfId="7352" xr:uid="{00000000-0005-0000-0000-0000AF010000}"/>
    <cellStyle name="Currency 2 2 2 2 2 10 2" xfId="7353" xr:uid="{00000000-0005-0000-0000-0000B0010000}"/>
    <cellStyle name="Currency 2 2 2 2 2 11" xfId="7354" xr:uid="{00000000-0005-0000-0000-0000B1010000}"/>
    <cellStyle name="Currency 2 2 2 2 2 11 2" xfId="7355" xr:uid="{00000000-0005-0000-0000-0000B2010000}"/>
    <cellStyle name="Currency 2 2 2 2 2 12" xfId="7356" xr:uid="{00000000-0005-0000-0000-0000B3010000}"/>
    <cellStyle name="Currency 2 2 2 2 2 13" xfId="7351" xr:uid="{00000000-0005-0000-0000-0000B4010000}"/>
    <cellStyle name="Currency 2 2 2 2 2 14" xfId="32865" xr:uid="{00000000-0005-0000-0000-0000B5010000}"/>
    <cellStyle name="Currency 2 2 2 2 2 15" xfId="35769" xr:uid="{00000000-0005-0000-0000-0000B6010000}"/>
    <cellStyle name="Currency 2 2 2 2 2 16" xfId="36795" xr:uid="{00000000-0005-0000-0000-0000B7010000}"/>
    <cellStyle name="Currency 2 2 2 2 2 2" xfId="286" xr:uid="{00000000-0005-0000-0000-0000B8010000}"/>
    <cellStyle name="Currency 2 2 2 2 2 2 10" xfId="7358" xr:uid="{00000000-0005-0000-0000-0000B9010000}"/>
    <cellStyle name="Currency 2 2 2 2 2 2 11" xfId="7357" xr:uid="{00000000-0005-0000-0000-0000BA010000}"/>
    <cellStyle name="Currency 2 2 2 2 2 2 12" xfId="32866" xr:uid="{00000000-0005-0000-0000-0000BB010000}"/>
    <cellStyle name="Currency 2 2 2 2 2 2 13" xfId="36062" xr:uid="{00000000-0005-0000-0000-0000BC010000}"/>
    <cellStyle name="Currency 2 2 2 2 2 2 14" xfId="37088" xr:uid="{00000000-0005-0000-0000-0000BD010000}"/>
    <cellStyle name="Currency 2 2 2 2 2 2 2" xfId="287" xr:uid="{00000000-0005-0000-0000-0000BE010000}"/>
    <cellStyle name="Currency 2 2 2 2 2 2 2 2" xfId="4613" xr:uid="{00000000-0005-0000-0000-0000BF010000}"/>
    <cellStyle name="Currency 2 2 2 2 2 2 2 2 2" xfId="7361" xr:uid="{00000000-0005-0000-0000-0000C0010000}"/>
    <cellStyle name="Currency 2 2 2 2 2 2 2 2 3" xfId="7360" xr:uid="{00000000-0005-0000-0000-0000C1010000}"/>
    <cellStyle name="Currency 2 2 2 2 2 2 2 3" xfId="7362" xr:uid="{00000000-0005-0000-0000-0000C2010000}"/>
    <cellStyle name="Currency 2 2 2 2 2 2 2 3 2" xfId="7363" xr:uid="{00000000-0005-0000-0000-0000C3010000}"/>
    <cellStyle name="Currency 2 2 2 2 2 2 2 4" xfId="7364" xr:uid="{00000000-0005-0000-0000-0000C4010000}"/>
    <cellStyle name="Currency 2 2 2 2 2 2 2 5" xfId="7359" xr:uid="{00000000-0005-0000-0000-0000C5010000}"/>
    <cellStyle name="Currency 2 2 2 2 2 2 2 6" xfId="32867" xr:uid="{00000000-0005-0000-0000-0000C6010000}"/>
    <cellStyle name="Currency 2 2 2 2 2 2 3" xfId="288" xr:uid="{00000000-0005-0000-0000-0000C7010000}"/>
    <cellStyle name="Currency 2 2 2 2 2 2 3 2" xfId="4614" xr:uid="{00000000-0005-0000-0000-0000C8010000}"/>
    <cellStyle name="Currency 2 2 2 2 2 2 3 2 2" xfId="7367" xr:uid="{00000000-0005-0000-0000-0000C9010000}"/>
    <cellStyle name="Currency 2 2 2 2 2 2 3 2 3" xfId="7366" xr:uid="{00000000-0005-0000-0000-0000CA010000}"/>
    <cellStyle name="Currency 2 2 2 2 2 2 3 3" xfId="7368" xr:uid="{00000000-0005-0000-0000-0000CB010000}"/>
    <cellStyle name="Currency 2 2 2 2 2 2 3 3 2" xfId="7369" xr:uid="{00000000-0005-0000-0000-0000CC010000}"/>
    <cellStyle name="Currency 2 2 2 2 2 2 3 4" xfId="7370" xr:uid="{00000000-0005-0000-0000-0000CD010000}"/>
    <cellStyle name="Currency 2 2 2 2 2 2 3 5" xfId="7365" xr:uid="{00000000-0005-0000-0000-0000CE010000}"/>
    <cellStyle name="Currency 2 2 2 2 2 2 3 6" xfId="32868" xr:uid="{00000000-0005-0000-0000-0000CF010000}"/>
    <cellStyle name="Currency 2 2 2 2 2 2 4" xfId="289" xr:uid="{00000000-0005-0000-0000-0000D0010000}"/>
    <cellStyle name="Currency 2 2 2 2 2 2 4 2" xfId="4615" xr:uid="{00000000-0005-0000-0000-0000D1010000}"/>
    <cellStyle name="Currency 2 2 2 2 2 2 4 2 2" xfId="7373" xr:uid="{00000000-0005-0000-0000-0000D2010000}"/>
    <cellStyle name="Currency 2 2 2 2 2 2 4 2 3" xfId="7372" xr:uid="{00000000-0005-0000-0000-0000D3010000}"/>
    <cellStyle name="Currency 2 2 2 2 2 2 4 3" xfId="7374" xr:uid="{00000000-0005-0000-0000-0000D4010000}"/>
    <cellStyle name="Currency 2 2 2 2 2 2 4 3 2" xfId="7375" xr:uid="{00000000-0005-0000-0000-0000D5010000}"/>
    <cellStyle name="Currency 2 2 2 2 2 2 4 4" xfId="7376" xr:uid="{00000000-0005-0000-0000-0000D6010000}"/>
    <cellStyle name="Currency 2 2 2 2 2 2 4 5" xfId="7371" xr:uid="{00000000-0005-0000-0000-0000D7010000}"/>
    <cellStyle name="Currency 2 2 2 2 2 2 4 6" xfId="32869" xr:uid="{00000000-0005-0000-0000-0000D8010000}"/>
    <cellStyle name="Currency 2 2 2 2 2 2 5" xfId="290" xr:uid="{00000000-0005-0000-0000-0000D9010000}"/>
    <cellStyle name="Currency 2 2 2 2 2 2 5 2" xfId="7378" xr:uid="{00000000-0005-0000-0000-0000DA010000}"/>
    <cellStyle name="Currency 2 2 2 2 2 2 5 2 2" xfId="7379" xr:uid="{00000000-0005-0000-0000-0000DB010000}"/>
    <cellStyle name="Currency 2 2 2 2 2 2 5 3" xfId="7380" xr:uid="{00000000-0005-0000-0000-0000DC010000}"/>
    <cellStyle name="Currency 2 2 2 2 2 2 5 4" xfId="7377" xr:uid="{00000000-0005-0000-0000-0000DD010000}"/>
    <cellStyle name="Currency 2 2 2 2 2 2 6" xfId="4612" xr:uid="{00000000-0005-0000-0000-0000DE010000}"/>
    <cellStyle name="Currency 2 2 2 2 2 2 6 2" xfId="7382" xr:uid="{00000000-0005-0000-0000-0000DF010000}"/>
    <cellStyle name="Currency 2 2 2 2 2 2 6 2 2" xfId="7383" xr:uid="{00000000-0005-0000-0000-0000E0010000}"/>
    <cellStyle name="Currency 2 2 2 2 2 2 6 3" xfId="7384" xr:uid="{00000000-0005-0000-0000-0000E1010000}"/>
    <cellStyle name="Currency 2 2 2 2 2 2 6 4" xfId="7381" xr:uid="{00000000-0005-0000-0000-0000E2010000}"/>
    <cellStyle name="Currency 2 2 2 2 2 2 7" xfId="7385" xr:uid="{00000000-0005-0000-0000-0000E3010000}"/>
    <cellStyle name="Currency 2 2 2 2 2 2 7 2" xfId="7386" xr:uid="{00000000-0005-0000-0000-0000E4010000}"/>
    <cellStyle name="Currency 2 2 2 2 2 2 8" xfId="7387" xr:uid="{00000000-0005-0000-0000-0000E5010000}"/>
    <cellStyle name="Currency 2 2 2 2 2 2 8 2" xfId="7388" xr:uid="{00000000-0005-0000-0000-0000E6010000}"/>
    <cellStyle name="Currency 2 2 2 2 2 2 9" xfId="7389" xr:uid="{00000000-0005-0000-0000-0000E7010000}"/>
    <cellStyle name="Currency 2 2 2 2 2 2 9 2" xfId="7390" xr:uid="{00000000-0005-0000-0000-0000E8010000}"/>
    <cellStyle name="Currency 2 2 2 2 2 3" xfId="291" xr:uid="{00000000-0005-0000-0000-0000E9010000}"/>
    <cellStyle name="Currency 2 2 2 2 2 3 10" xfId="7392" xr:uid="{00000000-0005-0000-0000-0000EA010000}"/>
    <cellStyle name="Currency 2 2 2 2 2 3 11" xfId="7391" xr:uid="{00000000-0005-0000-0000-0000EB010000}"/>
    <cellStyle name="Currency 2 2 2 2 2 3 12" xfId="32870" xr:uid="{00000000-0005-0000-0000-0000EC010000}"/>
    <cellStyle name="Currency 2 2 2 2 2 3 13" xfId="36356" xr:uid="{00000000-0005-0000-0000-0000ED010000}"/>
    <cellStyle name="Currency 2 2 2 2 2 3 14" xfId="37382" xr:uid="{00000000-0005-0000-0000-0000EE010000}"/>
    <cellStyle name="Currency 2 2 2 2 2 3 2" xfId="292" xr:uid="{00000000-0005-0000-0000-0000EF010000}"/>
    <cellStyle name="Currency 2 2 2 2 2 3 2 2" xfId="4617" xr:uid="{00000000-0005-0000-0000-0000F0010000}"/>
    <cellStyle name="Currency 2 2 2 2 2 3 2 2 2" xfId="7395" xr:uid="{00000000-0005-0000-0000-0000F1010000}"/>
    <cellStyle name="Currency 2 2 2 2 2 3 2 2 3" xfId="7394" xr:uid="{00000000-0005-0000-0000-0000F2010000}"/>
    <cellStyle name="Currency 2 2 2 2 2 3 2 3" xfId="7396" xr:uid="{00000000-0005-0000-0000-0000F3010000}"/>
    <cellStyle name="Currency 2 2 2 2 2 3 2 3 2" xfId="7397" xr:uid="{00000000-0005-0000-0000-0000F4010000}"/>
    <cellStyle name="Currency 2 2 2 2 2 3 2 4" xfId="7398" xr:uid="{00000000-0005-0000-0000-0000F5010000}"/>
    <cellStyle name="Currency 2 2 2 2 2 3 2 5" xfId="7393" xr:uid="{00000000-0005-0000-0000-0000F6010000}"/>
    <cellStyle name="Currency 2 2 2 2 2 3 2 6" xfId="32871" xr:uid="{00000000-0005-0000-0000-0000F7010000}"/>
    <cellStyle name="Currency 2 2 2 2 2 3 3" xfId="293" xr:uid="{00000000-0005-0000-0000-0000F8010000}"/>
    <cellStyle name="Currency 2 2 2 2 2 3 3 2" xfId="4618" xr:uid="{00000000-0005-0000-0000-0000F9010000}"/>
    <cellStyle name="Currency 2 2 2 2 2 3 3 2 2" xfId="7401" xr:uid="{00000000-0005-0000-0000-0000FA010000}"/>
    <cellStyle name="Currency 2 2 2 2 2 3 3 2 3" xfId="7400" xr:uid="{00000000-0005-0000-0000-0000FB010000}"/>
    <cellStyle name="Currency 2 2 2 2 2 3 3 3" xfId="7402" xr:uid="{00000000-0005-0000-0000-0000FC010000}"/>
    <cellStyle name="Currency 2 2 2 2 2 3 3 3 2" xfId="7403" xr:uid="{00000000-0005-0000-0000-0000FD010000}"/>
    <cellStyle name="Currency 2 2 2 2 2 3 3 4" xfId="7404" xr:uid="{00000000-0005-0000-0000-0000FE010000}"/>
    <cellStyle name="Currency 2 2 2 2 2 3 3 5" xfId="7399" xr:uid="{00000000-0005-0000-0000-0000FF010000}"/>
    <cellStyle name="Currency 2 2 2 2 2 3 3 6" xfId="32872" xr:uid="{00000000-0005-0000-0000-000000020000}"/>
    <cellStyle name="Currency 2 2 2 2 2 3 4" xfId="294" xr:uid="{00000000-0005-0000-0000-000001020000}"/>
    <cellStyle name="Currency 2 2 2 2 2 3 4 2" xfId="4619" xr:uid="{00000000-0005-0000-0000-000002020000}"/>
    <cellStyle name="Currency 2 2 2 2 2 3 4 2 2" xfId="7407" xr:uid="{00000000-0005-0000-0000-000003020000}"/>
    <cellStyle name="Currency 2 2 2 2 2 3 4 2 3" xfId="7406" xr:uid="{00000000-0005-0000-0000-000004020000}"/>
    <cellStyle name="Currency 2 2 2 2 2 3 4 3" xfId="7408" xr:uid="{00000000-0005-0000-0000-000005020000}"/>
    <cellStyle name="Currency 2 2 2 2 2 3 4 3 2" xfId="7409" xr:uid="{00000000-0005-0000-0000-000006020000}"/>
    <cellStyle name="Currency 2 2 2 2 2 3 4 4" xfId="7410" xr:uid="{00000000-0005-0000-0000-000007020000}"/>
    <cellStyle name="Currency 2 2 2 2 2 3 4 5" xfId="7405" xr:uid="{00000000-0005-0000-0000-000008020000}"/>
    <cellStyle name="Currency 2 2 2 2 2 3 4 6" xfId="32873" xr:uid="{00000000-0005-0000-0000-000009020000}"/>
    <cellStyle name="Currency 2 2 2 2 2 3 5" xfId="295" xr:uid="{00000000-0005-0000-0000-00000A020000}"/>
    <cellStyle name="Currency 2 2 2 2 2 3 5 2" xfId="7412" xr:uid="{00000000-0005-0000-0000-00000B020000}"/>
    <cellStyle name="Currency 2 2 2 2 2 3 5 2 2" xfId="7413" xr:uid="{00000000-0005-0000-0000-00000C020000}"/>
    <cellStyle name="Currency 2 2 2 2 2 3 5 3" xfId="7414" xr:uid="{00000000-0005-0000-0000-00000D020000}"/>
    <cellStyle name="Currency 2 2 2 2 2 3 5 4" xfId="7411" xr:uid="{00000000-0005-0000-0000-00000E020000}"/>
    <cellStyle name="Currency 2 2 2 2 2 3 6" xfId="4616" xr:uid="{00000000-0005-0000-0000-00000F020000}"/>
    <cellStyle name="Currency 2 2 2 2 2 3 6 2" xfId="7416" xr:uid="{00000000-0005-0000-0000-000010020000}"/>
    <cellStyle name="Currency 2 2 2 2 2 3 6 2 2" xfId="7417" xr:uid="{00000000-0005-0000-0000-000011020000}"/>
    <cellStyle name="Currency 2 2 2 2 2 3 6 3" xfId="7418" xr:uid="{00000000-0005-0000-0000-000012020000}"/>
    <cellStyle name="Currency 2 2 2 2 2 3 6 4" xfId="7415" xr:uid="{00000000-0005-0000-0000-000013020000}"/>
    <cellStyle name="Currency 2 2 2 2 2 3 7" xfId="7419" xr:uid="{00000000-0005-0000-0000-000014020000}"/>
    <cellStyle name="Currency 2 2 2 2 2 3 7 2" xfId="7420" xr:uid="{00000000-0005-0000-0000-000015020000}"/>
    <cellStyle name="Currency 2 2 2 2 2 3 8" xfId="7421" xr:uid="{00000000-0005-0000-0000-000016020000}"/>
    <cellStyle name="Currency 2 2 2 2 2 3 8 2" xfId="7422" xr:uid="{00000000-0005-0000-0000-000017020000}"/>
    <cellStyle name="Currency 2 2 2 2 2 3 9" xfId="7423" xr:uid="{00000000-0005-0000-0000-000018020000}"/>
    <cellStyle name="Currency 2 2 2 2 2 3 9 2" xfId="7424" xr:uid="{00000000-0005-0000-0000-000019020000}"/>
    <cellStyle name="Currency 2 2 2 2 2 4" xfId="296" xr:uid="{00000000-0005-0000-0000-00001A020000}"/>
    <cellStyle name="Currency 2 2 2 2 2 4 2" xfId="4620" xr:uid="{00000000-0005-0000-0000-00001B020000}"/>
    <cellStyle name="Currency 2 2 2 2 2 4 2 2" xfId="7427" xr:uid="{00000000-0005-0000-0000-00001C020000}"/>
    <cellStyle name="Currency 2 2 2 2 2 4 2 3" xfId="7426" xr:uid="{00000000-0005-0000-0000-00001D020000}"/>
    <cellStyle name="Currency 2 2 2 2 2 4 3" xfId="7428" xr:uid="{00000000-0005-0000-0000-00001E020000}"/>
    <cellStyle name="Currency 2 2 2 2 2 4 3 2" xfId="7429" xr:uid="{00000000-0005-0000-0000-00001F020000}"/>
    <cellStyle name="Currency 2 2 2 2 2 4 4" xfId="7430" xr:uid="{00000000-0005-0000-0000-000020020000}"/>
    <cellStyle name="Currency 2 2 2 2 2 4 5" xfId="7431" xr:uid="{00000000-0005-0000-0000-000021020000}"/>
    <cellStyle name="Currency 2 2 2 2 2 4 6" xfId="7425" xr:uid="{00000000-0005-0000-0000-000022020000}"/>
    <cellStyle name="Currency 2 2 2 2 2 4 7" xfId="32874" xr:uid="{00000000-0005-0000-0000-000023020000}"/>
    <cellStyle name="Currency 2 2 2 2 2 5" xfId="297" xr:uid="{00000000-0005-0000-0000-000024020000}"/>
    <cellStyle name="Currency 2 2 2 2 2 5 2" xfId="4621" xr:uid="{00000000-0005-0000-0000-000025020000}"/>
    <cellStyle name="Currency 2 2 2 2 2 5 2 2" xfId="7434" xr:uid="{00000000-0005-0000-0000-000026020000}"/>
    <cellStyle name="Currency 2 2 2 2 2 5 2 3" xfId="7433" xr:uid="{00000000-0005-0000-0000-000027020000}"/>
    <cellStyle name="Currency 2 2 2 2 2 5 3" xfId="7435" xr:uid="{00000000-0005-0000-0000-000028020000}"/>
    <cellStyle name="Currency 2 2 2 2 2 5 3 2" xfId="7436" xr:uid="{00000000-0005-0000-0000-000029020000}"/>
    <cellStyle name="Currency 2 2 2 2 2 5 4" xfId="7437" xr:uid="{00000000-0005-0000-0000-00002A020000}"/>
    <cellStyle name="Currency 2 2 2 2 2 5 5" xfId="7432" xr:uid="{00000000-0005-0000-0000-00002B020000}"/>
    <cellStyle name="Currency 2 2 2 2 2 5 6" xfId="32875" xr:uid="{00000000-0005-0000-0000-00002C020000}"/>
    <cellStyle name="Currency 2 2 2 2 2 6" xfId="298" xr:uid="{00000000-0005-0000-0000-00002D020000}"/>
    <cellStyle name="Currency 2 2 2 2 2 6 2" xfId="4622" xr:uid="{00000000-0005-0000-0000-00002E020000}"/>
    <cellStyle name="Currency 2 2 2 2 2 6 2 2" xfId="7440" xr:uid="{00000000-0005-0000-0000-00002F020000}"/>
    <cellStyle name="Currency 2 2 2 2 2 6 2 3" xfId="7439" xr:uid="{00000000-0005-0000-0000-000030020000}"/>
    <cellStyle name="Currency 2 2 2 2 2 6 3" xfId="7441" xr:uid="{00000000-0005-0000-0000-000031020000}"/>
    <cellStyle name="Currency 2 2 2 2 2 6 3 2" xfId="7442" xr:uid="{00000000-0005-0000-0000-000032020000}"/>
    <cellStyle name="Currency 2 2 2 2 2 6 4" xfId="7443" xr:uid="{00000000-0005-0000-0000-000033020000}"/>
    <cellStyle name="Currency 2 2 2 2 2 6 5" xfId="7438" xr:uid="{00000000-0005-0000-0000-000034020000}"/>
    <cellStyle name="Currency 2 2 2 2 2 6 6" xfId="32876" xr:uid="{00000000-0005-0000-0000-000035020000}"/>
    <cellStyle name="Currency 2 2 2 2 2 7" xfId="299" xr:uid="{00000000-0005-0000-0000-000036020000}"/>
    <cellStyle name="Currency 2 2 2 2 2 7 2" xfId="7445" xr:uid="{00000000-0005-0000-0000-000037020000}"/>
    <cellStyle name="Currency 2 2 2 2 2 7 2 2" xfId="7446" xr:uid="{00000000-0005-0000-0000-000038020000}"/>
    <cellStyle name="Currency 2 2 2 2 2 7 3" xfId="7447" xr:uid="{00000000-0005-0000-0000-000039020000}"/>
    <cellStyle name="Currency 2 2 2 2 2 7 4" xfId="7444" xr:uid="{00000000-0005-0000-0000-00003A020000}"/>
    <cellStyle name="Currency 2 2 2 2 2 8" xfId="4611" xr:uid="{00000000-0005-0000-0000-00003B020000}"/>
    <cellStyle name="Currency 2 2 2 2 2 8 2" xfId="7449" xr:uid="{00000000-0005-0000-0000-00003C020000}"/>
    <cellStyle name="Currency 2 2 2 2 2 8 2 2" xfId="7450" xr:uid="{00000000-0005-0000-0000-00003D020000}"/>
    <cellStyle name="Currency 2 2 2 2 2 8 3" xfId="7451" xr:uid="{00000000-0005-0000-0000-00003E020000}"/>
    <cellStyle name="Currency 2 2 2 2 2 8 4" xfId="7448" xr:uid="{00000000-0005-0000-0000-00003F020000}"/>
    <cellStyle name="Currency 2 2 2 2 2 9" xfId="7452" xr:uid="{00000000-0005-0000-0000-000040020000}"/>
    <cellStyle name="Currency 2 2 2 2 2 9 2" xfId="7453" xr:uid="{00000000-0005-0000-0000-000041020000}"/>
    <cellStyle name="Currency 2 2 2 2 20" xfId="36794" xr:uid="{00000000-0005-0000-0000-000042020000}"/>
    <cellStyle name="Currency 2 2 2 2 3" xfId="300" xr:uid="{00000000-0005-0000-0000-000043020000}"/>
    <cellStyle name="Currency 2 2 2 2 3 10" xfId="7455" xr:uid="{00000000-0005-0000-0000-000044020000}"/>
    <cellStyle name="Currency 2 2 2 2 3 10 2" xfId="7456" xr:uid="{00000000-0005-0000-0000-000045020000}"/>
    <cellStyle name="Currency 2 2 2 2 3 11" xfId="7457" xr:uid="{00000000-0005-0000-0000-000046020000}"/>
    <cellStyle name="Currency 2 2 2 2 3 11 2" xfId="7458" xr:uid="{00000000-0005-0000-0000-000047020000}"/>
    <cellStyle name="Currency 2 2 2 2 3 12" xfId="7459" xr:uid="{00000000-0005-0000-0000-000048020000}"/>
    <cellStyle name="Currency 2 2 2 2 3 13" xfId="7454" xr:uid="{00000000-0005-0000-0000-000049020000}"/>
    <cellStyle name="Currency 2 2 2 2 3 14" xfId="32877" xr:uid="{00000000-0005-0000-0000-00004A020000}"/>
    <cellStyle name="Currency 2 2 2 2 3 15" xfId="35770" xr:uid="{00000000-0005-0000-0000-00004B020000}"/>
    <cellStyle name="Currency 2 2 2 2 3 16" xfId="36796" xr:uid="{00000000-0005-0000-0000-00004C020000}"/>
    <cellStyle name="Currency 2 2 2 2 3 2" xfId="301" xr:uid="{00000000-0005-0000-0000-00004D020000}"/>
    <cellStyle name="Currency 2 2 2 2 3 2 10" xfId="7461" xr:uid="{00000000-0005-0000-0000-00004E020000}"/>
    <cellStyle name="Currency 2 2 2 2 3 2 11" xfId="7460" xr:uid="{00000000-0005-0000-0000-00004F020000}"/>
    <cellStyle name="Currency 2 2 2 2 3 2 12" xfId="32878" xr:uid="{00000000-0005-0000-0000-000050020000}"/>
    <cellStyle name="Currency 2 2 2 2 3 2 13" xfId="36226" xr:uid="{00000000-0005-0000-0000-000051020000}"/>
    <cellStyle name="Currency 2 2 2 2 3 2 14" xfId="37252" xr:uid="{00000000-0005-0000-0000-000052020000}"/>
    <cellStyle name="Currency 2 2 2 2 3 2 2" xfId="302" xr:uid="{00000000-0005-0000-0000-000053020000}"/>
    <cellStyle name="Currency 2 2 2 2 3 2 2 2" xfId="4625" xr:uid="{00000000-0005-0000-0000-000054020000}"/>
    <cellStyle name="Currency 2 2 2 2 3 2 2 2 2" xfId="7464" xr:uid="{00000000-0005-0000-0000-000055020000}"/>
    <cellStyle name="Currency 2 2 2 2 3 2 2 2 3" xfId="7463" xr:uid="{00000000-0005-0000-0000-000056020000}"/>
    <cellStyle name="Currency 2 2 2 2 3 2 2 3" xfId="7465" xr:uid="{00000000-0005-0000-0000-000057020000}"/>
    <cellStyle name="Currency 2 2 2 2 3 2 2 3 2" xfId="7466" xr:uid="{00000000-0005-0000-0000-000058020000}"/>
    <cellStyle name="Currency 2 2 2 2 3 2 2 4" xfId="7467" xr:uid="{00000000-0005-0000-0000-000059020000}"/>
    <cellStyle name="Currency 2 2 2 2 3 2 2 5" xfId="7462" xr:uid="{00000000-0005-0000-0000-00005A020000}"/>
    <cellStyle name="Currency 2 2 2 2 3 2 2 6" xfId="32879" xr:uid="{00000000-0005-0000-0000-00005B020000}"/>
    <cellStyle name="Currency 2 2 2 2 3 2 3" xfId="303" xr:uid="{00000000-0005-0000-0000-00005C020000}"/>
    <cellStyle name="Currency 2 2 2 2 3 2 3 2" xfId="4626" xr:uid="{00000000-0005-0000-0000-00005D020000}"/>
    <cellStyle name="Currency 2 2 2 2 3 2 3 2 2" xfId="7470" xr:uid="{00000000-0005-0000-0000-00005E020000}"/>
    <cellStyle name="Currency 2 2 2 2 3 2 3 2 3" xfId="7469" xr:uid="{00000000-0005-0000-0000-00005F020000}"/>
    <cellStyle name="Currency 2 2 2 2 3 2 3 3" xfId="7471" xr:uid="{00000000-0005-0000-0000-000060020000}"/>
    <cellStyle name="Currency 2 2 2 2 3 2 3 3 2" xfId="7472" xr:uid="{00000000-0005-0000-0000-000061020000}"/>
    <cellStyle name="Currency 2 2 2 2 3 2 3 4" xfId="7473" xr:uid="{00000000-0005-0000-0000-000062020000}"/>
    <cellStyle name="Currency 2 2 2 2 3 2 3 5" xfId="7468" xr:uid="{00000000-0005-0000-0000-000063020000}"/>
    <cellStyle name="Currency 2 2 2 2 3 2 3 6" xfId="32880" xr:uid="{00000000-0005-0000-0000-000064020000}"/>
    <cellStyle name="Currency 2 2 2 2 3 2 4" xfId="304" xr:uid="{00000000-0005-0000-0000-000065020000}"/>
    <cellStyle name="Currency 2 2 2 2 3 2 4 2" xfId="4627" xr:uid="{00000000-0005-0000-0000-000066020000}"/>
    <cellStyle name="Currency 2 2 2 2 3 2 4 2 2" xfId="7476" xr:uid="{00000000-0005-0000-0000-000067020000}"/>
    <cellStyle name="Currency 2 2 2 2 3 2 4 2 3" xfId="7475" xr:uid="{00000000-0005-0000-0000-000068020000}"/>
    <cellStyle name="Currency 2 2 2 2 3 2 4 3" xfId="7477" xr:uid="{00000000-0005-0000-0000-000069020000}"/>
    <cellStyle name="Currency 2 2 2 2 3 2 4 3 2" xfId="7478" xr:uid="{00000000-0005-0000-0000-00006A020000}"/>
    <cellStyle name="Currency 2 2 2 2 3 2 4 4" xfId="7479" xr:uid="{00000000-0005-0000-0000-00006B020000}"/>
    <cellStyle name="Currency 2 2 2 2 3 2 4 5" xfId="7474" xr:uid="{00000000-0005-0000-0000-00006C020000}"/>
    <cellStyle name="Currency 2 2 2 2 3 2 4 6" xfId="32881" xr:uid="{00000000-0005-0000-0000-00006D020000}"/>
    <cellStyle name="Currency 2 2 2 2 3 2 5" xfId="305" xr:uid="{00000000-0005-0000-0000-00006E020000}"/>
    <cellStyle name="Currency 2 2 2 2 3 2 5 2" xfId="7481" xr:uid="{00000000-0005-0000-0000-00006F020000}"/>
    <cellStyle name="Currency 2 2 2 2 3 2 5 2 2" xfId="7482" xr:uid="{00000000-0005-0000-0000-000070020000}"/>
    <cellStyle name="Currency 2 2 2 2 3 2 5 3" xfId="7483" xr:uid="{00000000-0005-0000-0000-000071020000}"/>
    <cellStyle name="Currency 2 2 2 2 3 2 5 4" xfId="7480" xr:uid="{00000000-0005-0000-0000-000072020000}"/>
    <cellStyle name="Currency 2 2 2 2 3 2 6" xfId="4624" xr:uid="{00000000-0005-0000-0000-000073020000}"/>
    <cellStyle name="Currency 2 2 2 2 3 2 6 2" xfId="7485" xr:uid="{00000000-0005-0000-0000-000074020000}"/>
    <cellStyle name="Currency 2 2 2 2 3 2 6 2 2" xfId="7486" xr:uid="{00000000-0005-0000-0000-000075020000}"/>
    <cellStyle name="Currency 2 2 2 2 3 2 6 3" xfId="7487" xr:uid="{00000000-0005-0000-0000-000076020000}"/>
    <cellStyle name="Currency 2 2 2 2 3 2 6 4" xfId="7484" xr:uid="{00000000-0005-0000-0000-000077020000}"/>
    <cellStyle name="Currency 2 2 2 2 3 2 7" xfId="7488" xr:uid="{00000000-0005-0000-0000-000078020000}"/>
    <cellStyle name="Currency 2 2 2 2 3 2 7 2" xfId="7489" xr:uid="{00000000-0005-0000-0000-000079020000}"/>
    <cellStyle name="Currency 2 2 2 2 3 2 8" xfId="7490" xr:uid="{00000000-0005-0000-0000-00007A020000}"/>
    <cellStyle name="Currency 2 2 2 2 3 2 8 2" xfId="7491" xr:uid="{00000000-0005-0000-0000-00007B020000}"/>
    <cellStyle name="Currency 2 2 2 2 3 2 9" xfId="7492" xr:uid="{00000000-0005-0000-0000-00007C020000}"/>
    <cellStyle name="Currency 2 2 2 2 3 2 9 2" xfId="7493" xr:uid="{00000000-0005-0000-0000-00007D020000}"/>
    <cellStyle name="Currency 2 2 2 2 3 3" xfId="306" xr:uid="{00000000-0005-0000-0000-00007E020000}"/>
    <cellStyle name="Currency 2 2 2 2 3 3 10" xfId="7495" xr:uid="{00000000-0005-0000-0000-00007F020000}"/>
    <cellStyle name="Currency 2 2 2 2 3 3 11" xfId="7494" xr:uid="{00000000-0005-0000-0000-000080020000}"/>
    <cellStyle name="Currency 2 2 2 2 3 3 12" xfId="32882" xr:uid="{00000000-0005-0000-0000-000081020000}"/>
    <cellStyle name="Currency 2 2 2 2 3 3 13" xfId="36357" xr:uid="{00000000-0005-0000-0000-000082020000}"/>
    <cellStyle name="Currency 2 2 2 2 3 3 14" xfId="37383" xr:uid="{00000000-0005-0000-0000-000083020000}"/>
    <cellStyle name="Currency 2 2 2 2 3 3 2" xfId="307" xr:uid="{00000000-0005-0000-0000-000084020000}"/>
    <cellStyle name="Currency 2 2 2 2 3 3 2 2" xfId="4629" xr:uid="{00000000-0005-0000-0000-000085020000}"/>
    <cellStyle name="Currency 2 2 2 2 3 3 2 2 2" xfId="7498" xr:uid="{00000000-0005-0000-0000-000086020000}"/>
    <cellStyle name="Currency 2 2 2 2 3 3 2 2 3" xfId="7497" xr:uid="{00000000-0005-0000-0000-000087020000}"/>
    <cellStyle name="Currency 2 2 2 2 3 3 2 3" xfId="7499" xr:uid="{00000000-0005-0000-0000-000088020000}"/>
    <cellStyle name="Currency 2 2 2 2 3 3 2 3 2" xfId="7500" xr:uid="{00000000-0005-0000-0000-000089020000}"/>
    <cellStyle name="Currency 2 2 2 2 3 3 2 4" xfId="7501" xr:uid="{00000000-0005-0000-0000-00008A020000}"/>
    <cellStyle name="Currency 2 2 2 2 3 3 2 5" xfId="7496" xr:uid="{00000000-0005-0000-0000-00008B020000}"/>
    <cellStyle name="Currency 2 2 2 2 3 3 2 6" xfId="32883" xr:uid="{00000000-0005-0000-0000-00008C020000}"/>
    <cellStyle name="Currency 2 2 2 2 3 3 3" xfId="308" xr:uid="{00000000-0005-0000-0000-00008D020000}"/>
    <cellStyle name="Currency 2 2 2 2 3 3 3 2" xfId="4630" xr:uid="{00000000-0005-0000-0000-00008E020000}"/>
    <cellStyle name="Currency 2 2 2 2 3 3 3 2 2" xfId="7504" xr:uid="{00000000-0005-0000-0000-00008F020000}"/>
    <cellStyle name="Currency 2 2 2 2 3 3 3 2 3" xfId="7503" xr:uid="{00000000-0005-0000-0000-000090020000}"/>
    <cellStyle name="Currency 2 2 2 2 3 3 3 3" xfId="7505" xr:uid="{00000000-0005-0000-0000-000091020000}"/>
    <cellStyle name="Currency 2 2 2 2 3 3 3 3 2" xfId="7506" xr:uid="{00000000-0005-0000-0000-000092020000}"/>
    <cellStyle name="Currency 2 2 2 2 3 3 3 4" xfId="7507" xr:uid="{00000000-0005-0000-0000-000093020000}"/>
    <cellStyle name="Currency 2 2 2 2 3 3 3 5" xfId="7502" xr:uid="{00000000-0005-0000-0000-000094020000}"/>
    <cellStyle name="Currency 2 2 2 2 3 3 3 6" xfId="32884" xr:uid="{00000000-0005-0000-0000-000095020000}"/>
    <cellStyle name="Currency 2 2 2 2 3 3 4" xfId="309" xr:uid="{00000000-0005-0000-0000-000096020000}"/>
    <cellStyle name="Currency 2 2 2 2 3 3 4 2" xfId="4631" xr:uid="{00000000-0005-0000-0000-000097020000}"/>
    <cellStyle name="Currency 2 2 2 2 3 3 4 2 2" xfId="7510" xr:uid="{00000000-0005-0000-0000-000098020000}"/>
    <cellStyle name="Currency 2 2 2 2 3 3 4 2 3" xfId="7509" xr:uid="{00000000-0005-0000-0000-000099020000}"/>
    <cellStyle name="Currency 2 2 2 2 3 3 4 3" xfId="7511" xr:uid="{00000000-0005-0000-0000-00009A020000}"/>
    <cellStyle name="Currency 2 2 2 2 3 3 4 3 2" xfId="7512" xr:uid="{00000000-0005-0000-0000-00009B020000}"/>
    <cellStyle name="Currency 2 2 2 2 3 3 4 4" xfId="7513" xr:uid="{00000000-0005-0000-0000-00009C020000}"/>
    <cellStyle name="Currency 2 2 2 2 3 3 4 5" xfId="7508" xr:uid="{00000000-0005-0000-0000-00009D020000}"/>
    <cellStyle name="Currency 2 2 2 2 3 3 4 6" xfId="32885" xr:uid="{00000000-0005-0000-0000-00009E020000}"/>
    <cellStyle name="Currency 2 2 2 2 3 3 5" xfId="310" xr:uid="{00000000-0005-0000-0000-00009F020000}"/>
    <cellStyle name="Currency 2 2 2 2 3 3 5 2" xfId="7515" xr:uid="{00000000-0005-0000-0000-0000A0020000}"/>
    <cellStyle name="Currency 2 2 2 2 3 3 5 2 2" xfId="7516" xr:uid="{00000000-0005-0000-0000-0000A1020000}"/>
    <cellStyle name="Currency 2 2 2 2 3 3 5 3" xfId="7517" xr:uid="{00000000-0005-0000-0000-0000A2020000}"/>
    <cellStyle name="Currency 2 2 2 2 3 3 5 4" xfId="7514" xr:uid="{00000000-0005-0000-0000-0000A3020000}"/>
    <cellStyle name="Currency 2 2 2 2 3 3 6" xfId="4628" xr:uid="{00000000-0005-0000-0000-0000A4020000}"/>
    <cellStyle name="Currency 2 2 2 2 3 3 6 2" xfId="7519" xr:uid="{00000000-0005-0000-0000-0000A5020000}"/>
    <cellStyle name="Currency 2 2 2 2 3 3 6 2 2" xfId="7520" xr:uid="{00000000-0005-0000-0000-0000A6020000}"/>
    <cellStyle name="Currency 2 2 2 2 3 3 6 3" xfId="7521" xr:uid="{00000000-0005-0000-0000-0000A7020000}"/>
    <cellStyle name="Currency 2 2 2 2 3 3 6 4" xfId="7518" xr:uid="{00000000-0005-0000-0000-0000A8020000}"/>
    <cellStyle name="Currency 2 2 2 2 3 3 7" xfId="7522" xr:uid="{00000000-0005-0000-0000-0000A9020000}"/>
    <cellStyle name="Currency 2 2 2 2 3 3 7 2" xfId="7523" xr:uid="{00000000-0005-0000-0000-0000AA020000}"/>
    <cellStyle name="Currency 2 2 2 2 3 3 8" xfId="7524" xr:uid="{00000000-0005-0000-0000-0000AB020000}"/>
    <cellStyle name="Currency 2 2 2 2 3 3 8 2" xfId="7525" xr:uid="{00000000-0005-0000-0000-0000AC020000}"/>
    <cellStyle name="Currency 2 2 2 2 3 3 9" xfId="7526" xr:uid="{00000000-0005-0000-0000-0000AD020000}"/>
    <cellStyle name="Currency 2 2 2 2 3 3 9 2" xfId="7527" xr:uid="{00000000-0005-0000-0000-0000AE020000}"/>
    <cellStyle name="Currency 2 2 2 2 3 4" xfId="311" xr:uid="{00000000-0005-0000-0000-0000AF020000}"/>
    <cellStyle name="Currency 2 2 2 2 3 4 2" xfId="4632" xr:uid="{00000000-0005-0000-0000-0000B0020000}"/>
    <cellStyle name="Currency 2 2 2 2 3 4 2 2" xfId="7530" xr:uid="{00000000-0005-0000-0000-0000B1020000}"/>
    <cellStyle name="Currency 2 2 2 2 3 4 2 3" xfId="7529" xr:uid="{00000000-0005-0000-0000-0000B2020000}"/>
    <cellStyle name="Currency 2 2 2 2 3 4 3" xfId="7531" xr:uid="{00000000-0005-0000-0000-0000B3020000}"/>
    <cellStyle name="Currency 2 2 2 2 3 4 3 2" xfId="7532" xr:uid="{00000000-0005-0000-0000-0000B4020000}"/>
    <cellStyle name="Currency 2 2 2 2 3 4 4" xfId="7533" xr:uid="{00000000-0005-0000-0000-0000B5020000}"/>
    <cellStyle name="Currency 2 2 2 2 3 4 5" xfId="7534" xr:uid="{00000000-0005-0000-0000-0000B6020000}"/>
    <cellStyle name="Currency 2 2 2 2 3 4 6" xfId="7528" xr:uid="{00000000-0005-0000-0000-0000B7020000}"/>
    <cellStyle name="Currency 2 2 2 2 3 4 7" xfId="32886" xr:uid="{00000000-0005-0000-0000-0000B8020000}"/>
    <cellStyle name="Currency 2 2 2 2 3 5" xfId="312" xr:uid="{00000000-0005-0000-0000-0000B9020000}"/>
    <cellStyle name="Currency 2 2 2 2 3 5 2" xfId="4633" xr:uid="{00000000-0005-0000-0000-0000BA020000}"/>
    <cellStyle name="Currency 2 2 2 2 3 5 2 2" xfId="7537" xr:uid="{00000000-0005-0000-0000-0000BB020000}"/>
    <cellStyle name="Currency 2 2 2 2 3 5 2 3" xfId="7536" xr:uid="{00000000-0005-0000-0000-0000BC020000}"/>
    <cellStyle name="Currency 2 2 2 2 3 5 3" xfId="7538" xr:uid="{00000000-0005-0000-0000-0000BD020000}"/>
    <cellStyle name="Currency 2 2 2 2 3 5 3 2" xfId="7539" xr:uid="{00000000-0005-0000-0000-0000BE020000}"/>
    <cellStyle name="Currency 2 2 2 2 3 5 4" xfId="7540" xr:uid="{00000000-0005-0000-0000-0000BF020000}"/>
    <cellStyle name="Currency 2 2 2 2 3 5 5" xfId="7535" xr:uid="{00000000-0005-0000-0000-0000C0020000}"/>
    <cellStyle name="Currency 2 2 2 2 3 5 6" xfId="32887" xr:uid="{00000000-0005-0000-0000-0000C1020000}"/>
    <cellStyle name="Currency 2 2 2 2 3 6" xfId="313" xr:uid="{00000000-0005-0000-0000-0000C2020000}"/>
    <cellStyle name="Currency 2 2 2 2 3 6 2" xfId="4634" xr:uid="{00000000-0005-0000-0000-0000C3020000}"/>
    <cellStyle name="Currency 2 2 2 2 3 6 2 2" xfId="7543" xr:uid="{00000000-0005-0000-0000-0000C4020000}"/>
    <cellStyle name="Currency 2 2 2 2 3 6 2 3" xfId="7542" xr:uid="{00000000-0005-0000-0000-0000C5020000}"/>
    <cellStyle name="Currency 2 2 2 2 3 6 3" xfId="7544" xr:uid="{00000000-0005-0000-0000-0000C6020000}"/>
    <cellStyle name="Currency 2 2 2 2 3 6 3 2" xfId="7545" xr:uid="{00000000-0005-0000-0000-0000C7020000}"/>
    <cellStyle name="Currency 2 2 2 2 3 6 4" xfId="7546" xr:uid="{00000000-0005-0000-0000-0000C8020000}"/>
    <cellStyle name="Currency 2 2 2 2 3 6 5" xfId="7541" xr:uid="{00000000-0005-0000-0000-0000C9020000}"/>
    <cellStyle name="Currency 2 2 2 2 3 6 6" xfId="32888" xr:uid="{00000000-0005-0000-0000-0000CA020000}"/>
    <cellStyle name="Currency 2 2 2 2 3 7" xfId="314" xr:uid="{00000000-0005-0000-0000-0000CB020000}"/>
    <cellStyle name="Currency 2 2 2 2 3 7 2" xfId="7548" xr:uid="{00000000-0005-0000-0000-0000CC020000}"/>
    <cellStyle name="Currency 2 2 2 2 3 7 2 2" xfId="7549" xr:uid="{00000000-0005-0000-0000-0000CD020000}"/>
    <cellStyle name="Currency 2 2 2 2 3 7 3" xfId="7550" xr:uid="{00000000-0005-0000-0000-0000CE020000}"/>
    <cellStyle name="Currency 2 2 2 2 3 7 4" xfId="7547" xr:uid="{00000000-0005-0000-0000-0000CF020000}"/>
    <cellStyle name="Currency 2 2 2 2 3 8" xfId="4623" xr:uid="{00000000-0005-0000-0000-0000D0020000}"/>
    <cellStyle name="Currency 2 2 2 2 3 8 2" xfId="7552" xr:uid="{00000000-0005-0000-0000-0000D1020000}"/>
    <cellStyle name="Currency 2 2 2 2 3 8 2 2" xfId="7553" xr:uid="{00000000-0005-0000-0000-0000D2020000}"/>
    <cellStyle name="Currency 2 2 2 2 3 8 3" xfId="7554" xr:uid="{00000000-0005-0000-0000-0000D3020000}"/>
    <cellStyle name="Currency 2 2 2 2 3 8 4" xfId="7551" xr:uid="{00000000-0005-0000-0000-0000D4020000}"/>
    <cellStyle name="Currency 2 2 2 2 3 9" xfId="7555" xr:uid="{00000000-0005-0000-0000-0000D5020000}"/>
    <cellStyle name="Currency 2 2 2 2 3 9 2" xfId="7556" xr:uid="{00000000-0005-0000-0000-0000D6020000}"/>
    <cellStyle name="Currency 2 2 2 2 4" xfId="315" xr:uid="{00000000-0005-0000-0000-0000D7020000}"/>
    <cellStyle name="Currency 2 2 2 2 4 10" xfId="7558" xr:uid="{00000000-0005-0000-0000-0000D8020000}"/>
    <cellStyle name="Currency 2 2 2 2 4 10 2" xfId="7559" xr:uid="{00000000-0005-0000-0000-0000D9020000}"/>
    <cellStyle name="Currency 2 2 2 2 4 11" xfId="7560" xr:uid="{00000000-0005-0000-0000-0000DA020000}"/>
    <cellStyle name="Currency 2 2 2 2 4 11 2" xfId="7561" xr:uid="{00000000-0005-0000-0000-0000DB020000}"/>
    <cellStyle name="Currency 2 2 2 2 4 12" xfId="7562" xr:uid="{00000000-0005-0000-0000-0000DC020000}"/>
    <cellStyle name="Currency 2 2 2 2 4 13" xfId="7557" xr:uid="{00000000-0005-0000-0000-0000DD020000}"/>
    <cellStyle name="Currency 2 2 2 2 4 14" xfId="32889" xr:uid="{00000000-0005-0000-0000-0000DE020000}"/>
    <cellStyle name="Currency 2 2 2 2 4 15" xfId="35771" xr:uid="{00000000-0005-0000-0000-0000DF020000}"/>
    <cellStyle name="Currency 2 2 2 2 4 16" xfId="36797" xr:uid="{00000000-0005-0000-0000-0000E0020000}"/>
    <cellStyle name="Currency 2 2 2 2 4 2" xfId="316" xr:uid="{00000000-0005-0000-0000-0000E1020000}"/>
    <cellStyle name="Currency 2 2 2 2 4 2 10" xfId="7564" xr:uid="{00000000-0005-0000-0000-0000E2020000}"/>
    <cellStyle name="Currency 2 2 2 2 4 2 11" xfId="7563" xr:uid="{00000000-0005-0000-0000-0000E3020000}"/>
    <cellStyle name="Currency 2 2 2 2 4 2 12" xfId="32890" xr:uid="{00000000-0005-0000-0000-0000E4020000}"/>
    <cellStyle name="Currency 2 2 2 2 4 2 13" xfId="36061" xr:uid="{00000000-0005-0000-0000-0000E5020000}"/>
    <cellStyle name="Currency 2 2 2 2 4 2 14" xfId="37087" xr:uid="{00000000-0005-0000-0000-0000E6020000}"/>
    <cellStyle name="Currency 2 2 2 2 4 2 2" xfId="317" xr:uid="{00000000-0005-0000-0000-0000E7020000}"/>
    <cellStyle name="Currency 2 2 2 2 4 2 2 2" xfId="4637" xr:uid="{00000000-0005-0000-0000-0000E8020000}"/>
    <cellStyle name="Currency 2 2 2 2 4 2 2 2 2" xfId="7567" xr:uid="{00000000-0005-0000-0000-0000E9020000}"/>
    <cellStyle name="Currency 2 2 2 2 4 2 2 2 3" xfId="7566" xr:uid="{00000000-0005-0000-0000-0000EA020000}"/>
    <cellStyle name="Currency 2 2 2 2 4 2 2 3" xfId="7568" xr:uid="{00000000-0005-0000-0000-0000EB020000}"/>
    <cellStyle name="Currency 2 2 2 2 4 2 2 3 2" xfId="7569" xr:uid="{00000000-0005-0000-0000-0000EC020000}"/>
    <cellStyle name="Currency 2 2 2 2 4 2 2 4" xfId="7570" xr:uid="{00000000-0005-0000-0000-0000ED020000}"/>
    <cellStyle name="Currency 2 2 2 2 4 2 2 5" xfId="7565" xr:uid="{00000000-0005-0000-0000-0000EE020000}"/>
    <cellStyle name="Currency 2 2 2 2 4 2 2 6" xfId="32891" xr:uid="{00000000-0005-0000-0000-0000EF020000}"/>
    <cellStyle name="Currency 2 2 2 2 4 2 3" xfId="318" xr:uid="{00000000-0005-0000-0000-0000F0020000}"/>
    <cellStyle name="Currency 2 2 2 2 4 2 3 2" xfId="4638" xr:uid="{00000000-0005-0000-0000-0000F1020000}"/>
    <cellStyle name="Currency 2 2 2 2 4 2 3 2 2" xfId="7573" xr:uid="{00000000-0005-0000-0000-0000F2020000}"/>
    <cellStyle name="Currency 2 2 2 2 4 2 3 2 3" xfId="7572" xr:uid="{00000000-0005-0000-0000-0000F3020000}"/>
    <cellStyle name="Currency 2 2 2 2 4 2 3 3" xfId="7574" xr:uid="{00000000-0005-0000-0000-0000F4020000}"/>
    <cellStyle name="Currency 2 2 2 2 4 2 3 3 2" xfId="7575" xr:uid="{00000000-0005-0000-0000-0000F5020000}"/>
    <cellStyle name="Currency 2 2 2 2 4 2 3 4" xfId="7576" xr:uid="{00000000-0005-0000-0000-0000F6020000}"/>
    <cellStyle name="Currency 2 2 2 2 4 2 3 5" xfId="7571" xr:uid="{00000000-0005-0000-0000-0000F7020000}"/>
    <cellStyle name="Currency 2 2 2 2 4 2 3 6" xfId="32892" xr:uid="{00000000-0005-0000-0000-0000F8020000}"/>
    <cellStyle name="Currency 2 2 2 2 4 2 4" xfId="319" xr:uid="{00000000-0005-0000-0000-0000F9020000}"/>
    <cellStyle name="Currency 2 2 2 2 4 2 4 2" xfId="4639" xr:uid="{00000000-0005-0000-0000-0000FA020000}"/>
    <cellStyle name="Currency 2 2 2 2 4 2 4 2 2" xfId="7579" xr:uid="{00000000-0005-0000-0000-0000FB020000}"/>
    <cellStyle name="Currency 2 2 2 2 4 2 4 2 3" xfId="7578" xr:uid="{00000000-0005-0000-0000-0000FC020000}"/>
    <cellStyle name="Currency 2 2 2 2 4 2 4 3" xfId="7580" xr:uid="{00000000-0005-0000-0000-0000FD020000}"/>
    <cellStyle name="Currency 2 2 2 2 4 2 4 3 2" xfId="7581" xr:uid="{00000000-0005-0000-0000-0000FE020000}"/>
    <cellStyle name="Currency 2 2 2 2 4 2 4 4" xfId="7582" xr:uid="{00000000-0005-0000-0000-0000FF020000}"/>
    <cellStyle name="Currency 2 2 2 2 4 2 4 5" xfId="7577" xr:uid="{00000000-0005-0000-0000-000000030000}"/>
    <cellStyle name="Currency 2 2 2 2 4 2 4 6" xfId="32893" xr:uid="{00000000-0005-0000-0000-000001030000}"/>
    <cellStyle name="Currency 2 2 2 2 4 2 5" xfId="320" xr:uid="{00000000-0005-0000-0000-000002030000}"/>
    <cellStyle name="Currency 2 2 2 2 4 2 5 2" xfId="7584" xr:uid="{00000000-0005-0000-0000-000003030000}"/>
    <cellStyle name="Currency 2 2 2 2 4 2 5 2 2" xfId="7585" xr:uid="{00000000-0005-0000-0000-000004030000}"/>
    <cellStyle name="Currency 2 2 2 2 4 2 5 3" xfId="7586" xr:uid="{00000000-0005-0000-0000-000005030000}"/>
    <cellStyle name="Currency 2 2 2 2 4 2 5 4" xfId="7583" xr:uid="{00000000-0005-0000-0000-000006030000}"/>
    <cellStyle name="Currency 2 2 2 2 4 2 6" xfId="4636" xr:uid="{00000000-0005-0000-0000-000007030000}"/>
    <cellStyle name="Currency 2 2 2 2 4 2 6 2" xfId="7588" xr:uid="{00000000-0005-0000-0000-000008030000}"/>
    <cellStyle name="Currency 2 2 2 2 4 2 6 2 2" xfId="7589" xr:uid="{00000000-0005-0000-0000-000009030000}"/>
    <cellStyle name="Currency 2 2 2 2 4 2 6 3" xfId="7590" xr:uid="{00000000-0005-0000-0000-00000A030000}"/>
    <cellStyle name="Currency 2 2 2 2 4 2 6 4" xfId="7587" xr:uid="{00000000-0005-0000-0000-00000B030000}"/>
    <cellStyle name="Currency 2 2 2 2 4 2 7" xfId="7591" xr:uid="{00000000-0005-0000-0000-00000C030000}"/>
    <cellStyle name="Currency 2 2 2 2 4 2 7 2" xfId="7592" xr:uid="{00000000-0005-0000-0000-00000D030000}"/>
    <cellStyle name="Currency 2 2 2 2 4 2 8" xfId="7593" xr:uid="{00000000-0005-0000-0000-00000E030000}"/>
    <cellStyle name="Currency 2 2 2 2 4 2 8 2" xfId="7594" xr:uid="{00000000-0005-0000-0000-00000F030000}"/>
    <cellStyle name="Currency 2 2 2 2 4 2 9" xfId="7595" xr:uid="{00000000-0005-0000-0000-000010030000}"/>
    <cellStyle name="Currency 2 2 2 2 4 2 9 2" xfId="7596" xr:uid="{00000000-0005-0000-0000-000011030000}"/>
    <cellStyle name="Currency 2 2 2 2 4 3" xfId="321" xr:uid="{00000000-0005-0000-0000-000012030000}"/>
    <cellStyle name="Currency 2 2 2 2 4 3 10" xfId="7598" xr:uid="{00000000-0005-0000-0000-000013030000}"/>
    <cellStyle name="Currency 2 2 2 2 4 3 11" xfId="7597" xr:uid="{00000000-0005-0000-0000-000014030000}"/>
    <cellStyle name="Currency 2 2 2 2 4 3 12" xfId="32894" xr:uid="{00000000-0005-0000-0000-000015030000}"/>
    <cellStyle name="Currency 2 2 2 2 4 3 13" xfId="36358" xr:uid="{00000000-0005-0000-0000-000016030000}"/>
    <cellStyle name="Currency 2 2 2 2 4 3 14" xfId="37384" xr:uid="{00000000-0005-0000-0000-000017030000}"/>
    <cellStyle name="Currency 2 2 2 2 4 3 2" xfId="322" xr:uid="{00000000-0005-0000-0000-000018030000}"/>
    <cellStyle name="Currency 2 2 2 2 4 3 2 2" xfId="4641" xr:uid="{00000000-0005-0000-0000-000019030000}"/>
    <cellStyle name="Currency 2 2 2 2 4 3 2 2 2" xfId="7601" xr:uid="{00000000-0005-0000-0000-00001A030000}"/>
    <cellStyle name="Currency 2 2 2 2 4 3 2 2 3" xfId="7600" xr:uid="{00000000-0005-0000-0000-00001B030000}"/>
    <cellStyle name="Currency 2 2 2 2 4 3 2 3" xfId="7602" xr:uid="{00000000-0005-0000-0000-00001C030000}"/>
    <cellStyle name="Currency 2 2 2 2 4 3 2 3 2" xfId="7603" xr:uid="{00000000-0005-0000-0000-00001D030000}"/>
    <cellStyle name="Currency 2 2 2 2 4 3 2 4" xfId="7604" xr:uid="{00000000-0005-0000-0000-00001E030000}"/>
    <cellStyle name="Currency 2 2 2 2 4 3 2 5" xfId="7599" xr:uid="{00000000-0005-0000-0000-00001F030000}"/>
    <cellStyle name="Currency 2 2 2 2 4 3 2 6" xfId="32895" xr:uid="{00000000-0005-0000-0000-000020030000}"/>
    <cellStyle name="Currency 2 2 2 2 4 3 3" xfId="323" xr:uid="{00000000-0005-0000-0000-000021030000}"/>
    <cellStyle name="Currency 2 2 2 2 4 3 3 2" xfId="4642" xr:uid="{00000000-0005-0000-0000-000022030000}"/>
    <cellStyle name="Currency 2 2 2 2 4 3 3 2 2" xfId="7607" xr:uid="{00000000-0005-0000-0000-000023030000}"/>
    <cellStyle name="Currency 2 2 2 2 4 3 3 2 3" xfId="7606" xr:uid="{00000000-0005-0000-0000-000024030000}"/>
    <cellStyle name="Currency 2 2 2 2 4 3 3 3" xfId="7608" xr:uid="{00000000-0005-0000-0000-000025030000}"/>
    <cellStyle name="Currency 2 2 2 2 4 3 3 3 2" xfId="7609" xr:uid="{00000000-0005-0000-0000-000026030000}"/>
    <cellStyle name="Currency 2 2 2 2 4 3 3 4" xfId="7610" xr:uid="{00000000-0005-0000-0000-000027030000}"/>
    <cellStyle name="Currency 2 2 2 2 4 3 3 5" xfId="7605" xr:uid="{00000000-0005-0000-0000-000028030000}"/>
    <cellStyle name="Currency 2 2 2 2 4 3 3 6" xfId="32896" xr:uid="{00000000-0005-0000-0000-000029030000}"/>
    <cellStyle name="Currency 2 2 2 2 4 3 4" xfId="324" xr:uid="{00000000-0005-0000-0000-00002A030000}"/>
    <cellStyle name="Currency 2 2 2 2 4 3 4 2" xfId="4643" xr:uid="{00000000-0005-0000-0000-00002B030000}"/>
    <cellStyle name="Currency 2 2 2 2 4 3 4 2 2" xfId="7613" xr:uid="{00000000-0005-0000-0000-00002C030000}"/>
    <cellStyle name="Currency 2 2 2 2 4 3 4 2 3" xfId="7612" xr:uid="{00000000-0005-0000-0000-00002D030000}"/>
    <cellStyle name="Currency 2 2 2 2 4 3 4 3" xfId="7614" xr:uid="{00000000-0005-0000-0000-00002E030000}"/>
    <cellStyle name="Currency 2 2 2 2 4 3 4 3 2" xfId="7615" xr:uid="{00000000-0005-0000-0000-00002F030000}"/>
    <cellStyle name="Currency 2 2 2 2 4 3 4 4" xfId="7616" xr:uid="{00000000-0005-0000-0000-000030030000}"/>
    <cellStyle name="Currency 2 2 2 2 4 3 4 5" xfId="7611" xr:uid="{00000000-0005-0000-0000-000031030000}"/>
    <cellStyle name="Currency 2 2 2 2 4 3 4 6" xfId="32897" xr:uid="{00000000-0005-0000-0000-000032030000}"/>
    <cellStyle name="Currency 2 2 2 2 4 3 5" xfId="325" xr:uid="{00000000-0005-0000-0000-000033030000}"/>
    <cellStyle name="Currency 2 2 2 2 4 3 5 2" xfId="7618" xr:uid="{00000000-0005-0000-0000-000034030000}"/>
    <cellStyle name="Currency 2 2 2 2 4 3 5 2 2" xfId="7619" xr:uid="{00000000-0005-0000-0000-000035030000}"/>
    <cellStyle name="Currency 2 2 2 2 4 3 5 3" xfId="7620" xr:uid="{00000000-0005-0000-0000-000036030000}"/>
    <cellStyle name="Currency 2 2 2 2 4 3 5 4" xfId="7617" xr:uid="{00000000-0005-0000-0000-000037030000}"/>
    <cellStyle name="Currency 2 2 2 2 4 3 6" xfId="4640" xr:uid="{00000000-0005-0000-0000-000038030000}"/>
    <cellStyle name="Currency 2 2 2 2 4 3 6 2" xfId="7622" xr:uid="{00000000-0005-0000-0000-000039030000}"/>
    <cellStyle name="Currency 2 2 2 2 4 3 6 2 2" xfId="7623" xr:uid="{00000000-0005-0000-0000-00003A030000}"/>
    <cellStyle name="Currency 2 2 2 2 4 3 6 3" xfId="7624" xr:uid="{00000000-0005-0000-0000-00003B030000}"/>
    <cellStyle name="Currency 2 2 2 2 4 3 6 4" xfId="7621" xr:uid="{00000000-0005-0000-0000-00003C030000}"/>
    <cellStyle name="Currency 2 2 2 2 4 3 7" xfId="7625" xr:uid="{00000000-0005-0000-0000-00003D030000}"/>
    <cellStyle name="Currency 2 2 2 2 4 3 7 2" xfId="7626" xr:uid="{00000000-0005-0000-0000-00003E030000}"/>
    <cellStyle name="Currency 2 2 2 2 4 3 8" xfId="7627" xr:uid="{00000000-0005-0000-0000-00003F030000}"/>
    <cellStyle name="Currency 2 2 2 2 4 3 8 2" xfId="7628" xr:uid="{00000000-0005-0000-0000-000040030000}"/>
    <cellStyle name="Currency 2 2 2 2 4 3 9" xfId="7629" xr:uid="{00000000-0005-0000-0000-000041030000}"/>
    <cellStyle name="Currency 2 2 2 2 4 3 9 2" xfId="7630" xr:uid="{00000000-0005-0000-0000-000042030000}"/>
    <cellStyle name="Currency 2 2 2 2 4 4" xfId="326" xr:uid="{00000000-0005-0000-0000-000043030000}"/>
    <cellStyle name="Currency 2 2 2 2 4 4 2" xfId="4644" xr:uid="{00000000-0005-0000-0000-000044030000}"/>
    <cellStyle name="Currency 2 2 2 2 4 4 2 2" xfId="7633" xr:uid="{00000000-0005-0000-0000-000045030000}"/>
    <cellStyle name="Currency 2 2 2 2 4 4 2 3" xfId="7632" xr:uid="{00000000-0005-0000-0000-000046030000}"/>
    <cellStyle name="Currency 2 2 2 2 4 4 3" xfId="7634" xr:uid="{00000000-0005-0000-0000-000047030000}"/>
    <cellStyle name="Currency 2 2 2 2 4 4 3 2" xfId="7635" xr:uid="{00000000-0005-0000-0000-000048030000}"/>
    <cellStyle name="Currency 2 2 2 2 4 4 4" xfId="7636" xr:uid="{00000000-0005-0000-0000-000049030000}"/>
    <cellStyle name="Currency 2 2 2 2 4 4 5" xfId="7637" xr:uid="{00000000-0005-0000-0000-00004A030000}"/>
    <cellStyle name="Currency 2 2 2 2 4 4 6" xfId="7631" xr:uid="{00000000-0005-0000-0000-00004B030000}"/>
    <cellStyle name="Currency 2 2 2 2 4 4 7" xfId="32898" xr:uid="{00000000-0005-0000-0000-00004C030000}"/>
    <cellStyle name="Currency 2 2 2 2 4 5" xfId="327" xr:uid="{00000000-0005-0000-0000-00004D030000}"/>
    <cellStyle name="Currency 2 2 2 2 4 5 2" xfId="4645" xr:uid="{00000000-0005-0000-0000-00004E030000}"/>
    <cellStyle name="Currency 2 2 2 2 4 5 2 2" xfId="7640" xr:uid="{00000000-0005-0000-0000-00004F030000}"/>
    <cellStyle name="Currency 2 2 2 2 4 5 2 3" xfId="7639" xr:uid="{00000000-0005-0000-0000-000050030000}"/>
    <cellStyle name="Currency 2 2 2 2 4 5 3" xfId="7641" xr:uid="{00000000-0005-0000-0000-000051030000}"/>
    <cellStyle name="Currency 2 2 2 2 4 5 3 2" xfId="7642" xr:uid="{00000000-0005-0000-0000-000052030000}"/>
    <cellStyle name="Currency 2 2 2 2 4 5 4" xfId="7643" xr:uid="{00000000-0005-0000-0000-000053030000}"/>
    <cellStyle name="Currency 2 2 2 2 4 5 5" xfId="7638" xr:uid="{00000000-0005-0000-0000-000054030000}"/>
    <cellStyle name="Currency 2 2 2 2 4 5 6" xfId="32899" xr:uid="{00000000-0005-0000-0000-000055030000}"/>
    <cellStyle name="Currency 2 2 2 2 4 6" xfId="328" xr:uid="{00000000-0005-0000-0000-000056030000}"/>
    <cellStyle name="Currency 2 2 2 2 4 6 2" xfId="4646" xr:uid="{00000000-0005-0000-0000-000057030000}"/>
    <cellStyle name="Currency 2 2 2 2 4 6 2 2" xfId="7646" xr:uid="{00000000-0005-0000-0000-000058030000}"/>
    <cellStyle name="Currency 2 2 2 2 4 6 2 3" xfId="7645" xr:uid="{00000000-0005-0000-0000-000059030000}"/>
    <cellStyle name="Currency 2 2 2 2 4 6 3" xfId="7647" xr:uid="{00000000-0005-0000-0000-00005A030000}"/>
    <cellStyle name="Currency 2 2 2 2 4 6 3 2" xfId="7648" xr:uid="{00000000-0005-0000-0000-00005B030000}"/>
    <cellStyle name="Currency 2 2 2 2 4 6 4" xfId="7649" xr:uid="{00000000-0005-0000-0000-00005C030000}"/>
    <cellStyle name="Currency 2 2 2 2 4 6 5" xfId="7644" xr:uid="{00000000-0005-0000-0000-00005D030000}"/>
    <cellStyle name="Currency 2 2 2 2 4 6 6" xfId="32900" xr:uid="{00000000-0005-0000-0000-00005E030000}"/>
    <cellStyle name="Currency 2 2 2 2 4 7" xfId="329" xr:uid="{00000000-0005-0000-0000-00005F030000}"/>
    <cellStyle name="Currency 2 2 2 2 4 7 2" xfId="7651" xr:uid="{00000000-0005-0000-0000-000060030000}"/>
    <cellStyle name="Currency 2 2 2 2 4 7 2 2" xfId="7652" xr:uid="{00000000-0005-0000-0000-000061030000}"/>
    <cellStyle name="Currency 2 2 2 2 4 7 3" xfId="7653" xr:uid="{00000000-0005-0000-0000-000062030000}"/>
    <cellStyle name="Currency 2 2 2 2 4 7 4" xfId="7650" xr:uid="{00000000-0005-0000-0000-000063030000}"/>
    <cellStyle name="Currency 2 2 2 2 4 8" xfId="4635" xr:uid="{00000000-0005-0000-0000-000064030000}"/>
    <cellStyle name="Currency 2 2 2 2 4 8 2" xfId="7655" xr:uid="{00000000-0005-0000-0000-000065030000}"/>
    <cellStyle name="Currency 2 2 2 2 4 8 2 2" xfId="7656" xr:uid="{00000000-0005-0000-0000-000066030000}"/>
    <cellStyle name="Currency 2 2 2 2 4 8 3" xfId="7657" xr:uid="{00000000-0005-0000-0000-000067030000}"/>
    <cellStyle name="Currency 2 2 2 2 4 8 4" xfId="7654" xr:uid="{00000000-0005-0000-0000-000068030000}"/>
    <cellStyle name="Currency 2 2 2 2 4 9" xfId="7658" xr:uid="{00000000-0005-0000-0000-000069030000}"/>
    <cellStyle name="Currency 2 2 2 2 4 9 2" xfId="7659" xr:uid="{00000000-0005-0000-0000-00006A030000}"/>
    <cellStyle name="Currency 2 2 2 2 5" xfId="330" xr:uid="{00000000-0005-0000-0000-00006B030000}"/>
    <cellStyle name="Currency 2 2 2 2 5 10" xfId="7661" xr:uid="{00000000-0005-0000-0000-00006C030000}"/>
    <cellStyle name="Currency 2 2 2 2 5 10 2" xfId="7662" xr:uid="{00000000-0005-0000-0000-00006D030000}"/>
    <cellStyle name="Currency 2 2 2 2 5 11" xfId="7663" xr:uid="{00000000-0005-0000-0000-00006E030000}"/>
    <cellStyle name="Currency 2 2 2 2 5 11 2" xfId="7664" xr:uid="{00000000-0005-0000-0000-00006F030000}"/>
    <cellStyle name="Currency 2 2 2 2 5 12" xfId="7665" xr:uid="{00000000-0005-0000-0000-000070030000}"/>
    <cellStyle name="Currency 2 2 2 2 5 13" xfId="7660" xr:uid="{00000000-0005-0000-0000-000071030000}"/>
    <cellStyle name="Currency 2 2 2 2 5 14" xfId="32901" xr:uid="{00000000-0005-0000-0000-000072030000}"/>
    <cellStyle name="Currency 2 2 2 2 5 15" xfId="35772" xr:uid="{00000000-0005-0000-0000-000073030000}"/>
    <cellStyle name="Currency 2 2 2 2 5 16" xfId="36798" xr:uid="{00000000-0005-0000-0000-000074030000}"/>
    <cellStyle name="Currency 2 2 2 2 5 2" xfId="331" xr:uid="{00000000-0005-0000-0000-000075030000}"/>
    <cellStyle name="Currency 2 2 2 2 5 2 10" xfId="7667" xr:uid="{00000000-0005-0000-0000-000076030000}"/>
    <cellStyle name="Currency 2 2 2 2 5 2 11" xfId="7666" xr:uid="{00000000-0005-0000-0000-000077030000}"/>
    <cellStyle name="Currency 2 2 2 2 5 2 12" xfId="32902" xr:uid="{00000000-0005-0000-0000-000078030000}"/>
    <cellStyle name="Currency 2 2 2 2 5 2 13" xfId="36060" xr:uid="{00000000-0005-0000-0000-000079030000}"/>
    <cellStyle name="Currency 2 2 2 2 5 2 14" xfId="37086" xr:uid="{00000000-0005-0000-0000-00007A030000}"/>
    <cellStyle name="Currency 2 2 2 2 5 2 2" xfId="332" xr:uid="{00000000-0005-0000-0000-00007B030000}"/>
    <cellStyle name="Currency 2 2 2 2 5 2 2 2" xfId="4649" xr:uid="{00000000-0005-0000-0000-00007C030000}"/>
    <cellStyle name="Currency 2 2 2 2 5 2 2 2 2" xfId="7670" xr:uid="{00000000-0005-0000-0000-00007D030000}"/>
    <cellStyle name="Currency 2 2 2 2 5 2 2 2 3" xfId="7669" xr:uid="{00000000-0005-0000-0000-00007E030000}"/>
    <cellStyle name="Currency 2 2 2 2 5 2 2 3" xfId="7671" xr:uid="{00000000-0005-0000-0000-00007F030000}"/>
    <cellStyle name="Currency 2 2 2 2 5 2 2 3 2" xfId="7672" xr:uid="{00000000-0005-0000-0000-000080030000}"/>
    <cellStyle name="Currency 2 2 2 2 5 2 2 4" xfId="7673" xr:uid="{00000000-0005-0000-0000-000081030000}"/>
    <cellStyle name="Currency 2 2 2 2 5 2 2 5" xfId="7668" xr:uid="{00000000-0005-0000-0000-000082030000}"/>
    <cellStyle name="Currency 2 2 2 2 5 2 2 6" xfId="32903" xr:uid="{00000000-0005-0000-0000-000083030000}"/>
    <cellStyle name="Currency 2 2 2 2 5 2 3" xfId="333" xr:uid="{00000000-0005-0000-0000-000084030000}"/>
    <cellStyle name="Currency 2 2 2 2 5 2 3 2" xfId="4650" xr:uid="{00000000-0005-0000-0000-000085030000}"/>
    <cellStyle name="Currency 2 2 2 2 5 2 3 2 2" xfId="7676" xr:uid="{00000000-0005-0000-0000-000086030000}"/>
    <cellStyle name="Currency 2 2 2 2 5 2 3 2 3" xfId="7675" xr:uid="{00000000-0005-0000-0000-000087030000}"/>
    <cellStyle name="Currency 2 2 2 2 5 2 3 3" xfId="7677" xr:uid="{00000000-0005-0000-0000-000088030000}"/>
    <cellStyle name="Currency 2 2 2 2 5 2 3 3 2" xfId="7678" xr:uid="{00000000-0005-0000-0000-000089030000}"/>
    <cellStyle name="Currency 2 2 2 2 5 2 3 4" xfId="7679" xr:uid="{00000000-0005-0000-0000-00008A030000}"/>
    <cellStyle name="Currency 2 2 2 2 5 2 3 5" xfId="7674" xr:uid="{00000000-0005-0000-0000-00008B030000}"/>
    <cellStyle name="Currency 2 2 2 2 5 2 3 6" xfId="32904" xr:uid="{00000000-0005-0000-0000-00008C030000}"/>
    <cellStyle name="Currency 2 2 2 2 5 2 4" xfId="334" xr:uid="{00000000-0005-0000-0000-00008D030000}"/>
    <cellStyle name="Currency 2 2 2 2 5 2 4 2" xfId="4651" xr:uid="{00000000-0005-0000-0000-00008E030000}"/>
    <cellStyle name="Currency 2 2 2 2 5 2 4 2 2" xfId="7682" xr:uid="{00000000-0005-0000-0000-00008F030000}"/>
    <cellStyle name="Currency 2 2 2 2 5 2 4 2 3" xfId="7681" xr:uid="{00000000-0005-0000-0000-000090030000}"/>
    <cellStyle name="Currency 2 2 2 2 5 2 4 3" xfId="7683" xr:uid="{00000000-0005-0000-0000-000091030000}"/>
    <cellStyle name="Currency 2 2 2 2 5 2 4 3 2" xfId="7684" xr:uid="{00000000-0005-0000-0000-000092030000}"/>
    <cellStyle name="Currency 2 2 2 2 5 2 4 4" xfId="7685" xr:uid="{00000000-0005-0000-0000-000093030000}"/>
    <cellStyle name="Currency 2 2 2 2 5 2 4 5" xfId="7680" xr:uid="{00000000-0005-0000-0000-000094030000}"/>
    <cellStyle name="Currency 2 2 2 2 5 2 4 6" xfId="32905" xr:uid="{00000000-0005-0000-0000-000095030000}"/>
    <cellStyle name="Currency 2 2 2 2 5 2 5" xfId="335" xr:uid="{00000000-0005-0000-0000-000096030000}"/>
    <cellStyle name="Currency 2 2 2 2 5 2 5 2" xfId="7687" xr:uid="{00000000-0005-0000-0000-000097030000}"/>
    <cellStyle name="Currency 2 2 2 2 5 2 5 2 2" xfId="7688" xr:uid="{00000000-0005-0000-0000-000098030000}"/>
    <cellStyle name="Currency 2 2 2 2 5 2 5 3" xfId="7689" xr:uid="{00000000-0005-0000-0000-000099030000}"/>
    <cellStyle name="Currency 2 2 2 2 5 2 5 4" xfId="7686" xr:uid="{00000000-0005-0000-0000-00009A030000}"/>
    <cellStyle name="Currency 2 2 2 2 5 2 6" xfId="4648" xr:uid="{00000000-0005-0000-0000-00009B030000}"/>
    <cellStyle name="Currency 2 2 2 2 5 2 6 2" xfId="7691" xr:uid="{00000000-0005-0000-0000-00009C030000}"/>
    <cellStyle name="Currency 2 2 2 2 5 2 6 2 2" xfId="7692" xr:uid="{00000000-0005-0000-0000-00009D030000}"/>
    <cellStyle name="Currency 2 2 2 2 5 2 6 3" xfId="7693" xr:uid="{00000000-0005-0000-0000-00009E030000}"/>
    <cellStyle name="Currency 2 2 2 2 5 2 6 4" xfId="7690" xr:uid="{00000000-0005-0000-0000-00009F030000}"/>
    <cellStyle name="Currency 2 2 2 2 5 2 7" xfId="7694" xr:uid="{00000000-0005-0000-0000-0000A0030000}"/>
    <cellStyle name="Currency 2 2 2 2 5 2 7 2" xfId="7695" xr:uid="{00000000-0005-0000-0000-0000A1030000}"/>
    <cellStyle name="Currency 2 2 2 2 5 2 8" xfId="7696" xr:uid="{00000000-0005-0000-0000-0000A2030000}"/>
    <cellStyle name="Currency 2 2 2 2 5 2 8 2" xfId="7697" xr:uid="{00000000-0005-0000-0000-0000A3030000}"/>
    <cellStyle name="Currency 2 2 2 2 5 2 9" xfId="7698" xr:uid="{00000000-0005-0000-0000-0000A4030000}"/>
    <cellStyle name="Currency 2 2 2 2 5 2 9 2" xfId="7699" xr:uid="{00000000-0005-0000-0000-0000A5030000}"/>
    <cellStyle name="Currency 2 2 2 2 5 3" xfId="336" xr:uid="{00000000-0005-0000-0000-0000A6030000}"/>
    <cellStyle name="Currency 2 2 2 2 5 3 10" xfId="7701" xr:uid="{00000000-0005-0000-0000-0000A7030000}"/>
    <cellStyle name="Currency 2 2 2 2 5 3 11" xfId="7700" xr:uid="{00000000-0005-0000-0000-0000A8030000}"/>
    <cellStyle name="Currency 2 2 2 2 5 3 12" xfId="32906" xr:uid="{00000000-0005-0000-0000-0000A9030000}"/>
    <cellStyle name="Currency 2 2 2 2 5 3 13" xfId="36359" xr:uid="{00000000-0005-0000-0000-0000AA030000}"/>
    <cellStyle name="Currency 2 2 2 2 5 3 14" xfId="37385" xr:uid="{00000000-0005-0000-0000-0000AB030000}"/>
    <cellStyle name="Currency 2 2 2 2 5 3 2" xfId="337" xr:uid="{00000000-0005-0000-0000-0000AC030000}"/>
    <cellStyle name="Currency 2 2 2 2 5 3 2 2" xfId="4653" xr:uid="{00000000-0005-0000-0000-0000AD030000}"/>
    <cellStyle name="Currency 2 2 2 2 5 3 2 2 2" xfId="7704" xr:uid="{00000000-0005-0000-0000-0000AE030000}"/>
    <cellStyle name="Currency 2 2 2 2 5 3 2 2 3" xfId="7703" xr:uid="{00000000-0005-0000-0000-0000AF030000}"/>
    <cellStyle name="Currency 2 2 2 2 5 3 2 3" xfId="7705" xr:uid="{00000000-0005-0000-0000-0000B0030000}"/>
    <cellStyle name="Currency 2 2 2 2 5 3 2 3 2" xfId="7706" xr:uid="{00000000-0005-0000-0000-0000B1030000}"/>
    <cellStyle name="Currency 2 2 2 2 5 3 2 4" xfId="7707" xr:uid="{00000000-0005-0000-0000-0000B2030000}"/>
    <cellStyle name="Currency 2 2 2 2 5 3 2 5" xfId="7702" xr:uid="{00000000-0005-0000-0000-0000B3030000}"/>
    <cellStyle name="Currency 2 2 2 2 5 3 2 6" xfId="32907" xr:uid="{00000000-0005-0000-0000-0000B4030000}"/>
    <cellStyle name="Currency 2 2 2 2 5 3 3" xfId="338" xr:uid="{00000000-0005-0000-0000-0000B5030000}"/>
    <cellStyle name="Currency 2 2 2 2 5 3 3 2" xfId="4654" xr:uid="{00000000-0005-0000-0000-0000B6030000}"/>
    <cellStyle name="Currency 2 2 2 2 5 3 3 2 2" xfId="7710" xr:uid="{00000000-0005-0000-0000-0000B7030000}"/>
    <cellStyle name="Currency 2 2 2 2 5 3 3 2 3" xfId="7709" xr:uid="{00000000-0005-0000-0000-0000B8030000}"/>
    <cellStyle name="Currency 2 2 2 2 5 3 3 3" xfId="7711" xr:uid="{00000000-0005-0000-0000-0000B9030000}"/>
    <cellStyle name="Currency 2 2 2 2 5 3 3 3 2" xfId="7712" xr:uid="{00000000-0005-0000-0000-0000BA030000}"/>
    <cellStyle name="Currency 2 2 2 2 5 3 3 4" xfId="7713" xr:uid="{00000000-0005-0000-0000-0000BB030000}"/>
    <cellStyle name="Currency 2 2 2 2 5 3 3 5" xfId="7708" xr:uid="{00000000-0005-0000-0000-0000BC030000}"/>
    <cellStyle name="Currency 2 2 2 2 5 3 3 6" xfId="32908" xr:uid="{00000000-0005-0000-0000-0000BD030000}"/>
    <cellStyle name="Currency 2 2 2 2 5 3 4" xfId="339" xr:uid="{00000000-0005-0000-0000-0000BE030000}"/>
    <cellStyle name="Currency 2 2 2 2 5 3 4 2" xfId="4655" xr:uid="{00000000-0005-0000-0000-0000BF030000}"/>
    <cellStyle name="Currency 2 2 2 2 5 3 4 2 2" xfId="7716" xr:uid="{00000000-0005-0000-0000-0000C0030000}"/>
    <cellStyle name="Currency 2 2 2 2 5 3 4 2 3" xfId="7715" xr:uid="{00000000-0005-0000-0000-0000C1030000}"/>
    <cellStyle name="Currency 2 2 2 2 5 3 4 3" xfId="7717" xr:uid="{00000000-0005-0000-0000-0000C2030000}"/>
    <cellStyle name="Currency 2 2 2 2 5 3 4 3 2" xfId="7718" xr:uid="{00000000-0005-0000-0000-0000C3030000}"/>
    <cellStyle name="Currency 2 2 2 2 5 3 4 4" xfId="7719" xr:uid="{00000000-0005-0000-0000-0000C4030000}"/>
    <cellStyle name="Currency 2 2 2 2 5 3 4 5" xfId="7714" xr:uid="{00000000-0005-0000-0000-0000C5030000}"/>
    <cellStyle name="Currency 2 2 2 2 5 3 4 6" xfId="32909" xr:uid="{00000000-0005-0000-0000-0000C6030000}"/>
    <cellStyle name="Currency 2 2 2 2 5 3 5" xfId="340" xr:uid="{00000000-0005-0000-0000-0000C7030000}"/>
    <cellStyle name="Currency 2 2 2 2 5 3 5 2" xfId="7721" xr:uid="{00000000-0005-0000-0000-0000C8030000}"/>
    <cellStyle name="Currency 2 2 2 2 5 3 5 2 2" xfId="7722" xr:uid="{00000000-0005-0000-0000-0000C9030000}"/>
    <cellStyle name="Currency 2 2 2 2 5 3 5 3" xfId="7723" xr:uid="{00000000-0005-0000-0000-0000CA030000}"/>
    <cellStyle name="Currency 2 2 2 2 5 3 5 4" xfId="7720" xr:uid="{00000000-0005-0000-0000-0000CB030000}"/>
    <cellStyle name="Currency 2 2 2 2 5 3 6" xfId="4652" xr:uid="{00000000-0005-0000-0000-0000CC030000}"/>
    <cellStyle name="Currency 2 2 2 2 5 3 6 2" xfId="7725" xr:uid="{00000000-0005-0000-0000-0000CD030000}"/>
    <cellStyle name="Currency 2 2 2 2 5 3 6 2 2" xfId="7726" xr:uid="{00000000-0005-0000-0000-0000CE030000}"/>
    <cellStyle name="Currency 2 2 2 2 5 3 6 3" xfId="7727" xr:uid="{00000000-0005-0000-0000-0000CF030000}"/>
    <cellStyle name="Currency 2 2 2 2 5 3 6 4" xfId="7724" xr:uid="{00000000-0005-0000-0000-0000D0030000}"/>
    <cellStyle name="Currency 2 2 2 2 5 3 7" xfId="7728" xr:uid="{00000000-0005-0000-0000-0000D1030000}"/>
    <cellStyle name="Currency 2 2 2 2 5 3 7 2" xfId="7729" xr:uid="{00000000-0005-0000-0000-0000D2030000}"/>
    <cellStyle name="Currency 2 2 2 2 5 3 8" xfId="7730" xr:uid="{00000000-0005-0000-0000-0000D3030000}"/>
    <cellStyle name="Currency 2 2 2 2 5 3 8 2" xfId="7731" xr:uid="{00000000-0005-0000-0000-0000D4030000}"/>
    <cellStyle name="Currency 2 2 2 2 5 3 9" xfId="7732" xr:uid="{00000000-0005-0000-0000-0000D5030000}"/>
    <cellStyle name="Currency 2 2 2 2 5 3 9 2" xfId="7733" xr:uid="{00000000-0005-0000-0000-0000D6030000}"/>
    <cellStyle name="Currency 2 2 2 2 5 4" xfId="341" xr:uid="{00000000-0005-0000-0000-0000D7030000}"/>
    <cellStyle name="Currency 2 2 2 2 5 4 2" xfId="4656" xr:uid="{00000000-0005-0000-0000-0000D8030000}"/>
    <cellStyle name="Currency 2 2 2 2 5 4 2 2" xfId="7736" xr:uid="{00000000-0005-0000-0000-0000D9030000}"/>
    <cellStyle name="Currency 2 2 2 2 5 4 2 3" xfId="7735" xr:uid="{00000000-0005-0000-0000-0000DA030000}"/>
    <cellStyle name="Currency 2 2 2 2 5 4 3" xfId="7737" xr:uid="{00000000-0005-0000-0000-0000DB030000}"/>
    <cellStyle name="Currency 2 2 2 2 5 4 3 2" xfId="7738" xr:uid="{00000000-0005-0000-0000-0000DC030000}"/>
    <cellStyle name="Currency 2 2 2 2 5 4 4" xfId="7739" xr:uid="{00000000-0005-0000-0000-0000DD030000}"/>
    <cellStyle name="Currency 2 2 2 2 5 4 5" xfId="7740" xr:uid="{00000000-0005-0000-0000-0000DE030000}"/>
    <cellStyle name="Currency 2 2 2 2 5 4 6" xfId="7734" xr:uid="{00000000-0005-0000-0000-0000DF030000}"/>
    <cellStyle name="Currency 2 2 2 2 5 4 7" xfId="32910" xr:uid="{00000000-0005-0000-0000-0000E0030000}"/>
    <cellStyle name="Currency 2 2 2 2 5 5" xfId="342" xr:uid="{00000000-0005-0000-0000-0000E1030000}"/>
    <cellStyle name="Currency 2 2 2 2 5 5 2" xfId="4657" xr:uid="{00000000-0005-0000-0000-0000E2030000}"/>
    <cellStyle name="Currency 2 2 2 2 5 5 2 2" xfId="7743" xr:uid="{00000000-0005-0000-0000-0000E3030000}"/>
    <cellStyle name="Currency 2 2 2 2 5 5 2 3" xfId="7742" xr:uid="{00000000-0005-0000-0000-0000E4030000}"/>
    <cellStyle name="Currency 2 2 2 2 5 5 3" xfId="7744" xr:uid="{00000000-0005-0000-0000-0000E5030000}"/>
    <cellStyle name="Currency 2 2 2 2 5 5 3 2" xfId="7745" xr:uid="{00000000-0005-0000-0000-0000E6030000}"/>
    <cellStyle name="Currency 2 2 2 2 5 5 4" xfId="7746" xr:uid="{00000000-0005-0000-0000-0000E7030000}"/>
    <cellStyle name="Currency 2 2 2 2 5 5 5" xfId="7741" xr:uid="{00000000-0005-0000-0000-0000E8030000}"/>
    <cellStyle name="Currency 2 2 2 2 5 5 6" xfId="32911" xr:uid="{00000000-0005-0000-0000-0000E9030000}"/>
    <cellStyle name="Currency 2 2 2 2 5 6" xfId="343" xr:uid="{00000000-0005-0000-0000-0000EA030000}"/>
    <cellStyle name="Currency 2 2 2 2 5 6 2" xfId="4658" xr:uid="{00000000-0005-0000-0000-0000EB030000}"/>
    <cellStyle name="Currency 2 2 2 2 5 6 2 2" xfId="7749" xr:uid="{00000000-0005-0000-0000-0000EC030000}"/>
    <cellStyle name="Currency 2 2 2 2 5 6 2 3" xfId="7748" xr:uid="{00000000-0005-0000-0000-0000ED030000}"/>
    <cellStyle name="Currency 2 2 2 2 5 6 3" xfId="7750" xr:uid="{00000000-0005-0000-0000-0000EE030000}"/>
    <cellStyle name="Currency 2 2 2 2 5 6 3 2" xfId="7751" xr:uid="{00000000-0005-0000-0000-0000EF030000}"/>
    <cellStyle name="Currency 2 2 2 2 5 6 4" xfId="7752" xr:uid="{00000000-0005-0000-0000-0000F0030000}"/>
    <cellStyle name="Currency 2 2 2 2 5 6 5" xfId="7747" xr:uid="{00000000-0005-0000-0000-0000F1030000}"/>
    <cellStyle name="Currency 2 2 2 2 5 6 6" xfId="32912" xr:uid="{00000000-0005-0000-0000-0000F2030000}"/>
    <cellStyle name="Currency 2 2 2 2 5 7" xfId="344" xr:uid="{00000000-0005-0000-0000-0000F3030000}"/>
    <cellStyle name="Currency 2 2 2 2 5 7 2" xfId="7754" xr:uid="{00000000-0005-0000-0000-0000F4030000}"/>
    <cellStyle name="Currency 2 2 2 2 5 7 2 2" xfId="7755" xr:uid="{00000000-0005-0000-0000-0000F5030000}"/>
    <cellStyle name="Currency 2 2 2 2 5 7 3" xfId="7756" xr:uid="{00000000-0005-0000-0000-0000F6030000}"/>
    <cellStyle name="Currency 2 2 2 2 5 7 4" xfId="7753" xr:uid="{00000000-0005-0000-0000-0000F7030000}"/>
    <cellStyle name="Currency 2 2 2 2 5 8" xfId="4647" xr:uid="{00000000-0005-0000-0000-0000F8030000}"/>
    <cellStyle name="Currency 2 2 2 2 5 8 2" xfId="7758" xr:uid="{00000000-0005-0000-0000-0000F9030000}"/>
    <cellStyle name="Currency 2 2 2 2 5 8 2 2" xfId="7759" xr:uid="{00000000-0005-0000-0000-0000FA030000}"/>
    <cellStyle name="Currency 2 2 2 2 5 8 3" xfId="7760" xr:uid="{00000000-0005-0000-0000-0000FB030000}"/>
    <cellStyle name="Currency 2 2 2 2 5 8 4" xfId="7757" xr:uid="{00000000-0005-0000-0000-0000FC030000}"/>
    <cellStyle name="Currency 2 2 2 2 5 9" xfId="7761" xr:uid="{00000000-0005-0000-0000-0000FD030000}"/>
    <cellStyle name="Currency 2 2 2 2 5 9 2" xfId="7762" xr:uid="{00000000-0005-0000-0000-0000FE030000}"/>
    <cellStyle name="Currency 2 2 2 2 6" xfId="345" xr:uid="{00000000-0005-0000-0000-0000FF030000}"/>
    <cellStyle name="Currency 2 2 2 2 6 10" xfId="7764" xr:uid="{00000000-0005-0000-0000-000000040000}"/>
    <cellStyle name="Currency 2 2 2 2 6 11" xfId="7763" xr:uid="{00000000-0005-0000-0000-000001040000}"/>
    <cellStyle name="Currency 2 2 2 2 6 12" xfId="32913" xr:uid="{00000000-0005-0000-0000-000002040000}"/>
    <cellStyle name="Currency 2 2 2 2 6 13" xfId="36063" xr:uid="{00000000-0005-0000-0000-000003040000}"/>
    <cellStyle name="Currency 2 2 2 2 6 14" xfId="37089" xr:uid="{00000000-0005-0000-0000-000004040000}"/>
    <cellStyle name="Currency 2 2 2 2 6 2" xfId="346" xr:uid="{00000000-0005-0000-0000-000005040000}"/>
    <cellStyle name="Currency 2 2 2 2 6 2 2" xfId="4660" xr:uid="{00000000-0005-0000-0000-000006040000}"/>
    <cellStyle name="Currency 2 2 2 2 6 2 2 2" xfId="7767" xr:uid="{00000000-0005-0000-0000-000007040000}"/>
    <cellStyle name="Currency 2 2 2 2 6 2 2 3" xfId="7766" xr:uid="{00000000-0005-0000-0000-000008040000}"/>
    <cellStyle name="Currency 2 2 2 2 6 2 3" xfId="7768" xr:uid="{00000000-0005-0000-0000-000009040000}"/>
    <cellStyle name="Currency 2 2 2 2 6 2 3 2" xfId="7769" xr:uid="{00000000-0005-0000-0000-00000A040000}"/>
    <cellStyle name="Currency 2 2 2 2 6 2 4" xfId="7770" xr:uid="{00000000-0005-0000-0000-00000B040000}"/>
    <cellStyle name="Currency 2 2 2 2 6 2 5" xfId="7765" xr:uid="{00000000-0005-0000-0000-00000C040000}"/>
    <cellStyle name="Currency 2 2 2 2 6 2 6" xfId="32914" xr:uid="{00000000-0005-0000-0000-00000D040000}"/>
    <cellStyle name="Currency 2 2 2 2 6 3" xfId="347" xr:uid="{00000000-0005-0000-0000-00000E040000}"/>
    <cellStyle name="Currency 2 2 2 2 6 3 2" xfId="4661" xr:uid="{00000000-0005-0000-0000-00000F040000}"/>
    <cellStyle name="Currency 2 2 2 2 6 3 2 2" xfId="7773" xr:uid="{00000000-0005-0000-0000-000010040000}"/>
    <cellStyle name="Currency 2 2 2 2 6 3 2 3" xfId="7772" xr:uid="{00000000-0005-0000-0000-000011040000}"/>
    <cellStyle name="Currency 2 2 2 2 6 3 3" xfId="7774" xr:uid="{00000000-0005-0000-0000-000012040000}"/>
    <cellStyle name="Currency 2 2 2 2 6 3 3 2" xfId="7775" xr:uid="{00000000-0005-0000-0000-000013040000}"/>
    <cellStyle name="Currency 2 2 2 2 6 3 4" xfId="7776" xr:uid="{00000000-0005-0000-0000-000014040000}"/>
    <cellStyle name="Currency 2 2 2 2 6 3 5" xfId="7771" xr:uid="{00000000-0005-0000-0000-000015040000}"/>
    <cellStyle name="Currency 2 2 2 2 6 3 6" xfId="32915" xr:uid="{00000000-0005-0000-0000-000016040000}"/>
    <cellStyle name="Currency 2 2 2 2 6 4" xfId="348" xr:uid="{00000000-0005-0000-0000-000017040000}"/>
    <cellStyle name="Currency 2 2 2 2 6 4 2" xfId="4662" xr:uid="{00000000-0005-0000-0000-000018040000}"/>
    <cellStyle name="Currency 2 2 2 2 6 4 2 2" xfId="7779" xr:uid="{00000000-0005-0000-0000-000019040000}"/>
    <cellStyle name="Currency 2 2 2 2 6 4 2 3" xfId="7778" xr:uid="{00000000-0005-0000-0000-00001A040000}"/>
    <cellStyle name="Currency 2 2 2 2 6 4 3" xfId="7780" xr:uid="{00000000-0005-0000-0000-00001B040000}"/>
    <cellStyle name="Currency 2 2 2 2 6 4 3 2" xfId="7781" xr:uid="{00000000-0005-0000-0000-00001C040000}"/>
    <cellStyle name="Currency 2 2 2 2 6 4 4" xfId="7782" xr:uid="{00000000-0005-0000-0000-00001D040000}"/>
    <cellStyle name="Currency 2 2 2 2 6 4 5" xfId="7777" xr:uid="{00000000-0005-0000-0000-00001E040000}"/>
    <cellStyle name="Currency 2 2 2 2 6 4 6" xfId="32916" xr:uid="{00000000-0005-0000-0000-00001F040000}"/>
    <cellStyle name="Currency 2 2 2 2 6 5" xfId="349" xr:uid="{00000000-0005-0000-0000-000020040000}"/>
    <cellStyle name="Currency 2 2 2 2 6 5 2" xfId="7784" xr:uid="{00000000-0005-0000-0000-000021040000}"/>
    <cellStyle name="Currency 2 2 2 2 6 5 2 2" xfId="7785" xr:uid="{00000000-0005-0000-0000-000022040000}"/>
    <cellStyle name="Currency 2 2 2 2 6 5 3" xfId="7786" xr:uid="{00000000-0005-0000-0000-000023040000}"/>
    <cellStyle name="Currency 2 2 2 2 6 5 4" xfId="7783" xr:uid="{00000000-0005-0000-0000-000024040000}"/>
    <cellStyle name="Currency 2 2 2 2 6 6" xfId="4659" xr:uid="{00000000-0005-0000-0000-000025040000}"/>
    <cellStyle name="Currency 2 2 2 2 6 6 2" xfId="7788" xr:uid="{00000000-0005-0000-0000-000026040000}"/>
    <cellStyle name="Currency 2 2 2 2 6 6 2 2" xfId="7789" xr:uid="{00000000-0005-0000-0000-000027040000}"/>
    <cellStyle name="Currency 2 2 2 2 6 6 3" xfId="7790" xr:uid="{00000000-0005-0000-0000-000028040000}"/>
    <cellStyle name="Currency 2 2 2 2 6 6 4" xfId="7787" xr:uid="{00000000-0005-0000-0000-000029040000}"/>
    <cellStyle name="Currency 2 2 2 2 6 7" xfId="7791" xr:uid="{00000000-0005-0000-0000-00002A040000}"/>
    <cellStyle name="Currency 2 2 2 2 6 7 2" xfId="7792" xr:uid="{00000000-0005-0000-0000-00002B040000}"/>
    <cellStyle name="Currency 2 2 2 2 6 8" xfId="7793" xr:uid="{00000000-0005-0000-0000-00002C040000}"/>
    <cellStyle name="Currency 2 2 2 2 6 8 2" xfId="7794" xr:uid="{00000000-0005-0000-0000-00002D040000}"/>
    <cellStyle name="Currency 2 2 2 2 6 9" xfId="7795" xr:uid="{00000000-0005-0000-0000-00002E040000}"/>
    <cellStyle name="Currency 2 2 2 2 6 9 2" xfId="7796" xr:uid="{00000000-0005-0000-0000-00002F040000}"/>
    <cellStyle name="Currency 2 2 2 2 7" xfId="350" xr:uid="{00000000-0005-0000-0000-000030040000}"/>
    <cellStyle name="Currency 2 2 2 2 7 10" xfId="7798" xr:uid="{00000000-0005-0000-0000-000031040000}"/>
    <cellStyle name="Currency 2 2 2 2 7 11" xfId="7797" xr:uid="{00000000-0005-0000-0000-000032040000}"/>
    <cellStyle name="Currency 2 2 2 2 7 12" xfId="32917" xr:uid="{00000000-0005-0000-0000-000033040000}"/>
    <cellStyle name="Currency 2 2 2 2 7 13" xfId="36355" xr:uid="{00000000-0005-0000-0000-000034040000}"/>
    <cellStyle name="Currency 2 2 2 2 7 14" xfId="37381" xr:uid="{00000000-0005-0000-0000-000035040000}"/>
    <cellStyle name="Currency 2 2 2 2 7 2" xfId="351" xr:uid="{00000000-0005-0000-0000-000036040000}"/>
    <cellStyle name="Currency 2 2 2 2 7 2 2" xfId="4664" xr:uid="{00000000-0005-0000-0000-000037040000}"/>
    <cellStyle name="Currency 2 2 2 2 7 2 2 2" xfId="7801" xr:uid="{00000000-0005-0000-0000-000038040000}"/>
    <cellStyle name="Currency 2 2 2 2 7 2 2 3" xfId="7800" xr:uid="{00000000-0005-0000-0000-000039040000}"/>
    <cellStyle name="Currency 2 2 2 2 7 2 3" xfId="7802" xr:uid="{00000000-0005-0000-0000-00003A040000}"/>
    <cellStyle name="Currency 2 2 2 2 7 2 3 2" xfId="7803" xr:uid="{00000000-0005-0000-0000-00003B040000}"/>
    <cellStyle name="Currency 2 2 2 2 7 2 4" xfId="7804" xr:uid="{00000000-0005-0000-0000-00003C040000}"/>
    <cellStyle name="Currency 2 2 2 2 7 2 5" xfId="7799" xr:uid="{00000000-0005-0000-0000-00003D040000}"/>
    <cellStyle name="Currency 2 2 2 2 7 2 6" xfId="32918" xr:uid="{00000000-0005-0000-0000-00003E040000}"/>
    <cellStyle name="Currency 2 2 2 2 7 3" xfId="352" xr:uid="{00000000-0005-0000-0000-00003F040000}"/>
    <cellStyle name="Currency 2 2 2 2 7 3 2" xfId="4665" xr:uid="{00000000-0005-0000-0000-000040040000}"/>
    <cellStyle name="Currency 2 2 2 2 7 3 2 2" xfId="7807" xr:uid="{00000000-0005-0000-0000-000041040000}"/>
    <cellStyle name="Currency 2 2 2 2 7 3 2 3" xfId="7806" xr:uid="{00000000-0005-0000-0000-000042040000}"/>
    <cellStyle name="Currency 2 2 2 2 7 3 3" xfId="7808" xr:uid="{00000000-0005-0000-0000-000043040000}"/>
    <cellStyle name="Currency 2 2 2 2 7 3 3 2" xfId="7809" xr:uid="{00000000-0005-0000-0000-000044040000}"/>
    <cellStyle name="Currency 2 2 2 2 7 3 4" xfId="7810" xr:uid="{00000000-0005-0000-0000-000045040000}"/>
    <cellStyle name="Currency 2 2 2 2 7 3 5" xfId="7805" xr:uid="{00000000-0005-0000-0000-000046040000}"/>
    <cellStyle name="Currency 2 2 2 2 7 3 6" xfId="32919" xr:uid="{00000000-0005-0000-0000-000047040000}"/>
    <cellStyle name="Currency 2 2 2 2 7 4" xfId="353" xr:uid="{00000000-0005-0000-0000-000048040000}"/>
    <cellStyle name="Currency 2 2 2 2 7 4 2" xfId="4666" xr:uid="{00000000-0005-0000-0000-000049040000}"/>
    <cellStyle name="Currency 2 2 2 2 7 4 2 2" xfId="7813" xr:uid="{00000000-0005-0000-0000-00004A040000}"/>
    <cellStyle name="Currency 2 2 2 2 7 4 2 3" xfId="7812" xr:uid="{00000000-0005-0000-0000-00004B040000}"/>
    <cellStyle name="Currency 2 2 2 2 7 4 3" xfId="7814" xr:uid="{00000000-0005-0000-0000-00004C040000}"/>
    <cellStyle name="Currency 2 2 2 2 7 4 3 2" xfId="7815" xr:uid="{00000000-0005-0000-0000-00004D040000}"/>
    <cellStyle name="Currency 2 2 2 2 7 4 4" xfId="7816" xr:uid="{00000000-0005-0000-0000-00004E040000}"/>
    <cellStyle name="Currency 2 2 2 2 7 4 5" xfId="7811" xr:uid="{00000000-0005-0000-0000-00004F040000}"/>
    <cellStyle name="Currency 2 2 2 2 7 4 6" xfId="32920" xr:uid="{00000000-0005-0000-0000-000050040000}"/>
    <cellStyle name="Currency 2 2 2 2 7 5" xfId="354" xr:uid="{00000000-0005-0000-0000-000051040000}"/>
    <cellStyle name="Currency 2 2 2 2 7 5 2" xfId="7818" xr:uid="{00000000-0005-0000-0000-000052040000}"/>
    <cellStyle name="Currency 2 2 2 2 7 5 2 2" xfId="7819" xr:uid="{00000000-0005-0000-0000-000053040000}"/>
    <cellStyle name="Currency 2 2 2 2 7 5 3" xfId="7820" xr:uid="{00000000-0005-0000-0000-000054040000}"/>
    <cellStyle name="Currency 2 2 2 2 7 5 4" xfId="7817" xr:uid="{00000000-0005-0000-0000-000055040000}"/>
    <cellStyle name="Currency 2 2 2 2 7 6" xfId="4663" xr:uid="{00000000-0005-0000-0000-000056040000}"/>
    <cellStyle name="Currency 2 2 2 2 7 6 2" xfId="7822" xr:uid="{00000000-0005-0000-0000-000057040000}"/>
    <cellStyle name="Currency 2 2 2 2 7 6 2 2" xfId="7823" xr:uid="{00000000-0005-0000-0000-000058040000}"/>
    <cellStyle name="Currency 2 2 2 2 7 6 3" xfId="7824" xr:uid="{00000000-0005-0000-0000-000059040000}"/>
    <cellStyle name="Currency 2 2 2 2 7 6 4" xfId="7821" xr:uid="{00000000-0005-0000-0000-00005A040000}"/>
    <cellStyle name="Currency 2 2 2 2 7 7" xfId="7825" xr:uid="{00000000-0005-0000-0000-00005B040000}"/>
    <cellStyle name="Currency 2 2 2 2 7 7 2" xfId="7826" xr:uid="{00000000-0005-0000-0000-00005C040000}"/>
    <cellStyle name="Currency 2 2 2 2 7 8" xfId="7827" xr:uid="{00000000-0005-0000-0000-00005D040000}"/>
    <cellStyle name="Currency 2 2 2 2 7 8 2" xfId="7828" xr:uid="{00000000-0005-0000-0000-00005E040000}"/>
    <cellStyle name="Currency 2 2 2 2 7 9" xfId="7829" xr:uid="{00000000-0005-0000-0000-00005F040000}"/>
    <cellStyle name="Currency 2 2 2 2 7 9 2" xfId="7830" xr:uid="{00000000-0005-0000-0000-000060040000}"/>
    <cellStyle name="Currency 2 2 2 2 8" xfId="355" xr:uid="{00000000-0005-0000-0000-000061040000}"/>
    <cellStyle name="Currency 2 2 2 2 8 2" xfId="4667" xr:uid="{00000000-0005-0000-0000-000062040000}"/>
    <cellStyle name="Currency 2 2 2 2 8 2 2" xfId="7833" xr:uid="{00000000-0005-0000-0000-000063040000}"/>
    <cellStyle name="Currency 2 2 2 2 8 2 3" xfId="7832" xr:uid="{00000000-0005-0000-0000-000064040000}"/>
    <cellStyle name="Currency 2 2 2 2 8 3" xfId="7834" xr:uid="{00000000-0005-0000-0000-000065040000}"/>
    <cellStyle name="Currency 2 2 2 2 8 3 2" xfId="7835" xr:uid="{00000000-0005-0000-0000-000066040000}"/>
    <cellStyle name="Currency 2 2 2 2 8 4" xfId="7836" xr:uid="{00000000-0005-0000-0000-000067040000}"/>
    <cellStyle name="Currency 2 2 2 2 8 5" xfId="7837" xr:uid="{00000000-0005-0000-0000-000068040000}"/>
    <cellStyle name="Currency 2 2 2 2 8 6" xfId="7831" xr:uid="{00000000-0005-0000-0000-000069040000}"/>
    <cellStyle name="Currency 2 2 2 2 8 7" xfId="32921" xr:uid="{00000000-0005-0000-0000-00006A040000}"/>
    <cellStyle name="Currency 2 2 2 2 9" xfId="356" xr:uid="{00000000-0005-0000-0000-00006B040000}"/>
    <cellStyle name="Currency 2 2 2 2 9 2" xfId="4668" xr:uid="{00000000-0005-0000-0000-00006C040000}"/>
    <cellStyle name="Currency 2 2 2 2 9 2 2" xfId="7840" xr:uid="{00000000-0005-0000-0000-00006D040000}"/>
    <cellStyle name="Currency 2 2 2 2 9 2 3" xfId="7839" xr:uid="{00000000-0005-0000-0000-00006E040000}"/>
    <cellStyle name="Currency 2 2 2 2 9 3" xfId="7841" xr:uid="{00000000-0005-0000-0000-00006F040000}"/>
    <cellStyle name="Currency 2 2 2 2 9 3 2" xfId="7842" xr:uid="{00000000-0005-0000-0000-000070040000}"/>
    <cellStyle name="Currency 2 2 2 2 9 4" xfId="7843" xr:uid="{00000000-0005-0000-0000-000071040000}"/>
    <cellStyle name="Currency 2 2 2 2 9 5" xfId="7838" xr:uid="{00000000-0005-0000-0000-000072040000}"/>
    <cellStyle name="Currency 2 2 2 2 9 6" xfId="32922" xr:uid="{00000000-0005-0000-0000-000073040000}"/>
    <cellStyle name="Currency 2 2 2 20" xfId="35767" xr:uid="{00000000-0005-0000-0000-000074040000}"/>
    <cellStyle name="Currency 2 2 2 21" xfId="36793" xr:uid="{00000000-0005-0000-0000-000075040000}"/>
    <cellStyle name="Currency 2 2 2 3" xfId="357" xr:uid="{00000000-0005-0000-0000-000076040000}"/>
    <cellStyle name="Currency 2 2 2 3 10" xfId="7845" xr:uid="{00000000-0005-0000-0000-000077040000}"/>
    <cellStyle name="Currency 2 2 2 3 10 2" xfId="7846" xr:uid="{00000000-0005-0000-0000-000078040000}"/>
    <cellStyle name="Currency 2 2 2 3 11" xfId="7847" xr:uid="{00000000-0005-0000-0000-000079040000}"/>
    <cellStyle name="Currency 2 2 2 3 11 2" xfId="7848" xr:uid="{00000000-0005-0000-0000-00007A040000}"/>
    <cellStyle name="Currency 2 2 2 3 12" xfId="7849" xr:uid="{00000000-0005-0000-0000-00007B040000}"/>
    <cellStyle name="Currency 2 2 2 3 13" xfId="7844" xr:uid="{00000000-0005-0000-0000-00007C040000}"/>
    <cellStyle name="Currency 2 2 2 3 14" xfId="32923" xr:uid="{00000000-0005-0000-0000-00007D040000}"/>
    <cellStyle name="Currency 2 2 2 3 15" xfId="35773" xr:uid="{00000000-0005-0000-0000-00007E040000}"/>
    <cellStyle name="Currency 2 2 2 3 16" xfId="36799" xr:uid="{00000000-0005-0000-0000-00007F040000}"/>
    <cellStyle name="Currency 2 2 2 3 2" xfId="358" xr:uid="{00000000-0005-0000-0000-000080040000}"/>
    <cellStyle name="Currency 2 2 2 3 2 10" xfId="7851" xr:uid="{00000000-0005-0000-0000-000081040000}"/>
    <cellStyle name="Currency 2 2 2 3 2 11" xfId="7850" xr:uid="{00000000-0005-0000-0000-000082040000}"/>
    <cellStyle name="Currency 2 2 2 3 2 12" xfId="32924" xr:uid="{00000000-0005-0000-0000-000083040000}"/>
    <cellStyle name="Currency 2 2 2 3 2 13" xfId="36059" xr:uid="{00000000-0005-0000-0000-000084040000}"/>
    <cellStyle name="Currency 2 2 2 3 2 14" xfId="37085" xr:uid="{00000000-0005-0000-0000-000085040000}"/>
    <cellStyle name="Currency 2 2 2 3 2 2" xfId="359" xr:uid="{00000000-0005-0000-0000-000086040000}"/>
    <cellStyle name="Currency 2 2 2 3 2 2 2" xfId="4671" xr:uid="{00000000-0005-0000-0000-000087040000}"/>
    <cellStyle name="Currency 2 2 2 3 2 2 2 2" xfId="7854" xr:uid="{00000000-0005-0000-0000-000088040000}"/>
    <cellStyle name="Currency 2 2 2 3 2 2 2 3" xfId="7853" xr:uid="{00000000-0005-0000-0000-000089040000}"/>
    <cellStyle name="Currency 2 2 2 3 2 2 3" xfId="7855" xr:uid="{00000000-0005-0000-0000-00008A040000}"/>
    <cellStyle name="Currency 2 2 2 3 2 2 3 2" xfId="7856" xr:uid="{00000000-0005-0000-0000-00008B040000}"/>
    <cellStyle name="Currency 2 2 2 3 2 2 4" xfId="7857" xr:uid="{00000000-0005-0000-0000-00008C040000}"/>
    <cellStyle name="Currency 2 2 2 3 2 2 5" xfId="7852" xr:uid="{00000000-0005-0000-0000-00008D040000}"/>
    <cellStyle name="Currency 2 2 2 3 2 2 6" xfId="32925" xr:uid="{00000000-0005-0000-0000-00008E040000}"/>
    <cellStyle name="Currency 2 2 2 3 2 3" xfId="360" xr:uid="{00000000-0005-0000-0000-00008F040000}"/>
    <cellStyle name="Currency 2 2 2 3 2 3 2" xfId="4672" xr:uid="{00000000-0005-0000-0000-000090040000}"/>
    <cellStyle name="Currency 2 2 2 3 2 3 2 2" xfId="7860" xr:uid="{00000000-0005-0000-0000-000091040000}"/>
    <cellStyle name="Currency 2 2 2 3 2 3 2 3" xfId="7859" xr:uid="{00000000-0005-0000-0000-000092040000}"/>
    <cellStyle name="Currency 2 2 2 3 2 3 3" xfId="7861" xr:uid="{00000000-0005-0000-0000-000093040000}"/>
    <cellStyle name="Currency 2 2 2 3 2 3 3 2" xfId="7862" xr:uid="{00000000-0005-0000-0000-000094040000}"/>
    <cellStyle name="Currency 2 2 2 3 2 3 4" xfId="7863" xr:uid="{00000000-0005-0000-0000-000095040000}"/>
    <cellStyle name="Currency 2 2 2 3 2 3 5" xfId="7858" xr:uid="{00000000-0005-0000-0000-000096040000}"/>
    <cellStyle name="Currency 2 2 2 3 2 3 6" xfId="32926" xr:uid="{00000000-0005-0000-0000-000097040000}"/>
    <cellStyle name="Currency 2 2 2 3 2 4" xfId="361" xr:uid="{00000000-0005-0000-0000-000098040000}"/>
    <cellStyle name="Currency 2 2 2 3 2 4 2" xfId="4673" xr:uid="{00000000-0005-0000-0000-000099040000}"/>
    <cellStyle name="Currency 2 2 2 3 2 4 2 2" xfId="7866" xr:uid="{00000000-0005-0000-0000-00009A040000}"/>
    <cellStyle name="Currency 2 2 2 3 2 4 2 3" xfId="7865" xr:uid="{00000000-0005-0000-0000-00009B040000}"/>
    <cellStyle name="Currency 2 2 2 3 2 4 3" xfId="7867" xr:uid="{00000000-0005-0000-0000-00009C040000}"/>
    <cellStyle name="Currency 2 2 2 3 2 4 3 2" xfId="7868" xr:uid="{00000000-0005-0000-0000-00009D040000}"/>
    <cellStyle name="Currency 2 2 2 3 2 4 4" xfId="7869" xr:uid="{00000000-0005-0000-0000-00009E040000}"/>
    <cellStyle name="Currency 2 2 2 3 2 4 5" xfId="7864" xr:uid="{00000000-0005-0000-0000-00009F040000}"/>
    <cellStyle name="Currency 2 2 2 3 2 4 6" xfId="32927" xr:uid="{00000000-0005-0000-0000-0000A0040000}"/>
    <cellStyle name="Currency 2 2 2 3 2 5" xfId="362" xr:uid="{00000000-0005-0000-0000-0000A1040000}"/>
    <cellStyle name="Currency 2 2 2 3 2 5 2" xfId="7871" xr:uid="{00000000-0005-0000-0000-0000A2040000}"/>
    <cellStyle name="Currency 2 2 2 3 2 5 2 2" xfId="7872" xr:uid="{00000000-0005-0000-0000-0000A3040000}"/>
    <cellStyle name="Currency 2 2 2 3 2 5 3" xfId="7873" xr:uid="{00000000-0005-0000-0000-0000A4040000}"/>
    <cellStyle name="Currency 2 2 2 3 2 5 4" xfId="7870" xr:uid="{00000000-0005-0000-0000-0000A5040000}"/>
    <cellStyle name="Currency 2 2 2 3 2 6" xfId="4670" xr:uid="{00000000-0005-0000-0000-0000A6040000}"/>
    <cellStyle name="Currency 2 2 2 3 2 6 2" xfId="7875" xr:uid="{00000000-0005-0000-0000-0000A7040000}"/>
    <cellStyle name="Currency 2 2 2 3 2 6 2 2" xfId="7876" xr:uid="{00000000-0005-0000-0000-0000A8040000}"/>
    <cellStyle name="Currency 2 2 2 3 2 6 3" xfId="7877" xr:uid="{00000000-0005-0000-0000-0000A9040000}"/>
    <cellStyle name="Currency 2 2 2 3 2 6 4" xfId="7874" xr:uid="{00000000-0005-0000-0000-0000AA040000}"/>
    <cellStyle name="Currency 2 2 2 3 2 7" xfId="7878" xr:uid="{00000000-0005-0000-0000-0000AB040000}"/>
    <cellStyle name="Currency 2 2 2 3 2 7 2" xfId="7879" xr:uid="{00000000-0005-0000-0000-0000AC040000}"/>
    <cellStyle name="Currency 2 2 2 3 2 8" xfId="7880" xr:uid="{00000000-0005-0000-0000-0000AD040000}"/>
    <cellStyle name="Currency 2 2 2 3 2 8 2" xfId="7881" xr:uid="{00000000-0005-0000-0000-0000AE040000}"/>
    <cellStyle name="Currency 2 2 2 3 2 9" xfId="7882" xr:uid="{00000000-0005-0000-0000-0000AF040000}"/>
    <cellStyle name="Currency 2 2 2 3 2 9 2" xfId="7883" xr:uid="{00000000-0005-0000-0000-0000B0040000}"/>
    <cellStyle name="Currency 2 2 2 3 3" xfId="363" xr:uid="{00000000-0005-0000-0000-0000B1040000}"/>
    <cellStyle name="Currency 2 2 2 3 3 10" xfId="7885" xr:uid="{00000000-0005-0000-0000-0000B2040000}"/>
    <cellStyle name="Currency 2 2 2 3 3 11" xfId="7884" xr:uid="{00000000-0005-0000-0000-0000B3040000}"/>
    <cellStyle name="Currency 2 2 2 3 3 12" xfId="32928" xr:uid="{00000000-0005-0000-0000-0000B4040000}"/>
    <cellStyle name="Currency 2 2 2 3 3 13" xfId="36360" xr:uid="{00000000-0005-0000-0000-0000B5040000}"/>
    <cellStyle name="Currency 2 2 2 3 3 14" xfId="37386" xr:uid="{00000000-0005-0000-0000-0000B6040000}"/>
    <cellStyle name="Currency 2 2 2 3 3 2" xfId="364" xr:uid="{00000000-0005-0000-0000-0000B7040000}"/>
    <cellStyle name="Currency 2 2 2 3 3 2 2" xfId="4675" xr:uid="{00000000-0005-0000-0000-0000B8040000}"/>
    <cellStyle name="Currency 2 2 2 3 3 2 2 2" xfId="7888" xr:uid="{00000000-0005-0000-0000-0000B9040000}"/>
    <cellStyle name="Currency 2 2 2 3 3 2 2 3" xfId="7887" xr:uid="{00000000-0005-0000-0000-0000BA040000}"/>
    <cellStyle name="Currency 2 2 2 3 3 2 3" xfId="7889" xr:uid="{00000000-0005-0000-0000-0000BB040000}"/>
    <cellStyle name="Currency 2 2 2 3 3 2 3 2" xfId="7890" xr:uid="{00000000-0005-0000-0000-0000BC040000}"/>
    <cellStyle name="Currency 2 2 2 3 3 2 4" xfId="7891" xr:uid="{00000000-0005-0000-0000-0000BD040000}"/>
    <cellStyle name="Currency 2 2 2 3 3 2 5" xfId="7886" xr:uid="{00000000-0005-0000-0000-0000BE040000}"/>
    <cellStyle name="Currency 2 2 2 3 3 2 6" xfId="32929" xr:uid="{00000000-0005-0000-0000-0000BF040000}"/>
    <cellStyle name="Currency 2 2 2 3 3 3" xfId="365" xr:uid="{00000000-0005-0000-0000-0000C0040000}"/>
    <cellStyle name="Currency 2 2 2 3 3 3 2" xfId="4676" xr:uid="{00000000-0005-0000-0000-0000C1040000}"/>
    <cellStyle name="Currency 2 2 2 3 3 3 2 2" xfId="7894" xr:uid="{00000000-0005-0000-0000-0000C2040000}"/>
    <cellStyle name="Currency 2 2 2 3 3 3 2 3" xfId="7893" xr:uid="{00000000-0005-0000-0000-0000C3040000}"/>
    <cellStyle name="Currency 2 2 2 3 3 3 3" xfId="7895" xr:uid="{00000000-0005-0000-0000-0000C4040000}"/>
    <cellStyle name="Currency 2 2 2 3 3 3 3 2" xfId="7896" xr:uid="{00000000-0005-0000-0000-0000C5040000}"/>
    <cellStyle name="Currency 2 2 2 3 3 3 4" xfId="7897" xr:uid="{00000000-0005-0000-0000-0000C6040000}"/>
    <cellStyle name="Currency 2 2 2 3 3 3 5" xfId="7892" xr:uid="{00000000-0005-0000-0000-0000C7040000}"/>
    <cellStyle name="Currency 2 2 2 3 3 3 6" xfId="32930" xr:uid="{00000000-0005-0000-0000-0000C8040000}"/>
    <cellStyle name="Currency 2 2 2 3 3 4" xfId="366" xr:uid="{00000000-0005-0000-0000-0000C9040000}"/>
    <cellStyle name="Currency 2 2 2 3 3 4 2" xfId="4677" xr:uid="{00000000-0005-0000-0000-0000CA040000}"/>
    <cellStyle name="Currency 2 2 2 3 3 4 2 2" xfId="7900" xr:uid="{00000000-0005-0000-0000-0000CB040000}"/>
    <cellStyle name="Currency 2 2 2 3 3 4 2 3" xfId="7899" xr:uid="{00000000-0005-0000-0000-0000CC040000}"/>
    <cellStyle name="Currency 2 2 2 3 3 4 3" xfId="7901" xr:uid="{00000000-0005-0000-0000-0000CD040000}"/>
    <cellStyle name="Currency 2 2 2 3 3 4 3 2" xfId="7902" xr:uid="{00000000-0005-0000-0000-0000CE040000}"/>
    <cellStyle name="Currency 2 2 2 3 3 4 4" xfId="7903" xr:uid="{00000000-0005-0000-0000-0000CF040000}"/>
    <cellStyle name="Currency 2 2 2 3 3 4 5" xfId="7898" xr:uid="{00000000-0005-0000-0000-0000D0040000}"/>
    <cellStyle name="Currency 2 2 2 3 3 4 6" xfId="32931" xr:uid="{00000000-0005-0000-0000-0000D1040000}"/>
    <cellStyle name="Currency 2 2 2 3 3 5" xfId="367" xr:uid="{00000000-0005-0000-0000-0000D2040000}"/>
    <cellStyle name="Currency 2 2 2 3 3 5 2" xfId="7905" xr:uid="{00000000-0005-0000-0000-0000D3040000}"/>
    <cellStyle name="Currency 2 2 2 3 3 5 2 2" xfId="7906" xr:uid="{00000000-0005-0000-0000-0000D4040000}"/>
    <cellStyle name="Currency 2 2 2 3 3 5 3" xfId="7907" xr:uid="{00000000-0005-0000-0000-0000D5040000}"/>
    <cellStyle name="Currency 2 2 2 3 3 5 4" xfId="7904" xr:uid="{00000000-0005-0000-0000-0000D6040000}"/>
    <cellStyle name="Currency 2 2 2 3 3 6" xfId="4674" xr:uid="{00000000-0005-0000-0000-0000D7040000}"/>
    <cellStyle name="Currency 2 2 2 3 3 6 2" xfId="7909" xr:uid="{00000000-0005-0000-0000-0000D8040000}"/>
    <cellStyle name="Currency 2 2 2 3 3 6 2 2" xfId="7910" xr:uid="{00000000-0005-0000-0000-0000D9040000}"/>
    <cellStyle name="Currency 2 2 2 3 3 6 3" xfId="7911" xr:uid="{00000000-0005-0000-0000-0000DA040000}"/>
    <cellStyle name="Currency 2 2 2 3 3 6 4" xfId="7908" xr:uid="{00000000-0005-0000-0000-0000DB040000}"/>
    <cellStyle name="Currency 2 2 2 3 3 7" xfId="7912" xr:uid="{00000000-0005-0000-0000-0000DC040000}"/>
    <cellStyle name="Currency 2 2 2 3 3 7 2" xfId="7913" xr:uid="{00000000-0005-0000-0000-0000DD040000}"/>
    <cellStyle name="Currency 2 2 2 3 3 8" xfId="7914" xr:uid="{00000000-0005-0000-0000-0000DE040000}"/>
    <cellStyle name="Currency 2 2 2 3 3 8 2" xfId="7915" xr:uid="{00000000-0005-0000-0000-0000DF040000}"/>
    <cellStyle name="Currency 2 2 2 3 3 9" xfId="7916" xr:uid="{00000000-0005-0000-0000-0000E0040000}"/>
    <cellStyle name="Currency 2 2 2 3 3 9 2" xfId="7917" xr:uid="{00000000-0005-0000-0000-0000E1040000}"/>
    <cellStyle name="Currency 2 2 2 3 4" xfId="368" xr:uid="{00000000-0005-0000-0000-0000E2040000}"/>
    <cellStyle name="Currency 2 2 2 3 4 2" xfId="4678" xr:uid="{00000000-0005-0000-0000-0000E3040000}"/>
    <cellStyle name="Currency 2 2 2 3 4 2 2" xfId="7920" xr:uid="{00000000-0005-0000-0000-0000E4040000}"/>
    <cellStyle name="Currency 2 2 2 3 4 2 3" xfId="7919" xr:uid="{00000000-0005-0000-0000-0000E5040000}"/>
    <cellStyle name="Currency 2 2 2 3 4 3" xfId="7921" xr:uid="{00000000-0005-0000-0000-0000E6040000}"/>
    <cellStyle name="Currency 2 2 2 3 4 3 2" xfId="7922" xr:uid="{00000000-0005-0000-0000-0000E7040000}"/>
    <cellStyle name="Currency 2 2 2 3 4 4" xfId="7923" xr:uid="{00000000-0005-0000-0000-0000E8040000}"/>
    <cellStyle name="Currency 2 2 2 3 4 5" xfId="7924" xr:uid="{00000000-0005-0000-0000-0000E9040000}"/>
    <cellStyle name="Currency 2 2 2 3 4 6" xfId="7918" xr:uid="{00000000-0005-0000-0000-0000EA040000}"/>
    <cellStyle name="Currency 2 2 2 3 4 7" xfId="32932" xr:uid="{00000000-0005-0000-0000-0000EB040000}"/>
    <cellStyle name="Currency 2 2 2 3 5" xfId="369" xr:uid="{00000000-0005-0000-0000-0000EC040000}"/>
    <cellStyle name="Currency 2 2 2 3 5 2" xfId="4679" xr:uid="{00000000-0005-0000-0000-0000ED040000}"/>
    <cellStyle name="Currency 2 2 2 3 5 2 2" xfId="7927" xr:uid="{00000000-0005-0000-0000-0000EE040000}"/>
    <cellStyle name="Currency 2 2 2 3 5 2 3" xfId="7926" xr:uid="{00000000-0005-0000-0000-0000EF040000}"/>
    <cellStyle name="Currency 2 2 2 3 5 3" xfId="7928" xr:uid="{00000000-0005-0000-0000-0000F0040000}"/>
    <cellStyle name="Currency 2 2 2 3 5 3 2" xfId="7929" xr:uid="{00000000-0005-0000-0000-0000F1040000}"/>
    <cellStyle name="Currency 2 2 2 3 5 4" xfId="7930" xr:uid="{00000000-0005-0000-0000-0000F2040000}"/>
    <cellStyle name="Currency 2 2 2 3 5 5" xfId="7925" xr:uid="{00000000-0005-0000-0000-0000F3040000}"/>
    <cellStyle name="Currency 2 2 2 3 5 6" xfId="32933" xr:uid="{00000000-0005-0000-0000-0000F4040000}"/>
    <cellStyle name="Currency 2 2 2 3 6" xfId="370" xr:uid="{00000000-0005-0000-0000-0000F5040000}"/>
    <cellStyle name="Currency 2 2 2 3 6 2" xfId="4680" xr:uid="{00000000-0005-0000-0000-0000F6040000}"/>
    <cellStyle name="Currency 2 2 2 3 6 2 2" xfId="7933" xr:uid="{00000000-0005-0000-0000-0000F7040000}"/>
    <cellStyle name="Currency 2 2 2 3 6 2 3" xfId="7932" xr:uid="{00000000-0005-0000-0000-0000F8040000}"/>
    <cellStyle name="Currency 2 2 2 3 6 3" xfId="7934" xr:uid="{00000000-0005-0000-0000-0000F9040000}"/>
    <cellStyle name="Currency 2 2 2 3 6 3 2" xfId="7935" xr:uid="{00000000-0005-0000-0000-0000FA040000}"/>
    <cellStyle name="Currency 2 2 2 3 6 4" xfId="7936" xr:uid="{00000000-0005-0000-0000-0000FB040000}"/>
    <cellStyle name="Currency 2 2 2 3 6 5" xfId="7931" xr:uid="{00000000-0005-0000-0000-0000FC040000}"/>
    <cellStyle name="Currency 2 2 2 3 6 6" xfId="32934" xr:uid="{00000000-0005-0000-0000-0000FD040000}"/>
    <cellStyle name="Currency 2 2 2 3 7" xfId="371" xr:uid="{00000000-0005-0000-0000-0000FE040000}"/>
    <cellStyle name="Currency 2 2 2 3 7 2" xfId="7938" xr:uid="{00000000-0005-0000-0000-0000FF040000}"/>
    <cellStyle name="Currency 2 2 2 3 7 2 2" xfId="7939" xr:uid="{00000000-0005-0000-0000-000000050000}"/>
    <cellStyle name="Currency 2 2 2 3 7 3" xfId="7940" xr:uid="{00000000-0005-0000-0000-000001050000}"/>
    <cellStyle name="Currency 2 2 2 3 7 4" xfId="7937" xr:uid="{00000000-0005-0000-0000-000002050000}"/>
    <cellStyle name="Currency 2 2 2 3 8" xfId="4669" xr:uid="{00000000-0005-0000-0000-000003050000}"/>
    <cellStyle name="Currency 2 2 2 3 8 2" xfId="7942" xr:uid="{00000000-0005-0000-0000-000004050000}"/>
    <cellStyle name="Currency 2 2 2 3 8 2 2" xfId="7943" xr:uid="{00000000-0005-0000-0000-000005050000}"/>
    <cellStyle name="Currency 2 2 2 3 8 3" xfId="7944" xr:uid="{00000000-0005-0000-0000-000006050000}"/>
    <cellStyle name="Currency 2 2 2 3 8 4" xfId="7941" xr:uid="{00000000-0005-0000-0000-000007050000}"/>
    <cellStyle name="Currency 2 2 2 3 9" xfId="7945" xr:uid="{00000000-0005-0000-0000-000008050000}"/>
    <cellStyle name="Currency 2 2 2 3 9 2" xfId="7946" xr:uid="{00000000-0005-0000-0000-000009050000}"/>
    <cellStyle name="Currency 2 2 2 4" xfId="372" xr:uid="{00000000-0005-0000-0000-00000A050000}"/>
    <cellStyle name="Currency 2 2 2 4 10" xfId="7948" xr:uid="{00000000-0005-0000-0000-00000B050000}"/>
    <cellStyle name="Currency 2 2 2 4 10 2" xfId="7949" xr:uid="{00000000-0005-0000-0000-00000C050000}"/>
    <cellStyle name="Currency 2 2 2 4 11" xfId="7950" xr:uid="{00000000-0005-0000-0000-00000D050000}"/>
    <cellStyle name="Currency 2 2 2 4 11 2" xfId="7951" xr:uid="{00000000-0005-0000-0000-00000E050000}"/>
    <cellStyle name="Currency 2 2 2 4 12" xfId="7952" xr:uid="{00000000-0005-0000-0000-00000F050000}"/>
    <cellStyle name="Currency 2 2 2 4 13" xfId="7947" xr:uid="{00000000-0005-0000-0000-000010050000}"/>
    <cellStyle name="Currency 2 2 2 4 14" xfId="32935" xr:uid="{00000000-0005-0000-0000-000011050000}"/>
    <cellStyle name="Currency 2 2 2 4 15" xfId="35774" xr:uid="{00000000-0005-0000-0000-000012050000}"/>
    <cellStyle name="Currency 2 2 2 4 16" xfId="36800" xr:uid="{00000000-0005-0000-0000-000013050000}"/>
    <cellStyle name="Currency 2 2 2 4 2" xfId="373" xr:uid="{00000000-0005-0000-0000-000014050000}"/>
    <cellStyle name="Currency 2 2 2 4 2 10" xfId="7954" xr:uid="{00000000-0005-0000-0000-000015050000}"/>
    <cellStyle name="Currency 2 2 2 4 2 11" xfId="7953" xr:uid="{00000000-0005-0000-0000-000016050000}"/>
    <cellStyle name="Currency 2 2 2 4 2 12" xfId="32936" xr:uid="{00000000-0005-0000-0000-000017050000}"/>
    <cellStyle name="Currency 2 2 2 4 2 13" xfId="36058" xr:uid="{00000000-0005-0000-0000-000018050000}"/>
    <cellStyle name="Currency 2 2 2 4 2 14" xfId="37084" xr:uid="{00000000-0005-0000-0000-000019050000}"/>
    <cellStyle name="Currency 2 2 2 4 2 2" xfId="374" xr:uid="{00000000-0005-0000-0000-00001A050000}"/>
    <cellStyle name="Currency 2 2 2 4 2 2 2" xfId="4683" xr:uid="{00000000-0005-0000-0000-00001B050000}"/>
    <cellStyle name="Currency 2 2 2 4 2 2 2 2" xfId="7957" xr:uid="{00000000-0005-0000-0000-00001C050000}"/>
    <cellStyle name="Currency 2 2 2 4 2 2 2 3" xfId="7956" xr:uid="{00000000-0005-0000-0000-00001D050000}"/>
    <cellStyle name="Currency 2 2 2 4 2 2 3" xfId="7958" xr:uid="{00000000-0005-0000-0000-00001E050000}"/>
    <cellStyle name="Currency 2 2 2 4 2 2 3 2" xfId="7959" xr:uid="{00000000-0005-0000-0000-00001F050000}"/>
    <cellStyle name="Currency 2 2 2 4 2 2 4" xfId="7960" xr:uid="{00000000-0005-0000-0000-000020050000}"/>
    <cellStyle name="Currency 2 2 2 4 2 2 5" xfId="7955" xr:uid="{00000000-0005-0000-0000-000021050000}"/>
    <cellStyle name="Currency 2 2 2 4 2 2 6" xfId="32937" xr:uid="{00000000-0005-0000-0000-000022050000}"/>
    <cellStyle name="Currency 2 2 2 4 2 3" xfId="375" xr:uid="{00000000-0005-0000-0000-000023050000}"/>
    <cellStyle name="Currency 2 2 2 4 2 3 2" xfId="4684" xr:uid="{00000000-0005-0000-0000-000024050000}"/>
    <cellStyle name="Currency 2 2 2 4 2 3 2 2" xfId="7963" xr:uid="{00000000-0005-0000-0000-000025050000}"/>
    <cellStyle name="Currency 2 2 2 4 2 3 2 3" xfId="7962" xr:uid="{00000000-0005-0000-0000-000026050000}"/>
    <cellStyle name="Currency 2 2 2 4 2 3 3" xfId="7964" xr:uid="{00000000-0005-0000-0000-000027050000}"/>
    <cellStyle name="Currency 2 2 2 4 2 3 3 2" xfId="7965" xr:uid="{00000000-0005-0000-0000-000028050000}"/>
    <cellStyle name="Currency 2 2 2 4 2 3 4" xfId="7966" xr:uid="{00000000-0005-0000-0000-000029050000}"/>
    <cellStyle name="Currency 2 2 2 4 2 3 5" xfId="7961" xr:uid="{00000000-0005-0000-0000-00002A050000}"/>
    <cellStyle name="Currency 2 2 2 4 2 3 6" xfId="32938" xr:uid="{00000000-0005-0000-0000-00002B050000}"/>
    <cellStyle name="Currency 2 2 2 4 2 4" xfId="376" xr:uid="{00000000-0005-0000-0000-00002C050000}"/>
    <cellStyle name="Currency 2 2 2 4 2 4 2" xfId="4685" xr:uid="{00000000-0005-0000-0000-00002D050000}"/>
    <cellStyle name="Currency 2 2 2 4 2 4 2 2" xfId="7969" xr:uid="{00000000-0005-0000-0000-00002E050000}"/>
    <cellStyle name="Currency 2 2 2 4 2 4 2 3" xfId="7968" xr:uid="{00000000-0005-0000-0000-00002F050000}"/>
    <cellStyle name="Currency 2 2 2 4 2 4 3" xfId="7970" xr:uid="{00000000-0005-0000-0000-000030050000}"/>
    <cellStyle name="Currency 2 2 2 4 2 4 3 2" xfId="7971" xr:uid="{00000000-0005-0000-0000-000031050000}"/>
    <cellStyle name="Currency 2 2 2 4 2 4 4" xfId="7972" xr:uid="{00000000-0005-0000-0000-000032050000}"/>
    <cellStyle name="Currency 2 2 2 4 2 4 5" xfId="7967" xr:uid="{00000000-0005-0000-0000-000033050000}"/>
    <cellStyle name="Currency 2 2 2 4 2 4 6" xfId="32939" xr:uid="{00000000-0005-0000-0000-000034050000}"/>
    <cellStyle name="Currency 2 2 2 4 2 5" xfId="377" xr:uid="{00000000-0005-0000-0000-000035050000}"/>
    <cellStyle name="Currency 2 2 2 4 2 5 2" xfId="7974" xr:uid="{00000000-0005-0000-0000-000036050000}"/>
    <cellStyle name="Currency 2 2 2 4 2 5 2 2" xfId="7975" xr:uid="{00000000-0005-0000-0000-000037050000}"/>
    <cellStyle name="Currency 2 2 2 4 2 5 3" xfId="7976" xr:uid="{00000000-0005-0000-0000-000038050000}"/>
    <cellStyle name="Currency 2 2 2 4 2 5 4" xfId="7973" xr:uid="{00000000-0005-0000-0000-000039050000}"/>
    <cellStyle name="Currency 2 2 2 4 2 6" xfId="4682" xr:uid="{00000000-0005-0000-0000-00003A050000}"/>
    <cellStyle name="Currency 2 2 2 4 2 6 2" xfId="7978" xr:uid="{00000000-0005-0000-0000-00003B050000}"/>
    <cellStyle name="Currency 2 2 2 4 2 6 2 2" xfId="7979" xr:uid="{00000000-0005-0000-0000-00003C050000}"/>
    <cellStyle name="Currency 2 2 2 4 2 6 3" xfId="7980" xr:uid="{00000000-0005-0000-0000-00003D050000}"/>
    <cellStyle name="Currency 2 2 2 4 2 6 4" xfId="7977" xr:uid="{00000000-0005-0000-0000-00003E050000}"/>
    <cellStyle name="Currency 2 2 2 4 2 7" xfId="7981" xr:uid="{00000000-0005-0000-0000-00003F050000}"/>
    <cellStyle name="Currency 2 2 2 4 2 7 2" xfId="7982" xr:uid="{00000000-0005-0000-0000-000040050000}"/>
    <cellStyle name="Currency 2 2 2 4 2 8" xfId="7983" xr:uid="{00000000-0005-0000-0000-000041050000}"/>
    <cellStyle name="Currency 2 2 2 4 2 8 2" xfId="7984" xr:uid="{00000000-0005-0000-0000-000042050000}"/>
    <cellStyle name="Currency 2 2 2 4 2 9" xfId="7985" xr:uid="{00000000-0005-0000-0000-000043050000}"/>
    <cellStyle name="Currency 2 2 2 4 2 9 2" xfId="7986" xr:uid="{00000000-0005-0000-0000-000044050000}"/>
    <cellStyle name="Currency 2 2 2 4 3" xfId="378" xr:uid="{00000000-0005-0000-0000-000045050000}"/>
    <cellStyle name="Currency 2 2 2 4 3 10" xfId="7988" xr:uid="{00000000-0005-0000-0000-000046050000}"/>
    <cellStyle name="Currency 2 2 2 4 3 11" xfId="7987" xr:uid="{00000000-0005-0000-0000-000047050000}"/>
    <cellStyle name="Currency 2 2 2 4 3 12" xfId="32940" xr:uid="{00000000-0005-0000-0000-000048050000}"/>
    <cellStyle name="Currency 2 2 2 4 3 13" xfId="36361" xr:uid="{00000000-0005-0000-0000-000049050000}"/>
    <cellStyle name="Currency 2 2 2 4 3 14" xfId="37387" xr:uid="{00000000-0005-0000-0000-00004A050000}"/>
    <cellStyle name="Currency 2 2 2 4 3 2" xfId="379" xr:uid="{00000000-0005-0000-0000-00004B050000}"/>
    <cellStyle name="Currency 2 2 2 4 3 2 2" xfId="4687" xr:uid="{00000000-0005-0000-0000-00004C050000}"/>
    <cellStyle name="Currency 2 2 2 4 3 2 2 2" xfId="7991" xr:uid="{00000000-0005-0000-0000-00004D050000}"/>
    <cellStyle name="Currency 2 2 2 4 3 2 2 3" xfId="7990" xr:uid="{00000000-0005-0000-0000-00004E050000}"/>
    <cellStyle name="Currency 2 2 2 4 3 2 3" xfId="7992" xr:uid="{00000000-0005-0000-0000-00004F050000}"/>
    <cellStyle name="Currency 2 2 2 4 3 2 3 2" xfId="7993" xr:uid="{00000000-0005-0000-0000-000050050000}"/>
    <cellStyle name="Currency 2 2 2 4 3 2 4" xfId="7994" xr:uid="{00000000-0005-0000-0000-000051050000}"/>
    <cellStyle name="Currency 2 2 2 4 3 2 5" xfId="7989" xr:uid="{00000000-0005-0000-0000-000052050000}"/>
    <cellStyle name="Currency 2 2 2 4 3 2 6" xfId="32941" xr:uid="{00000000-0005-0000-0000-000053050000}"/>
    <cellStyle name="Currency 2 2 2 4 3 3" xfId="380" xr:uid="{00000000-0005-0000-0000-000054050000}"/>
    <cellStyle name="Currency 2 2 2 4 3 3 2" xfId="4688" xr:uid="{00000000-0005-0000-0000-000055050000}"/>
    <cellStyle name="Currency 2 2 2 4 3 3 2 2" xfId="7997" xr:uid="{00000000-0005-0000-0000-000056050000}"/>
    <cellStyle name="Currency 2 2 2 4 3 3 2 3" xfId="7996" xr:uid="{00000000-0005-0000-0000-000057050000}"/>
    <cellStyle name="Currency 2 2 2 4 3 3 3" xfId="7998" xr:uid="{00000000-0005-0000-0000-000058050000}"/>
    <cellStyle name="Currency 2 2 2 4 3 3 3 2" xfId="7999" xr:uid="{00000000-0005-0000-0000-000059050000}"/>
    <cellStyle name="Currency 2 2 2 4 3 3 4" xfId="8000" xr:uid="{00000000-0005-0000-0000-00005A050000}"/>
    <cellStyle name="Currency 2 2 2 4 3 3 5" xfId="7995" xr:uid="{00000000-0005-0000-0000-00005B050000}"/>
    <cellStyle name="Currency 2 2 2 4 3 3 6" xfId="32942" xr:uid="{00000000-0005-0000-0000-00005C050000}"/>
    <cellStyle name="Currency 2 2 2 4 3 4" xfId="381" xr:uid="{00000000-0005-0000-0000-00005D050000}"/>
    <cellStyle name="Currency 2 2 2 4 3 4 2" xfId="4689" xr:uid="{00000000-0005-0000-0000-00005E050000}"/>
    <cellStyle name="Currency 2 2 2 4 3 4 2 2" xfId="8003" xr:uid="{00000000-0005-0000-0000-00005F050000}"/>
    <cellStyle name="Currency 2 2 2 4 3 4 2 3" xfId="8002" xr:uid="{00000000-0005-0000-0000-000060050000}"/>
    <cellStyle name="Currency 2 2 2 4 3 4 3" xfId="8004" xr:uid="{00000000-0005-0000-0000-000061050000}"/>
    <cellStyle name="Currency 2 2 2 4 3 4 3 2" xfId="8005" xr:uid="{00000000-0005-0000-0000-000062050000}"/>
    <cellStyle name="Currency 2 2 2 4 3 4 4" xfId="8006" xr:uid="{00000000-0005-0000-0000-000063050000}"/>
    <cellStyle name="Currency 2 2 2 4 3 4 5" xfId="8001" xr:uid="{00000000-0005-0000-0000-000064050000}"/>
    <cellStyle name="Currency 2 2 2 4 3 4 6" xfId="32943" xr:uid="{00000000-0005-0000-0000-000065050000}"/>
    <cellStyle name="Currency 2 2 2 4 3 5" xfId="382" xr:uid="{00000000-0005-0000-0000-000066050000}"/>
    <cellStyle name="Currency 2 2 2 4 3 5 2" xfId="8008" xr:uid="{00000000-0005-0000-0000-000067050000}"/>
    <cellStyle name="Currency 2 2 2 4 3 5 2 2" xfId="8009" xr:uid="{00000000-0005-0000-0000-000068050000}"/>
    <cellStyle name="Currency 2 2 2 4 3 5 3" xfId="8010" xr:uid="{00000000-0005-0000-0000-000069050000}"/>
    <cellStyle name="Currency 2 2 2 4 3 5 4" xfId="8007" xr:uid="{00000000-0005-0000-0000-00006A050000}"/>
    <cellStyle name="Currency 2 2 2 4 3 6" xfId="4686" xr:uid="{00000000-0005-0000-0000-00006B050000}"/>
    <cellStyle name="Currency 2 2 2 4 3 6 2" xfId="8012" xr:uid="{00000000-0005-0000-0000-00006C050000}"/>
    <cellStyle name="Currency 2 2 2 4 3 6 2 2" xfId="8013" xr:uid="{00000000-0005-0000-0000-00006D050000}"/>
    <cellStyle name="Currency 2 2 2 4 3 6 3" xfId="8014" xr:uid="{00000000-0005-0000-0000-00006E050000}"/>
    <cellStyle name="Currency 2 2 2 4 3 6 4" xfId="8011" xr:uid="{00000000-0005-0000-0000-00006F050000}"/>
    <cellStyle name="Currency 2 2 2 4 3 7" xfId="8015" xr:uid="{00000000-0005-0000-0000-000070050000}"/>
    <cellStyle name="Currency 2 2 2 4 3 7 2" xfId="8016" xr:uid="{00000000-0005-0000-0000-000071050000}"/>
    <cellStyle name="Currency 2 2 2 4 3 8" xfId="8017" xr:uid="{00000000-0005-0000-0000-000072050000}"/>
    <cellStyle name="Currency 2 2 2 4 3 8 2" xfId="8018" xr:uid="{00000000-0005-0000-0000-000073050000}"/>
    <cellStyle name="Currency 2 2 2 4 3 9" xfId="8019" xr:uid="{00000000-0005-0000-0000-000074050000}"/>
    <cellStyle name="Currency 2 2 2 4 3 9 2" xfId="8020" xr:uid="{00000000-0005-0000-0000-000075050000}"/>
    <cellStyle name="Currency 2 2 2 4 4" xfId="383" xr:uid="{00000000-0005-0000-0000-000076050000}"/>
    <cellStyle name="Currency 2 2 2 4 4 2" xfId="4690" xr:uid="{00000000-0005-0000-0000-000077050000}"/>
    <cellStyle name="Currency 2 2 2 4 4 2 2" xfId="8023" xr:uid="{00000000-0005-0000-0000-000078050000}"/>
    <cellStyle name="Currency 2 2 2 4 4 2 3" xfId="8022" xr:uid="{00000000-0005-0000-0000-000079050000}"/>
    <cellStyle name="Currency 2 2 2 4 4 3" xfId="8024" xr:uid="{00000000-0005-0000-0000-00007A050000}"/>
    <cellStyle name="Currency 2 2 2 4 4 3 2" xfId="8025" xr:uid="{00000000-0005-0000-0000-00007B050000}"/>
    <cellStyle name="Currency 2 2 2 4 4 4" xfId="8026" xr:uid="{00000000-0005-0000-0000-00007C050000}"/>
    <cellStyle name="Currency 2 2 2 4 4 5" xfId="8027" xr:uid="{00000000-0005-0000-0000-00007D050000}"/>
    <cellStyle name="Currency 2 2 2 4 4 6" xfId="8021" xr:uid="{00000000-0005-0000-0000-00007E050000}"/>
    <cellStyle name="Currency 2 2 2 4 4 7" xfId="32944" xr:uid="{00000000-0005-0000-0000-00007F050000}"/>
    <cellStyle name="Currency 2 2 2 4 5" xfId="384" xr:uid="{00000000-0005-0000-0000-000080050000}"/>
    <cellStyle name="Currency 2 2 2 4 5 2" xfId="4691" xr:uid="{00000000-0005-0000-0000-000081050000}"/>
    <cellStyle name="Currency 2 2 2 4 5 2 2" xfId="8030" xr:uid="{00000000-0005-0000-0000-000082050000}"/>
    <cellStyle name="Currency 2 2 2 4 5 2 3" xfId="8029" xr:uid="{00000000-0005-0000-0000-000083050000}"/>
    <cellStyle name="Currency 2 2 2 4 5 3" xfId="8031" xr:uid="{00000000-0005-0000-0000-000084050000}"/>
    <cellStyle name="Currency 2 2 2 4 5 3 2" xfId="8032" xr:uid="{00000000-0005-0000-0000-000085050000}"/>
    <cellStyle name="Currency 2 2 2 4 5 4" xfId="8033" xr:uid="{00000000-0005-0000-0000-000086050000}"/>
    <cellStyle name="Currency 2 2 2 4 5 5" xfId="8028" xr:uid="{00000000-0005-0000-0000-000087050000}"/>
    <cellStyle name="Currency 2 2 2 4 5 6" xfId="32945" xr:uid="{00000000-0005-0000-0000-000088050000}"/>
    <cellStyle name="Currency 2 2 2 4 6" xfId="385" xr:uid="{00000000-0005-0000-0000-000089050000}"/>
    <cellStyle name="Currency 2 2 2 4 6 2" xfId="4692" xr:uid="{00000000-0005-0000-0000-00008A050000}"/>
    <cellStyle name="Currency 2 2 2 4 6 2 2" xfId="8036" xr:uid="{00000000-0005-0000-0000-00008B050000}"/>
    <cellStyle name="Currency 2 2 2 4 6 2 3" xfId="8035" xr:uid="{00000000-0005-0000-0000-00008C050000}"/>
    <cellStyle name="Currency 2 2 2 4 6 3" xfId="8037" xr:uid="{00000000-0005-0000-0000-00008D050000}"/>
    <cellStyle name="Currency 2 2 2 4 6 3 2" xfId="8038" xr:uid="{00000000-0005-0000-0000-00008E050000}"/>
    <cellStyle name="Currency 2 2 2 4 6 4" xfId="8039" xr:uid="{00000000-0005-0000-0000-00008F050000}"/>
    <cellStyle name="Currency 2 2 2 4 6 5" xfId="8034" xr:uid="{00000000-0005-0000-0000-000090050000}"/>
    <cellStyle name="Currency 2 2 2 4 6 6" xfId="32946" xr:uid="{00000000-0005-0000-0000-000091050000}"/>
    <cellStyle name="Currency 2 2 2 4 7" xfId="386" xr:uid="{00000000-0005-0000-0000-000092050000}"/>
    <cellStyle name="Currency 2 2 2 4 7 2" xfId="8041" xr:uid="{00000000-0005-0000-0000-000093050000}"/>
    <cellStyle name="Currency 2 2 2 4 7 2 2" xfId="8042" xr:uid="{00000000-0005-0000-0000-000094050000}"/>
    <cellStyle name="Currency 2 2 2 4 7 3" xfId="8043" xr:uid="{00000000-0005-0000-0000-000095050000}"/>
    <cellStyle name="Currency 2 2 2 4 7 4" xfId="8040" xr:uid="{00000000-0005-0000-0000-000096050000}"/>
    <cellStyle name="Currency 2 2 2 4 8" xfId="4681" xr:uid="{00000000-0005-0000-0000-000097050000}"/>
    <cellStyle name="Currency 2 2 2 4 8 2" xfId="8045" xr:uid="{00000000-0005-0000-0000-000098050000}"/>
    <cellStyle name="Currency 2 2 2 4 8 2 2" xfId="8046" xr:uid="{00000000-0005-0000-0000-000099050000}"/>
    <cellStyle name="Currency 2 2 2 4 8 3" xfId="8047" xr:uid="{00000000-0005-0000-0000-00009A050000}"/>
    <cellStyle name="Currency 2 2 2 4 8 4" xfId="8044" xr:uid="{00000000-0005-0000-0000-00009B050000}"/>
    <cellStyle name="Currency 2 2 2 4 9" xfId="8048" xr:uid="{00000000-0005-0000-0000-00009C050000}"/>
    <cellStyle name="Currency 2 2 2 4 9 2" xfId="8049" xr:uid="{00000000-0005-0000-0000-00009D050000}"/>
    <cellStyle name="Currency 2 2 2 5" xfId="387" xr:uid="{00000000-0005-0000-0000-00009E050000}"/>
    <cellStyle name="Currency 2 2 2 5 10" xfId="8051" xr:uid="{00000000-0005-0000-0000-00009F050000}"/>
    <cellStyle name="Currency 2 2 2 5 10 2" xfId="8052" xr:uid="{00000000-0005-0000-0000-0000A0050000}"/>
    <cellStyle name="Currency 2 2 2 5 11" xfId="8053" xr:uid="{00000000-0005-0000-0000-0000A1050000}"/>
    <cellStyle name="Currency 2 2 2 5 11 2" xfId="8054" xr:uid="{00000000-0005-0000-0000-0000A2050000}"/>
    <cellStyle name="Currency 2 2 2 5 12" xfId="8055" xr:uid="{00000000-0005-0000-0000-0000A3050000}"/>
    <cellStyle name="Currency 2 2 2 5 13" xfId="8050" xr:uid="{00000000-0005-0000-0000-0000A4050000}"/>
    <cellStyle name="Currency 2 2 2 5 14" xfId="32947" xr:uid="{00000000-0005-0000-0000-0000A5050000}"/>
    <cellStyle name="Currency 2 2 2 5 15" xfId="35775" xr:uid="{00000000-0005-0000-0000-0000A6050000}"/>
    <cellStyle name="Currency 2 2 2 5 16" xfId="36801" xr:uid="{00000000-0005-0000-0000-0000A7050000}"/>
    <cellStyle name="Currency 2 2 2 5 2" xfId="388" xr:uid="{00000000-0005-0000-0000-0000A8050000}"/>
    <cellStyle name="Currency 2 2 2 5 2 10" xfId="8057" xr:uid="{00000000-0005-0000-0000-0000A9050000}"/>
    <cellStyle name="Currency 2 2 2 5 2 11" xfId="8056" xr:uid="{00000000-0005-0000-0000-0000AA050000}"/>
    <cellStyle name="Currency 2 2 2 5 2 12" xfId="32948" xr:uid="{00000000-0005-0000-0000-0000AB050000}"/>
    <cellStyle name="Currency 2 2 2 5 2 13" xfId="36057" xr:uid="{00000000-0005-0000-0000-0000AC050000}"/>
    <cellStyle name="Currency 2 2 2 5 2 14" xfId="37083" xr:uid="{00000000-0005-0000-0000-0000AD050000}"/>
    <cellStyle name="Currency 2 2 2 5 2 2" xfId="389" xr:uid="{00000000-0005-0000-0000-0000AE050000}"/>
    <cellStyle name="Currency 2 2 2 5 2 2 2" xfId="4695" xr:uid="{00000000-0005-0000-0000-0000AF050000}"/>
    <cellStyle name="Currency 2 2 2 5 2 2 2 2" xfId="8060" xr:uid="{00000000-0005-0000-0000-0000B0050000}"/>
    <cellStyle name="Currency 2 2 2 5 2 2 2 3" xfId="8059" xr:uid="{00000000-0005-0000-0000-0000B1050000}"/>
    <cellStyle name="Currency 2 2 2 5 2 2 3" xfId="8061" xr:uid="{00000000-0005-0000-0000-0000B2050000}"/>
    <cellStyle name="Currency 2 2 2 5 2 2 3 2" xfId="8062" xr:uid="{00000000-0005-0000-0000-0000B3050000}"/>
    <cellStyle name="Currency 2 2 2 5 2 2 4" xfId="8063" xr:uid="{00000000-0005-0000-0000-0000B4050000}"/>
    <cellStyle name="Currency 2 2 2 5 2 2 5" xfId="8058" xr:uid="{00000000-0005-0000-0000-0000B5050000}"/>
    <cellStyle name="Currency 2 2 2 5 2 2 6" xfId="32949" xr:uid="{00000000-0005-0000-0000-0000B6050000}"/>
    <cellStyle name="Currency 2 2 2 5 2 3" xfId="390" xr:uid="{00000000-0005-0000-0000-0000B7050000}"/>
    <cellStyle name="Currency 2 2 2 5 2 3 2" xfId="4696" xr:uid="{00000000-0005-0000-0000-0000B8050000}"/>
    <cellStyle name="Currency 2 2 2 5 2 3 2 2" xfId="8066" xr:uid="{00000000-0005-0000-0000-0000B9050000}"/>
    <cellStyle name="Currency 2 2 2 5 2 3 2 3" xfId="8065" xr:uid="{00000000-0005-0000-0000-0000BA050000}"/>
    <cellStyle name="Currency 2 2 2 5 2 3 3" xfId="8067" xr:uid="{00000000-0005-0000-0000-0000BB050000}"/>
    <cellStyle name="Currency 2 2 2 5 2 3 3 2" xfId="8068" xr:uid="{00000000-0005-0000-0000-0000BC050000}"/>
    <cellStyle name="Currency 2 2 2 5 2 3 4" xfId="8069" xr:uid="{00000000-0005-0000-0000-0000BD050000}"/>
    <cellStyle name="Currency 2 2 2 5 2 3 5" xfId="8064" xr:uid="{00000000-0005-0000-0000-0000BE050000}"/>
    <cellStyle name="Currency 2 2 2 5 2 3 6" xfId="32950" xr:uid="{00000000-0005-0000-0000-0000BF050000}"/>
    <cellStyle name="Currency 2 2 2 5 2 4" xfId="391" xr:uid="{00000000-0005-0000-0000-0000C0050000}"/>
    <cellStyle name="Currency 2 2 2 5 2 4 2" xfId="4697" xr:uid="{00000000-0005-0000-0000-0000C1050000}"/>
    <cellStyle name="Currency 2 2 2 5 2 4 2 2" xfId="8072" xr:uid="{00000000-0005-0000-0000-0000C2050000}"/>
    <cellStyle name="Currency 2 2 2 5 2 4 2 3" xfId="8071" xr:uid="{00000000-0005-0000-0000-0000C3050000}"/>
    <cellStyle name="Currency 2 2 2 5 2 4 3" xfId="8073" xr:uid="{00000000-0005-0000-0000-0000C4050000}"/>
    <cellStyle name="Currency 2 2 2 5 2 4 3 2" xfId="8074" xr:uid="{00000000-0005-0000-0000-0000C5050000}"/>
    <cellStyle name="Currency 2 2 2 5 2 4 4" xfId="8075" xr:uid="{00000000-0005-0000-0000-0000C6050000}"/>
    <cellStyle name="Currency 2 2 2 5 2 4 5" xfId="8070" xr:uid="{00000000-0005-0000-0000-0000C7050000}"/>
    <cellStyle name="Currency 2 2 2 5 2 4 6" xfId="32951" xr:uid="{00000000-0005-0000-0000-0000C8050000}"/>
    <cellStyle name="Currency 2 2 2 5 2 5" xfId="392" xr:uid="{00000000-0005-0000-0000-0000C9050000}"/>
    <cellStyle name="Currency 2 2 2 5 2 5 2" xfId="8077" xr:uid="{00000000-0005-0000-0000-0000CA050000}"/>
    <cellStyle name="Currency 2 2 2 5 2 5 2 2" xfId="8078" xr:uid="{00000000-0005-0000-0000-0000CB050000}"/>
    <cellStyle name="Currency 2 2 2 5 2 5 3" xfId="8079" xr:uid="{00000000-0005-0000-0000-0000CC050000}"/>
    <cellStyle name="Currency 2 2 2 5 2 5 4" xfId="8076" xr:uid="{00000000-0005-0000-0000-0000CD050000}"/>
    <cellStyle name="Currency 2 2 2 5 2 6" xfId="4694" xr:uid="{00000000-0005-0000-0000-0000CE050000}"/>
    <cellStyle name="Currency 2 2 2 5 2 6 2" xfId="8081" xr:uid="{00000000-0005-0000-0000-0000CF050000}"/>
    <cellStyle name="Currency 2 2 2 5 2 6 2 2" xfId="8082" xr:uid="{00000000-0005-0000-0000-0000D0050000}"/>
    <cellStyle name="Currency 2 2 2 5 2 6 3" xfId="8083" xr:uid="{00000000-0005-0000-0000-0000D1050000}"/>
    <cellStyle name="Currency 2 2 2 5 2 6 4" xfId="8080" xr:uid="{00000000-0005-0000-0000-0000D2050000}"/>
    <cellStyle name="Currency 2 2 2 5 2 7" xfId="8084" xr:uid="{00000000-0005-0000-0000-0000D3050000}"/>
    <cellStyle name="Currency 2 2 2 5 2 7 2" xfId="8085" xr:uid="{00000000-0005-0000-0000-0000D4050000}"/>
    <cellStyle name="Currency 2 2 2 5 2 8" xfId="8086" xr:uid="{00000000-0005-0000-0000-0000D5050000}"/>
    <cellStyle name="Currency 2 2 2 5 2 8 2" xfId="8087" xr:uid="{00000000-0005-0000-0000-0000D6050000}"/>
    <cellStyle name="Currency 2 2 2 5 2 9" xfId="8088" xr:uid="{00000000-0005-0000-0000-0000D7050000}"/>
    <cellStyle name="Currency 2 2 2 5 2 9 2" xfId="8089" xr:uid="{00000000-0005-0000-0000-0000D8050000}"/>
    <cellStyle name="Currency 2 2 2 5 3" xfId="393" xr:uid="{00000000-0005-0000-0000-0000D9050000}"/>
    <cellStyle name="Currency 2 2 2 5 3 10" xfId="8091" xr:uid="{00000000-0005-0000-0000-0000DA050000}"/>
    <cellStyle name="Currency 2 2 2 5 3 11" xfId="8090" xr:uid="{00000000-0005-0000-0000-0000DB050000}"/>
    <cellStyle name="Currency 2 2 2 5 3 12" xfId="32952" xr:uid="{00000000-0005-0000-0000-0000DC050000}"/>
    <cellStyle name="Currency 2 2 2 5 3 13" xfId="36362" xr:uid="{00000000-0005-0000-0000-0000DD050000}"/>
    <cellStyle name="Currency 2 2 2 5 3 14" xfId="37388" xr:uid="{00000000-0005-0000-0000-0000DE050000}"/>
    <cellStyle name="Currency 2 2 2 5 3 2" xfId="394" xr:uid="{00000000-0005-0000-0000-0000DF050000}"/>
    <cellStyle name="Currency 2 2 2 5 3 2 2" xfId="4699" xr:uid="{00000000-0005-0000-0000-0000E0050000}"/>
    <cellStyle name="Currency 2 2 2 5 3 2 2 2" xfId="8094" xr:uid="{00000000-0005-0000-0000-0000E1050000}"/>
    <cellStyle name="Currency 2 2 2 5 3 2 2 3" xfId="8093" xr:uid="{00000000-0005-0000-0000-0000E2050000}"/>
    <cellStyle name="Currency 2 2 2 5 3 2 3" xfId="8095" xr:uid="{00000000-0005-0000-0000-0000E3050000}"/>
    <cellStyle name="Currency 2 2 2 5 3 2 3 2" xfId="8096" xr:uid="{00000000-0005-0000-0000-0000E4050000}"/>
    <cellStyle name="Currency 2 2 2 5 3 2 4" xfId="8097" xr:uid="{00000000-0005-0000-0000-0000E5050000}"/>
    <cellStyle name="Currency 2 2 2 5 3 2 5" xfId="8092" xr:uid="{00000000-0005-0000-0000-0000E6050000}"/>
    <cellStyle name="Currency 2 2 2 5 3 2 6" xfId="32953" xr:uid="{00000000-0005-0000-0000-0000E7050000}"/>
    <cellStyle name="Currency 2 2 2 5 3 3" xfId="395" xr:uid="{00000000-0005-0000-0000-0000E8050000}"/>
    <cellStyle name="Currency 2 2 2 5 3 3 2" xfId="4700" xr:uid="{00000000-0005-0000-0000-0000E9050000}"/>
    <cellStyle name="Currency 2 2 2 5 3 3 2 2" xfId="8100" xr:uid="{00000000-0005-0000-0000-0000EA050000}"/>
    <cellStyle name="Currency 2 2 2 5 3 3 2 3" xfId="8099" xr:uid="{00000000-0005-0000-0000-0000EB050000}"/>
    <cellStyle name="Currency 2 2 2 5 3 3 3" xfId="8101" xr:uid="{00000000-0005-0000-0000-0000EC050000}"/>
    <cellStyle name="Currency 2 2 2 5 3 3 3 2" xfId="8102" xr:uid="{00000000-0005-0000-0000-0000ED050000}"/>
    <cellStyle name="Currency 2 2 2 5 3 3 4" xfId="8103" xr:uid="{00000000-0005-0000-0000-0000EE050000}"/>
    <cellStyle name="Currency 2 2 2 5 3 3 5" xfId="8098" xr:uid="{00000000-0005-0000-0000-0000EF050000}"/>
    <cellStyle name="Currency 2 2 2 5 3 3 6" xfId="32954" xr:uid="{00000000-0005-0000-0000-0000F0050000}"/>
    <cellStyle name="Currency 2 2 2 5 3 4" xfId="396" xr:uid="{00000000-0005-0000-0000-0000F1050000}"/>
    <cellStyle name="Currency 2 2 2 5 3 4 2" xfId="4701" xr:uid="{00000000-0005-0000-0000-0000F2050000}"/>
    <cellStyle name="Currency 2 2 2 5 3 4 2 2" xfId="8106" xr:uid="{00000000-0005-0000-0000-0000F3050000}"/>
    <cellStyle name="Currency 2 2 2 5 3 4 2 3" xfId="8105" xr:uid="{00000000-0005-0000-0000-0000F4050000}"/>
    <cellStyle name="Currency 2 2 2 5 3 4 3" xfId="8107" xr:uid="{00000000-0005-0000-0000-0000F5050000}"/>
    <cellStyle name="Currency 2 2 2 5 3 4 3 2" xfId="8108" xr:uid="{00000000-0005-0000-0000-0000F6050000}"/>
    <cellStyle name="Currency 2 2 2 5 3 4 4" xfId="8109" xr:uid="{00000000-0005-0000-0000-0000F7050000}"/>
    <cellStyle name="Currency 2 2 2 5 3 4 5" xfId="8104" xr:uid="{00000000-0005-0000-0000-0000F8050000}"/>
    <cellStyle name="Currency 2 2 2 5 3 4 6" xfId="32955" xr:uid="{00000000-0005-0000-0000-0000F9050000}"/>
    <cellStyle name="Currency 2 2 2 5 3 5" xfId="397" xr:uid="{00000000-0005-0000-0000-0000FA050000}"/>
    <cellStyle name="Currency 2 2 2 5 3 5 2" xfId="8111" xr:uid="{00000000-0005-0000-0000-0000FB050000}"/>
    <cellStyle name="Currency 2 2 2 5 3 5 2 2" xfId="8112" xr:uid="{00000000-0005-0000-0000-0000FC050000}"/>
    <cellStyle name="Currency 2 2 2 5 3 5 3" xfId="8113" xr:uid="{00000000-0005-0000-0000-0000FD050000}"/>
    <cellStyle name="Currency 2 2 2 5 3 5 4" xfId="8110" xr:uid="{00000000-0005-0000-0000-0000FE050000}"/>
    <cellStyle name="Currency 2 2 2 5 3 6" xfId="4698" xr:uid="{00000000-0005-0000-0000-0000FF050000}"/>
    <cellStyle name="Currency 2 2 2 5 3 6 2" xfId="8115" xr:uid="{00000000-0005-0000-0000-000000060000}"/>
    <cellStyle name="Currency 2 2 2 5 3 6 2 2" xfId="8116" xr:uid="{00000000-0005-0000-0000-000001060000}"/>
    <cellStyle name="Currency 2 2 2 5 3 6 3" xfId="8117" xr:uid="{00000000-0005-0000-0000-000002060000}"/>
    <cellStyle name="Currency 2 2 2 5 3 6 4" xfId="8114" xr:uid="{00000000-0005-0000-0000-000003060000}"/>
    <cellStyle name="Currency 2 2 2 5 3 7" xfId="8118" xr:uid="{00000000-0005-0000-0000-000004060000}"/>
    <cellStyle name="Currency 2 2 2 5 3 7 2" xfId="8119" xr:uid="{00000000-0005-0000-0000-000005060000}"/>
    <cellStyle name="Currency 2 2 2 5 3 8" xfId="8120" xr:uid="{00000000-0005-0000-0000-000006060000}"/>
    <cellStyle name="Currency 2 2 2 5 3 8 2" xfId="8121" xr:uid="{00000000-0005-0000-0000-000007060000}"/>
    <cellStyle name="Currency 2 2 2 5 3 9" xfId="8122" xr:uid="{00000000-0005-0000-0000-000008060000}"/>
    <cellStyle name="Currency 2 2 2 5 3 9 2" xfId="8123" xr:uid="{00000000-0005-0000-0000-000009060000}"/>
    <cellStyle name="Currency 2 2 2 5 4" xfId="398" xr:uid="{00000000-0005-0000-0000-00000A060000}"/>
    <cellStyle name="Currency 2 2 2 5 4 2" xfId="4702" xr:uid="{00000000-0005-0000-0000-00000B060000}"/>
    <cellStyle name="Currency 2 2 2 5 4 2 2" xfId="8126" xr:uid="{00000000-0005-0000-0000-00000C060000}"/>
    <cellStyle name="Currency 2 2 2 5 4 2 3" xfId="8125" xr:uid="{00000000-0005-0000-0000-00000D060000}"/>
    <cellStyle name="Currency 2 2 2 5 4 3" xfId="8127" xr:uid="{00000000-0005-0000-0000-00000E060000}"/>
    <cellStyle name="Currency 2 2 2 5 4 3 2" xfId="8128" xr:uid="{00000000-0005-0000-0000-00000F060000}"/>
    <cellStyle name="Currency 2 2 2 5 4 4" xfId="8129" xr:uid="{00000000-0005-0000-0000-000010060000}"/>
    <cellStyle name="Currency 2 2 2 5 4 5" xfId="8130" xr:uid="{00000000-0005-0000-0000-000011060000}"/>
    <cellStyle name="Currency 2 2 2 5 4 6" xfId="8124" xr:uid="{00000000-0005-0000-0000-000012060000}"/>
    <cellStyle name="Currency 2 2 2 5 4 7" xfId="32956" xr:uid="{00000000-0005-0000-0000-000013060000}"/>
    <cellStyle name="Currency 2 2 2 5 5" xfId="399" xr:uid="{00000000-0005-0000-0000-000014060000}"/>
    <cellStyle name="Currency 2 2 2 5 5 2" xfId="4703" xr:uid="{00000000-0005-0000-0000-000015060000}"/>
    <cellStyle name="Currency 2 2 2 5 5 2 2" xfId="8133" xr:uid="{00000000-0005-0000-0000-000016060000}"/>
    <cellStyle name="Currency 2 2 2 5 5 2 3" xfId="8132" xr:uid="{00000000-0005-0000-0000-000017060000}"/>
    <cellStyle name="Currency 2 2 2 5 5 3" xfId="8134" xr:uid="{00000000-0005-0000-0000-000018060000}"/>
    <cellStyle name="Currency 2 2 2 5 5 3 2" xfId="8135" xr:uid="{00000000-0005-0000-0000-000019060000}"/>
    <cellStyle name="Currency 2 2 2 5 5 4" xfId="8136" xr:uid="{00000000-0005-0000-0000-00001A060000}"/>
    <cellStyle name="Currency 2 2 2 5 5 5" xfId="8131" xr:uid="{00000000-0005-0000-0000-00001B060000}"/>
    <cellStyle name="Currency 2 2 2 5 5 6" xfId="32957" xr:uid="{00000000-0005-0000-0000-00001C060000}"/>
    <cellStyle name="Currency 2 2 2 5 6" xfId="400" xr:uid="{00000000-0005-0000-0000-00001D060000}"/>
    <cellStyle name="Currency 2 2 2 5 6 2" xfId="4704" xr:uid="{00000000-0005-0000-0000-00001E060000}"/>
    <cellStyle name="Currency 2 2 2 5 6 2 2" xfId="8139" xr:uid="{00000000-0005-0000-0000-00001F060000}"/>
    <cellStyle name="Currency 2 2 2 5 6 2 3" xfId="8138" xr:uid="{00000000-0005-0000-0000-000020060000}"/>
    <cellStyle name="Currency 2 2 2 5 6 3" xfId="8140" xr:uid="{00000000-0005-0000-0000-000021060000}"/>
    <cellStyle name="Currency 2 2 2 5 6 3 2" xfId="8141" xr:uid="{00000000-0005-0000-0000-000022060000}"/>
    <cellStyle name="Currency 2 2 2 5 6 4" xfId="8142" xr:uid="{00000000-0005-0000-0000-000023060000}"/>
    <cellStyle name="Currency 2 2 2 5 6 5" xfId="8137" xr:uid="{00000000-0005-0000-0000-000024060000}"/>
    <cellStyle name="Currency 2 2 2 5 6 6" xfId="32958" xr:uid="{00000000-0005-0000-0000-000025060000}"/>
    <cellStyle name="Currency 2 2 2 5 7" xfId="401" xr:uid="{00000000-0005-0000-0000-000026060000}"/>
    <cellStyle name="Currency 2 2 2 5 7 2" xfId="8144" xr:uid="{00000000-0005-0000-0000-000027060000}"/>
    <cellStyle name="Currency 2 2 2 5 7 2 2" xfId="8145" xr:uid="{00000000-0005-0000-0000-000028060000}"/>
    <cellStyle name="Currency 2 2 2 5 7 3" xfId="8146" xr:uid="{00000000-0005-0000-0000-000029060000}"/>
    <cellStyle name="Currency 2 2 2 5 7 4" xfId="8143" xr:uid="{00000000-0005-0000-0000-00002A060000}"/>
    <cellStyle name="Currency 2 2 2 5 8" xfId="4693" xr:uid="{00000000-0005-0000-0000-00002B060000}"/>
    <cellStyle name="Currency 2 2 2 5 8 2" xfId="8148" xr:uid="{00000000-0005-0000-0000-00002C060000}"/>
    <cellStyle name="Currency 2 2 2 5 8 2 2" xfId="8149" xr:uid="{00000000-0005-0000-0000-00002D060000}"/>
    <cellStyle name="Currency 2 2 2 5 8 3" xfId="8150" xr:uid="{00000000-0005-0000-0000-00002E060000}"/>
    <cellStyle name="Currency 2 2 2 5 8 4" xfId="8147" xr:uid="{00000000-0005-0000-0000-00002F060000}"/>
    <cellStyle name="Currency 2 2 2 5 9" xfId="8151" xr:uid="{00000000-0005-0000-0000-000030060000}"/>
    <cellStyle name="Currency 2 2 2 5 9 2" xfId="8152" xr:uid="{00000000-0005-0000-0000-000031060000}"/>
    <cellStyle name="Currency 2 2 2 6" xfId="402" xr:uid="{00000000-0005-0000-0000-000032060000}"/>
    <cellStyle name="Currency 2 2 2 6 10" xfId="8154" xr:uid="{00000000-0005-0000-0000-000033060000}"/>
    <cellStyle name="Currency 2 2 2 6 10 2" xfId="8155" xr:uid="{00000000-0005-0000-0000-000034060000}"/>
    <cellStyle name="Currency 2 2 2 6 11" xfId="8156" xr:uid="{00000000-0005-0000-0000-000035060000}"/>
    <cellStyle name="Currency 2 2 2 6 11 2" xfId="8157" xr:uid="{00000000-0005-0000-0000-000036060000}"/>
    <cellStyle name="Currency 2 2 2 6 12" xfId="8158" xr:uid="{00000000-0005-0000-0000-000037060000}"/>
    <cellStyle name="Currency 2 2 2 6 13" xfId="8153" xr:uid="{00000000-0005-0000-0000-000038060000}"/>
    <cellStyle name="Currency 2 2 2 6 14" xfId="32959" xr:uid="{00000000-0005-0000-0000-000039060000}"/>
    <cellStyle name="Currency 2 2 2 6 15" xfId="35776" xr:uid="{00000000-0005-0000-0000-00003A060000}"/>
    <cellStyle name="Currency 2 2 2 6 16" xfId="36802" xr:uid="{00000000-0005-0000-0000-00003B060000}"/>
    <cellStyle name="Currency 2 2 2 6 2" xfId="403" xr:uid="{00000000-0005-0000-0000-00003C060000}"/>
    <cellStyle name="Currency 2 2 2 6 2 10" xfId="8160" xr:uid="{00000000-0005-0000-0000-00003D060000}"/>
    <cellStyle name="Currency 2 2 2 6 2 11" xfId="8159" xr:uid="{00000000-0005-0000-0000-00003E060000}"/>
    <cellStyle name="Currency 2 2 2 6 2 12" xfId="32960" xr:uid="{00000000-0005-0000-0000-00003F060000}"/>
    <cellStyle name="Currency 2 2 2 6 2 13" xfId="36056" xr:uid="{00000000-0005-0000-0000-000040060000}"/>
    <cellStyle name="Currency 2 2 2 6 2 14" xfId="37082" xr:uid="{00000000-0005-0000-0000-000041060000}"/>
    <cellStyle name="Currency 2 2 2 6 2 2" xfId="404" xr:uid="{00000000-0005-0000-0000-000042060000}"/>
    <cellStyle name="Currency 2 2 2 6 2 2 2" xfId="4707" xr:uid="{00000000-0005-0000-0000-000043060000}"/>
    <cellStyle name="Currency 2 2 2 6 2 2 2 2" xfId="8163" xr:uid="{00000000-0005-0000-0000-000044060000}"/>
    <cellStyle name="Currency 2 2 2 6 2 2 2 3" xfId="8162" xr:uid="{00000000-0005-0000-0000-000045060000}"/>
    <cellStyle name="Currency 2 2 2 6 2 2 3" xfId="8164" xr:uid="{00000000-0005-0000-0000-000046060000}"/>
    <cellStyle name="Currency 2 2 2 6 2 2 3 2" xfId="8165" xr:uid="{00000000-0005-0000-0000-000047060000}"/>
    <cellStyle name="Currency 2 2 2 6 2 2 4" xfId="8166" xr:uid="{00000000-0005-0000-0000-000048060000}"/>
    <cellStyle name="Currency 2 2 2 6 2 2 5" xfId="8161" xr:uid="{00000000-0005-0000-0000-000049060000}"/>
    <cellStyle name="Currency 2 2 2 6 2 2 6" xfId="32961" xr:uid="{00000000-0005-0000-0000-00004A060000}"/>
    <cellStyle name="Currency 2 2 2 6 2 3" xfId="405" xr:uid="{00000000-0005-0000-0000-00004B060000}"/>
    <cellStyle name="Currency 2 2 2 6 2 3 2" xfId="4708" xr:uid="{00000000-0005-0000-0000-00004C060000}"/>
    <cellStyle name="Currency 2 2 2 6 2 3 2 2" xfId="8169" xr:uid="{00000000-0005-0000-0000-00004D060000}"/>
    <cellStyle name="Currency 2 2 2 6 2 3 2 3" xfId="8168" xr:uid="{00000000-0005-0000-0000-00004E060000}"/>
    <cellStyle name="Currency 2 2 2 6 2 3 3" xfId="8170" xr:uid="{00000000-0005-0000-0000-00004F060000}"/>
    <cellStyle name="Currency 2 2 2 6 2 3 3 2" xfId="8171" xr:uid="{00000000-0005-0000-0000-000050060000}"/>
    <cellStyle name="Currency 2 2 2 6 2 3 4" xfId="8172" xr:uid="{00000000-0005-0000-0000-000051060000}"/>
    <cellStyle name="Currency 2 2 2 6 2 3 5" xfId="8167" xr:uid="{00000000-0005-0000-0000-000052060000}"/>
    <cellStyle name="Currency 2 2 2 6 2 3 6" xfId="32962" xr:uid="{00000000-0005-0000-0000-000053060000}"/>
    <cellStyle name="Currency 2 2 2 6 2 4" xfId="406" xr:uid="{00000000-0005-0000-0000-000054060000}"/>
    <cellStyle name="Currency 2 2 2 6 2 4 2" xfId="4709" xr:uid="{00000000-0005-0000-0000-000055060000}"/>
    <cellStyle name="Currency 2 2 2 6 2 4 2 2" xfId="8175" xr:uid="{00000000-0005-0000-0000-000056060000}"/>
    <cellStyle name="Currency 2 2 2 6 2 4 2 3" xfId="8174" xr:uid="{00000000-0005-0000-0000-000057060000}"/>
    <cellStyle name="Currency 2 2 2 6 2 4 3" xfId="8176" xr:uid="{00000000-0005-0000-0000-000058060000}"/>
    <cellStyle name="Currency 2 2 2 6 2 4 3 2" xfId="8177" xr:uid="{00000000-0005-0000-0000-000059060000}"/>
    <cellStyle name="Currency 2 2 2 6 2 4 4" xfId="8178" xr:uid="{00000000-0005-0000-0000-00005A060000}"/>
    <cellStyle name="Currency 2 2 2 6 2 4 5" xfId="8173" xr:uid="{00000000-0005-0000-0000-00005B060000}"/>
    <cellStyle name="Currency 2 2 2 6 2 4 6" xfId="32963" xr:uid="{00000000-0005-0000-0000-00005C060000}"/>
    <cellStyle name="Currency 2 2 2 6 2 5" xfId="407" xr:uid="{00000000-0005-0000-0000-00005D060000}"/>
    <cellStyle name="Currency 2 2 2 6 2 5 2" xfId="8180" xr:uid="{00000000-0005-0000-0000-00005E060000}"/>
    <cellStyle name="Currency 2 2 2 6 2 5 2 2" xfId="8181" xr:uid="{00000000-0005-0000-0000-00005F060000}"/>
    <cellStyle name="Currency 2 2 2 6 2 5 3" xfId="8182" xr:uid="{00000000-0005-0000-0000-000060060000}"/>
    <cellStyle name="Currency 2 2 2 6 2 5 4" xfId="8179" xr:uid="{00000000-0005-0000-0000-000061060000}"/>
    <cellStyle name="Currency 2 2 2 6 2 6" xfId="4706" xr:uid="{00000000-0005-0000-0000-000062060000}"/>
    <cellStyle name="Currency 2 2 2 6 2 6 2" xfId="8184" xr:uid="{00000000-0005-0000-0000-000063060000}"/>
    <cellStyle name="Currency 2 2 2 6 2 6 2 2" xfId="8185" xr:uid="{00000000-0005-0000-0000-000064060000}"/>
    <cellStyle name="Currency 2 2 2 6 2 6 3" xfId="8186" xr:uid="{00000000-0005-0000-0000-000065060000}"/>
    <cellStyle name="Currency 2 2 2 6 2 6 4" xfId="8183" xr:uid="{00000000-0005-0000-0000-000066060000}"/>
    <cellStyle name="Currency 2 2 2 6 2 7" xfId="8187" xr:uid="{00000000-0005-0000-0000-000067060000}"/>
    <cellStyle name="Currency 2 2 2 6 2 7 2" xfId="8188" xr:uid="{00000000-0005-0000-0000-000068060000}"/>
    <cellStyle name="Currency 2 2 2 6 2 8" xfId="8189" xr:uid="{00000000-0005-0000-0000-000069060000}"/>
    <cellStyle name="Currency 2 2 2 6 2 8 2" xfId="8190" xr:uid="{00000000-0005-0000-0000-00006A060000}"/>
    <cellStyle name="Currency 2 2 2 6 2 9" xfId="8191" xr:uid="{00000000-0005-0000-0000-00006B060000}"/>
    <cellStyle name="Currency 2 2 2 6 2 9 2" xfId="8192" xr:uid="{00000000-0005-0000-0000-00006C060000}"/>
    <cellStyle name="Currency 2 2 2 6 3" xfId="408" xr:uid="{00000000-0005-0000-0000-00006D060000}"/>
    <cellStyle name="Currency 2 2 2 6 3 10" xfId="8194" xr:uid="{00000000-0005-0000-0000-00006E060000}"/>
    <cellStyle name="Currency 2 2 2 6 3 11" xfId="8193" xr:uid="{00000000-0005-0000-0000-00006F060000}"/>
    <cellStyle name="Currency 2 2 2 6 3 12" xfId="32964" xr:uid="{00000000-0005-0000-0000-000070060000}"/>
    <cellStyle name="Currency 2 2 2 6 3 13" xfId="36363" xr:uid="{00000000-0005-0000-0000-000071060000}"/>
    <cellStyle name="Currency 2 2 2 6 3 14" xfId="37389" xr:uid="{00000000-0005-0000-0000-000072060000}"/>
    <cellStyle name="Currency 2 2 2 6 3 2" xfId="409" xr:uid="{00000000-0005-0000-0000-000073060000}"/>
    <cellStyle name="Currency 2 2 2 6 3 2 2" xfId="4711" xr:uid="{00000000-0005-0000-0000-000074060000}"/>
    <cellStyle name="Currency 2 2 2 6 3 2 2 2" xfId="8197" xr:uid="{00000000-0005-0000-0000-000075060000}"/>
    <cellStyle name="Currency 2 2 2 6 3 2 2 3" xfId="8196" xr:uid="{00000000-0005-0000-0000-000076060000}"/>
    <cellStyle name="Currency 2 2 2 6 3 2 3" xfId="8198" xr:uid="{00000000-0005-0000-0000-000077060000}"/>
    <cellStyle name="Currency 2 2 2 6 3 2 3 2" xfId="8199" xr:uid="{00000000-0005-0000-0000-000078060000}"/>
    <cellStyle name="Currency 2 2 2 6 3 2 4" xfId="8200" xr:uid="{00000000-0005-0000-0000-000079060000}"/>
    <cellStyle name="Currency 2 2 2 6 3 2 5" xfId="8195" xr:uid="{00000000-0005-0000-0000-00007A060000}"/>
    <cellStyle name="Currency 2 2 2 6 3 2 6" xfId="32965" xr:uid="{00000000-0005-0000-0000-00007B060000}"/>
    <cellStyle name="Currency 2 2 2 6 3 3" xfId="410" xr:uid="{00000000-0005-0000-0000-00007C060000}"/>
    <cellStyle name="Currency 2 2 2 6 3 3 2" xfId="4712" xr:uid="{00000000-0005-0000-0000-00007D060000}"/>
    <cellStyle name="Currency 2 2 2 6 3 3 2 2" xfId="8203" xr:uid="{00000000-0005-0000-0000-00007E060000}"/>
    <cellStyle name="Currency 2 2 2 6 3 3 2 3" xfId="8202" xr:uid="{00000000-0005-0000-0000-00007F060000}"/>
    <cellStyle name="Currency 2 2 2 6 3 3 3" xfId="8204" xr:uid="{00000000-0005-0000-0000-000080060000}"/>
    <cellStyle name="Currency 2 2 2 6 3 3 3 2" xfId="8205" xr:uid="{00000000-0005-0000-0000-000081060000}"/>
    <cellStyle name="Currency 2 2 2 6 3 3 4" xfId="8206" xr:uid="{00000000-0005-0000-0000-000082060000}"/>
    <cellStyle name="Currency 2 2 2 6 3 3 5" xfId="8201" xr:uid="{00000000-0005-0000-0000-000083060000}"/>
    <cellStyle name="Currency 2 2 2 6 3 3 6" xfId="32966" xr:uid="{00000000-0005-0000-0000-000084060000}"/>
    <cellStyle name="Currency 2 2 2 6 3 4" xfId="411" xr:uid="{00000000-0005-0000-0000-000085060000}"/>
    <cellStyle name="Currency 2 2 2 6 3 4 2" xfId="4713" xr:uid="{00000000-0005-0000-0000-000086060000}"/>
    <cellStyle name="Currency 2 2 2 6 3 4 2 2" xfId="8209" xr:uid="{00000000-0005-0000-0000-000087060000}"/>
    <cellStyle name="Currency 2 2 2 6 3 4 2 3" xfId="8208" xr:uid="{00000000-0005-0000-0000-000088060000}"/>
    <cellStyle name="Currency 2 2 2 6 3 4 3" xfId="8210" xr:uid="{00000000-0005-0000-0000-000089060000}"/>
    <cellStyle name="Currency 2 2 2 6 3 4 3 2" xfId="8211" xr:uid="{00000000-0005-0000-0000-00008A060000}"/>
    <cellStyle name="Currency 2 2 2 6 3 4 4" xfId="8212" xr:uid="{00000000-0005-0000-0000-00008B060000}"/>
    <cellStyle name="Currency 2 2 2 6 3 4 5" xfId="8207" xr:uid="{00000000-0005-0000-0000-00008C060000}"/>
    <cellStyle name="Currency 2 2 2 6 3 4 6" xfId="32967" xr:uid="{00000000-0005-0000-0000-00008D060000}"/>
    <cellStyle name="Currency 2 2 2 6 3 5" xfId="412" xr:uid="{00000000-0005-0000-0000-00008E060000}"/>
    <cellStyle name="Currency 2 2 2 6 3 5 2" xfId="8214" xr:uid="{00000000-0005-0000-0000-00008F060000}"/>
    <cellStyle name="Currency 2 2 2 6 3 5 2 2" xfId="8215" xr:uid="{00000000-0005-0000-0000-000090060000}"/>
    <cellStyle name="Currency 2 2 2 6 3 5 3" xfId="8216" xr:uid="{00000000-0005-0000-0000-000091060000}"/>
    <cellStyle name="Currency 2 2 2 6 3 5 4" xfId="8213" xr:uid="{00000000-0005-0000-0000-000092060000}"/>
    <cellStyle name="Currency 2 2 2 6 3 6" xfId="4710" xr:uid="{00000000-0005-0000-0000-000093060000}"/>
    <cellStyle name="Currency 2 2 2 6 3 6 2" xfId="8218" xr:uid="{00000000-0005-0000-0000-000094060000}"/>
    <cellStyle name="Currency 2 2 2 6 3 6 2 2" xfId="8219" xr:uid="{00000000-0005-0000-0000-000095060000}"/>
    <cellStyle name="Currency 2 2 2 6 3 6 3" xfId="8220" xr:uid="{00000000-0005-0000-0000-000096060000}"/>
    <cellStyle name="Currency 2 2 2 6 3 6 4" xfId="8217" xr:uid="{00000000-0005-0000-0000-000097060000}"/>
    <cellStyle name="Currency 2 2 2 6 3 7" xfId="8221" xr:uid="{00000000-0005-0000-0000-000098060000}"/>
    <cellStyle name="Currency 2 2 2 6 3 7 2" xfId="8222" xr:uid="{00000000-0005-0000-0000-000099060000}"/>
    <cellStyle name="Currency 2 2 2 6 3 8" xfId="8223" xr:uid="{00000000-0005-0000-0000-00009A060000}"/>
    <cellStyle name="Currency 2 2 2 6 3 8 2" xfId="8224" xr:uid="{00000000-0005-0000-0000-00009B060000}"/>
    <cellStyle name="Currency 2 2 2 6 3 9" xfId="8225" xr:uid="{00000000-0005-0000-0000-00009C060000}"/>
    <cellStyle name="Currency 2 2 2 6 3 9 2" xfId="8226" xr:uid="{00000000-0005-0000-0000-00009D060000}"/>
    <cellStyle name="Currency 2 2 2 6 4" xfId="413" xr:uid="{00000000-0005-0000-0000-00009E060000}"/>
    <cellStyle name="Currency 2 2 2 6 4 2" xfId="4714" xr:uid="{00000000-0005-0000-0000-00009F060000}"/>
    <cellStyle name="Currency 2 2 2 6 4 2 2" xfId="8229" xr:uid="{00000000-0005-0000-0000-0000A0060000}"/>
    <cellStyle name="Currency 2 2 2 6 4 2 3" xfId="8228" xr:uid="{00000000-0005-0000-0000-0000A1060000}"/>
    <cellStyle name="Currency 2 2 2 6 4 3" xfId="8230" xr:uid="{00000000-0005-0000-0000-0000A2060000}"/>
    <cellStyle name="Currency 2 2 2 6 4 3 2" xfId="8231" xr:uid="{00000000-0005-0000-0000-0000A3060000}"/>
    <cellStyle name="Currency 2 2 2 6 4 4" xfId="8232" xr:uid="{00000000-0005-0000-0000-0000A4060000}"/>
    <cellStyle name="Currency 2 2 2 6 4 5" xfId="8233" xr:uid="{00000000-0005-0000-0000-0000A5060000}"/>
    <cellStyle name="Currency 2 2 2 6 4 6" xfId="8227" xr:uid="{00000000-0005-0000-0000-0000A6060000}"/>
    <cellStyle name="Currency 2 2 2 6 4 7" xfId="32968" xr:uid="{00000000-0005-0000-0000-0000A7060000}"/>
    <cellStyle name="Currency 2 2 2 6 5" xfId="414" xr:uid="{00000000-0005-0000-0000-0000A8060000}"/>
    <cellStyle name="Currency 2 2 2 6 5 2" xfId="4715" xr:uid="{00000000-0005-0000-0000-0000A9060000}"/>
    <cellStyle name="Currency 2 2 2 6 5 2 2" xfId="8236" xr:uid="{00000000-0005-0000-0000-0000AA060000}"/>
    <cellStyle name="Currency 2 2 2 6 5 2 3" xfId="8235" xr:uid="{00000000-0005-0000-0000-0000AB060000}"/>
    <cellStyle name="Currency 2 2 2 6 5 3" xfId="8237" xr:uid="{00000000-0005-0000-0000-0000AC060000}"/>
    <cellStyle name="Currency 2 2 2 6 5 3 2" xfId="8238" xr:uid="{00000000-0005-0000-0000-0000AD060000}"/>
    <cellStyle name="Currency 2 2 2 6 5 4" xfId="8239" xr:uid="{00000000-0005-0000-0000-0000AE060000}"/>
    <cellStyle name="Currency 2 2 2 6 5 5" xfId="8234" xr:uid="{00000000-0005-0000-0000-0000AF060000}"/>
    <cellStyle name="Currency 2 2 2 6 5 6" xfId="32969" xr:uid="{00000000-0005-0000-0000-0000B0060000}"/>
    <cellStyle name="Currency 2 2 2 6 6" xfId="415" xr:uid="{00000000-0005-0000-0000-0000B1060000}"/>
    <cellStyle name="Currency 2 2 2 6 6 2" xfId="4716" xr:uid="{00000000-0005-0000-0000-0000B2060000}"/>
    <cellStyle name="Currency 2 2 2 6 6 2 2" xfId="8242" xr:uid="{00000000-0005-0000-0000-0000B3060000}"/>
    <cellStyle name="Currency 2 2 2 6 6 2 3" xfId="8241" xr:uid="{00000000-0005-0000-0000-0000B4060000}"/>
    <cellStyle name="Currency 2 2 2 6 6 3" xfId="8243" xr:uid="{00000000-0005-0000-0000-0000B5060000}"/>
    <cellStyle name="Currency 2 2 2 6 6 3 2" xfId="8244" xr:uid="{00000000-0005-0000-0000-0000B6060000}"/>
    <cellStyle name="Currency 2 2 2 6 6 4" xfId="8245" xr:uid="{00000000-0005-0000-0000-0000B7060000}"/>
    <cellStyle name="Currency 2 2 2 6 6 5" xfId="8240" xr:uid="{00000000-0005-0000-0000-0000B8060000}"/>
    <cellStyle name="Currency 2 2 2 6 6 6" xfId="32970" xr:uid="{00000000-0005-0000-0000-0000B9060000}"/>
    <cellStyle name="Currency 2 2 2 6 7" xfId="416" xr:uid="{00000000-0005-0000-0000-0000BA060000}"/>
    <cellStyle name="Currency 2 2 2 6 7 2" xfId="8247" xr:uid="{00000000-0005-0000-0000-0000BB060000}"/>
    <cellStyle name="Currency 2 2 2 6 7 2 2" xfId="8248" xr:uid="{00000000-0005-0000-0000-0000BC060000}"/>
    <cellStyle name="Currency 2 2 2 6 7 3" xfId="8249" xr:uid="{00000000-0005-0000-0000-0000BD060000}"/>
    <cellStyle name="Currency 2 2 2 6 7 4" xfId="8246" xr:uid="{00000000-0005-0000-0000-0000BE060000}"/>
    <cellStyle name="Currency 2 2 2 6 8" xfId="4705" xr:uid="{00000000-0005-0000-0000-0000BF060000}"/>
    <cellStyle name="Currency 2 2 2 6 8 2" xfId="8251" xr:uid="{00000000-0005-0000-0000-0000C0060000}"/>
    <cellStyle name="Currency 2 2 2 6 8 2 2" xfId="8252" xr:uid="{00000000-0005-0000-0000-0000C1060000}"/>
    <cellStyle name="Currency 2 2 2 6 8 3" xfId="8253" xr:uid="{00000000-0005-0000-0000-0000C2060000}"/>
    <cellStyle name="Currency 2 2 2 6 8 4" xfId="8250" xr:uid="{00000000-0005-0000-0000-0000C3060000}"/>
    <cellStyle name="Currency 2 2 2 6 9" xfId="8254" xr:uid="{00000000-0005-0000-0000-0000C4060000}"/>
    <cellStyle name="Currency 2 2 2 6 9 2" xfId="8255" xr:uid="{00000000-0005-0000-0000-0000C5060000}"/>
    <cellStyle name="Currency 2 2 2 7" xfId="417" xr:uid="{00000000-0005-0000-0000-0000C6060000}"/>
    <cellStyle name="Currency 2 2 2 7 10" xfId="8257" xr:uid="{00000000-0005-0000-0000-0000C7060000}"/>
    <cellStyle name="Currency 2 2 2 7 11" xfId="8256" xr:uid="{00000000-0005-0000-0000-0000C8060000}"/>
    <cellStyle name="Currency 2 2 2 7 12" xfId="32971" xr:uid="{00000000-0005-0000-0000-0000C9060000}"/>
    <cellStyle name="Currency 2 2 2 7 13" xfId="36064" xr:uid="{00000000-0005-0000-0000-0000CA060000}"/>
    <cellStyle name="Currency 2 2 2 7 14" xfId="37090" xr:uid="{00000000-0005-0000-0000-0000CB060000}"/>
    <cellStyle name="Currency 2 2 2 7 2" xfId="418" xr:uid="{00000000-0005-0000-0000-0000CC060000}"/>
    <cellStyle name="Currency 2 2 2 7 2 2" xfId="4718" xr:uid="{00000000-0005-0000-0000-0000CD060000}"/>
    <cellStyle name="Currency 2 2 2 7 2 2 2" xfId="8260" xr:uid="{00000000-0005-0000-0000-0000CE060000}"/>
    <cellStyle name="Currency 2 2 2 7 2 2 3" xfId="8259" xr:uid="{00000000-0005-0000-0000-0000CF060000}"/>
    <cellStyle name="Currency 2 2 2 7 2 3" xfId="8261" xr:uid="{00000000-0005-0000-0000-0000D0060000}"/>
    <cellStyle name="Currency 2 2 2 7 2 3 2" xfId="8262" xr:uid="{00000000-0005-0000-0000-0000D1060000}"/>
    <cellStyle name="Currency 2 2 2 7 2 4" xfId="8263" xr:uid="{00000000-0005-0000-0000-0000D2060000}"/>
    <cellStyle name="Currency 2 2 2 7 2 5" xfId="8258" xr:uid="{00000000-0005-0000-0000-0000D3060000}"/>
    <cellStyle name="Currency 2 2 2 7 2 6" xfId="32972" xr:uid="{00000000-0005-0000-0000-0000D4060000}"/>
    <cellStyle name="Currency 2 2 2 7 3" xfId="419" xr:uid="{00000000-0005-0000-0000-0000D5060000}"/>
    <cellStyle name="Currency 2 2 2 7 3 2" xfId="4719" xr:uid="{00000000-0005-0000-0000-0000D6060000}"/>
    <cellStyle name="Currency 2 2 2 7 3 2 2" xfId="8266" xr:uid="{00000000-0005-0000-0000-0000D7060000}"/>
    <cellStyle name="Currency 2 2 2 7 3 2 3" xfId="8265" xr:uid="{00000000-0005-0000-0000-0000D8060000}"/>
    <cellStyle name="Currency 2 2 2 7 3 3" xfId="8267" xr:uid="{00000000-0005-0000-0000-0000D9060000}"/>
    <cellStyle name="Currency 2 2 2 7 3 3 2" xfId="8268" xr:uid="{00000000-0005-0000-0000-0000DA060000}"/>
    <cellStyle name="Currency 2 2 2 7 3 4" xfId="8269" xr:uid="{00000000-0005-0000-0000-0000DB060000}"/>
    <cellStyle name="Currency 2 2 2 7 3 5" xfId="8264" xr:uid="{00000000-0005-0000-0000-0000DC060000}"/>
    <cellStyle name="Currency 2 2 2 7 3 6" xfId="32973" xr:uid="{00000000-0005-0000-0000-0000DD060000}"/>
    <cellStyle name="Currency 2 2 2 7 4" xfId="420" xr:uid="{00000000-0005-0000-0000-0000DE060000}"/>
    <cellStyle name="Currency 2 2 2 7 4 2" xfId="4720" xr:uid="{00000000-0005-0000-0000-0000DF060000}"/>
    <cellStyle name="Currency 2 2 2 7 4 2 2" xfId="8272" xr:uid="{00000000-0005-0000-0000-0000E0060000}"/>
    <cellStyle name="Currency 2 2 2 7 4 2 3" xfId="8271" xr:uid="{00000000-0005-0000-0000-0000E1060000}"/>
    <cellStyle name="Currency 2 2 2 7 4 3" xfId="8273" xr:uid="{00000000-0005-0000-0000-0000E2060000}"/>
    <cellStyle name="Currency 2 2 2 7 4 3 2" xfId="8274" xr:uid="{00000000-0005-0000-0000-0000E3060000}"/>
    <cellStyle name="Currency 2 2 2 7 4 4" xfId="8275" xr:uid="{00000000-0005-0000-0000-0000E4060000}"/>
    <cellStyle name="Currency 2 2 2 7 4 5" xfId="8270" xr:uid="{00000000-0005-0000-0000-0000E5060000}"/>
    <cellStyle name="Currency 2 2 2 7 4 6" xfId="32974" xr:uid="{00000000-0005-0000-0000-0000E6060000}"/>
    <cellStyle name="Currency 2 2 2 7 5" xfId="421" xr:uid="{00000000-0005-0000-0000-0000E7060000}"/>
    <cellStyle name="Currency 2 2 2 7 5 2" xfId="8277" xr:uid="{00000000-0005-0000-0000-0000E8060000}"/>
    <cellStyle name="Currency 2 2 2 7 5 2 2" xfId="8278" xr:uid="{00000000-0005-0000-0000-0000E9060000}"/>
    <cellStyle name="Currency 2 2 2 7 5 3" xfId="8279" xr:uid="{00000000-0005-0000-0000-0000EA060000}"/>
    <cellStyle name="Currency 2 2 2 7 5 4" xfId="8276" xr:uid="{00000000-0005-0000-0000-0000EB060000}"/>
    <cellStyle name="Currency 2 2 2 7 6" xfId="4717" xr:uid="{00000000-0005-0000-0000-0000EC060000}"/>
    <cellStyle name="Currency 2 2 2 7 6 2" xfId="8281" xr:uid="{00000000-0005-0000-0000-0000ED060000}"/>
    <cellStyle name="Currency 2 2 2 7 6 2 2" xfId="8282" xr:uid="{00000000-0005-0000-0000-0000EE060000}"/>
    <cellStyle name="Currency 2 2 2 7 6 3" xfId="8283" xr:uid="{00000000-0005-0000-0000-0000EF060000}"/>
    <cellStyle name="Currency 2 2 2 7 6 4" xfId="8280" xr:uid="{00000000-0005-0000-0000-0000F0060000}"/>
    <cellStyle name="Currency 2 2 2 7 7" xfId="8284" xr:uid="{00000000-0005-0000-0000-0000F1060000}"/>
    <cellStyle name="Currency 2 2 2 7 7 2" xfId="8285" xr:uid="{00000000-0005-0000-0000-0000F2060000}"/>
    <cellStyle name="Currency 2 2 2 7 8" xfId="8286" xr:uid="{00000000-0005-0000-0000-0000F3060000}"/>
    <cellStyle name="Currency 2 2 2 7 8 2" xfId="8287" xr:uid="{00000000-0005-0000-0000-0000F4060000}"/>
    <cellStyle name="Currency 2 2 2 7 9" xfId="8288" xr:uid="{00000000-0005-0000-0000-0000F5060000}"/>
    <cellStyle name="Currency 2 2 2 7 9 2" xfId="8289" xr:uid="{00000000-0005-0000-0000-0000F6060000}"/>
    <cellStyle name="Currency 2 2 2 8" xfId="422" xr:uid="{00000000-0005-0000-0000-0000F7060000}"/>
    <cellStyle name="Currency 2 2 2 8 10" xfId="8291" xr:uid="{00000000-0005-0000-0000-0000F8060000}"/>
    <cellStyle name="Currency 2 2 2 8 11" xfId="8290" xr:uid="{00000000-0005-0000-0000-0000F9060000}"/>
    <cellStyle name="Currency 2 2 2 8 12" xfId="32975" xr:uid="{00000000-0005-0000-0000-0000FA060000}"/>
    <cellStyle name="Currency 2 2 2 8 13" xfId="36354" xr:uid="{00000000-0005-0000-0000-0000FB060000}"/>
    <cellStyle name="Currency 2 2 2 8 14" xfId="37380" xr:uid="{00000000-0005-0000-0000-0000FC060000}"/>
    <cellStyle name="Currency 2 2 2 8 2" xfId="423" xr:uid="{00000000-0005-0000-0000-0000FD060000}"/>
    <cellStyle name="Currency 2 2 2 8 2 2" xfId="4722" xr:uid="{00000000-0005-0000-0000-0000FE060000}"/>
    <cellStyle name="Currency 2 2 2 8 2 2 2" xfId="8294" xr:uid="{00000000-0005-0000-0000-0000FF060000}"/>
    <cellStyle name="Currency 2 2 2 8 2 2 3" xfId="8293" xr:uid="{00000000-0005-0000-0000-000000070000}"/>
    <cellStyle name="Currency 2 2 2 8 2 3" xfId="8295" xr:uid="{00000000-0005-0000-0000-000001070000}"/>
    <cellStyle name="Currency 2 2 2 8 2 3 2" xfId="8296" xr:uid="{00000000-0005-0000-0000-000002070000}"/>
    <cellStyle name="Currency 2 2 2 8 2 4" xfId="8297" xr:uid="{00000000-0005-0000-0000-000003070000}"/>
    <cellStyle name="Currency 2 2 2 8 2 5" xfId="8292" xr:uid="{00000000-0005-0000-0000-000004070000}"/>
    <cellStyle name="Currency 2 2 2 8 2 6" xfId="32976" xr:uid="{00000000-0005-0000-0000-000005070000}"/>
    <cellStyle name="Currency 2 2 2 8 3" xfId="424" xr:uid="{00000000-0005-0000-0000-000006070000}"/>
    <cellStyle name="Currency 2 2 2 8 3 2" xfId="4723" xr:uid="{00000000-0005-0000-0000-000007070000}"/>
    <cellStyle name="Currency 2 2 2 8 3 2 2" xfId="8300" xr:uid="{00000000-0005-0000-0000-000008070000}"/>
    <cellStyle name="Currency 2 2 2 8 3 2 3" xfId="8299" xr:uid="{00000000-0005-0000-0000-000009070000}"/>
    <cellStyle name="Currency 2 2 2 8 3 3" xfId="8301" xr:uid="{00000000-0005-0000-0000-00000A070000}"/>
    <cellStyle name="Currency 2 2 2 8 3 3 2" xfId="8302" xr:uid="{00000000-0005-0000-0000-00000B070000}"/>
    <cellStyle name="Currency 2 2 2 8 3 4" xfId="8303" xr:uid="{00000000-0005-0000-0000-00000C070000}"/>
    <cellStyle name="Currency 2 2 2 8 3 5" xfId="8298" xr:uid="{00000000-0005-0000-0000-00000D070000}"/>
    <cellStyle name="Currency 2 2 2 8 3 6" xfId="32977" xr:uid="{00000000-0005-0000-0000-00000E070000}"/>
    <cellStyle name="Currency 2 2 2 8 4" xfId="425" xr:uid="{00000000-0005-0000-0000-00000F070000}"/>
    <cellStyle name="Currency 2 2 2 8 4 2" xfId="4724" xr:uid="{00000000-0005-0000-0000-000010070000}"/>
    <cellStyle name="Currency 2 2 2 8 4 2 2" xfId="8306" xr:uid="{00000000-0005-0000-0000-000011070000}"/>
    <cellStyle name="Currency 2 2 2 8 4 2 3" xfId="8305" xr:uid="{00000000-0005-0000-0000-000012070000}"/>
    <cellStyle name="Currency 2 2 2 8 4 3" xfId="8307" xr:uid="{00000000-0005-0000-0000-000013070000}"/>
    <cellStyle name="Currency 2 2 2 8 4 3 2" xfId="8308" xr:uid="{00000000-0005-0000-0000-000014070000}"/>
    <cellStyle name="Currency 2 2 2 8 4 4" xfId="8309" xr:uid="{00000000-0005-0000-0000-000015070000}"/>
    <cellStyle name="Currency 2 2 2 8 4 5" xfId="8304" xr:uid="{00000000-0005-0000-0000-000016070000}"/>
    <cellStyle name="Currency 2 2 2 8 4 6" xfId="32978" xr:uid="{00000000-0005-0000-0000-000017070000}"/>
    <cellStyle name="Currency 2 2 2 8 5" xfId="426" xr:uid="{00000000-0005-0000-0000-000018070000}"/>
    <cellStyle name="Currency 2 2 2 8 5 2" xfId="8311" xr:uid="{00000000-0005-0000-0000-000019070000}"/>
    <cellStyle name="Currency 2 2 2 8 5 2 2" xfId="8312" xr:uid="{00000000-0005-0000-0000-00001A070000}"/>
    <cellStyle name="Currency 2 2 2 8 5 3" xfId="8313" xr:uid="{00000000-0005-0000-0000-00001B070000}"/>
    <cellStyle name="Currency 2 2 2 8 5 4" xfId="8310" xr:uid="{00000000-0005-0000-0000-00001C070000}"/>
    <cellStyle name="Currency 2 2 2 8 6" xfId="4721" xr:uid="{00000000-0005-0000-0000-00001D070000}"/>
    <cellStyle name="Currency 2 2 2 8 6 2" xfId="8315" xr:uid="{00000000-0005-0000-0000-00001E070000}"/>
    <cellStyle name="Currency 2 2 2 8 6 2 2" xfId="8316" xr:uid="{00000000-0005-0000-0000-00001F070000}"/>
    <cellStyle name="Currency 2 2 2 8 6 3" xfId="8317" xr:uid="{00000000-0005-0000-0000-000020070000}"/>
    <cellStyle name="Currency 2 2 2 8 6 4" xfId="8314" xr:uid="{00000000-0005-0000-0000-000021070000}"/>
    <cellStyle name="Currency 2 2 2 8 7" xfId="8318" xr:uid="{00000000-0005-0000-0000-000022070000}"/>
    <cellStyle name="Currency 2 2 2 8 7 2" xfId="8319" xr:uid="{00000000-0005-0000-0000-000023070000}"/>
    <cellStyle name="Currency 2 2 2 8 8" xfId="8320" xr:uid="{00000000-0005-0000-0000-000024070000}"/>
    <cellStyle name="Currency 2 2 2 8 8 2" xfId="8321" xr:uid="{00000000-0005-0000-0000-000025070000}"/>
    <cellStyle name="Currency 2 2 2 8 9" xfId="8322" xr:uid="{00000000-0005-0000-0000-000026070000}"/>
    <cellStyle name="Currency 2 2 2 8 9 2" xfId="8323" xr:uid="{00000000-0005-0000-0000-000027070000}"/>
    <cellStyle name="Currency 2 2 2 9" xfId="427" xr:uid="{00000000-0005-0000-0000-000028070000}"/>
    <cellStyle name="Currency 2 2 2 9 2" xfId="4725" xr:uid="{00000000-0005-0000-0000-000029070000}"/>
    <cellStyle name="Currency 2 2 2 9 2 2" xfId="8326" xr:uid="{00000000-0005-0000-0000-00002A070000}"/>
    <cellStyle name="Currency 2 2 2 9 2 3" xfId="8325" xr:uid="{00000000-0005-0000-0000-00002B070000}"/>
    <cellStyle name="Currency 2 2 2 9 3" xfId="8327" xr:uid="{00000000-0005-0000-0000-00002C070000}"/>
    <cellStyle name="Currency 2 2 2 9 3 2" xfId="8328" xr:uid="{00000000-0005-0000-0000-00002D070000}"/>
    <cellStyle name="Currency 2 2 2 9 4" xfId="8329" xr:uid="{00000000-0005-0000-0000-00002E070000}"/>
    <cellStyle name="Currency 2 2 2 9 5" xfId="8330" xr:uid="{00000000-0005-0000-0000-00002F070000}"/>
    <cellStyle name="Currency 2 2 2 9 6" xfId="8324" xr:uid="{00000000-0005-0000-0000-000030070000}"/>
    <cellStyle name="Currency 2 2 2 9 7" xfId="32979" xr:uid="{00000000-0005-0000-0000-000031070000}"/>
    <cellStyle name="Currency 2 2 20" xfId="7232" xr:uid="{00000000-0005-0000-0000-000032070000}"/>
    <cellStyle name="Currency 2 2 21" xfId="32852" xr:uid="{00000000-0005-0000-0000-000033070000}"/>
    <cellStyle name="Currency 2 2 22" xfId="35766" xr:uid="{00000000-0005-0000-0000-000034070000}"/>
    <cellStyle name="Currency 2 2 23" xfId="36792" xr:uid="{00000000-0005-0000-0000-000035070000}"/>
    <cellStyle name="Currency 2 2 3" xfId="428" xr:uid="{00000000-0005-0000-0000-000036070000}"/>
    <cellStyle name="Currency 2 2 3 10" xfId="429" xr:uid="{00000000-0005-0000-0000-000037070000}"/>
    <cellStyle name="Currency 2 2 3 10 2" xfId="4727" xr:uid="{00000000-0005-0000-0000-000038070000}"/>
    <cellStyle name="Currency 2 2 3 10 2 2" xfId="8334" xr:uid="{00000000-0005-0000-0000-000039070000}"/>
    <cellStyle name="Currency 2 2 3 10 2 3" xfId="8333" xr:uid="{00000000-0005-0000-0000-00003A070000}"/>
    <cellStyle name="Currency 2 2 3 10 3" xfId="8335" xr:uid="{00000000-0005-0000-0000-00003B070000}"/>
    <cellStyle name="Currency 2 2 3 10 3 2" xfId="8336" xr:uid="{00000000-0005-0000-0000-00003C070000}"/>
    <cellStyle name="Currency 2 2 3 10 4" xfId="8337" xr:uid="{00000000-0005-0000-0000-00003D070000}"/>
    <cellStyle name="Currency 2 2 3 10 5" xfId="8332" xr:uid="{00000000-0005-0000-0000-00003E070000}"/>
    <cellStyle name="Currency 2 2 3 10 6" xfId="32981" xr:uid="{00000000-0005-0000-0000-00003F070000}"/>
    <cellStyle name="Currency 2 2 3 11" xfId="430" xr:uid="{00000000-0005-0000-0000-000040070000}"/>
    <cellStyle name="Currency 2 2 3 11 2" xfId="8339" xr:uid="{00000000-0005-0000-0000-000041070000}"/>
    <cellStyle name="Currency 2 2 3 11 2 2" xfId="8340" xr:uid="{00000000-0005-0000-0000-000042070000}"/>
    <cellStyle name="Currency 2 2 3 11 3" xfId="8341" xr:uid="{00000000-0005-0000-0000-000043070000}"/>
    <cellStyle name="Currency 2 2 3 11 4" xfId="8338" xr:uid="{00000000-0005-0000-0000-000044070000}"/>
    <cellStyle name="Currency 2 2 3 12" xfId="4726" xr:uid="{00000000-0005-0000-0000-000045070000}"/>
    <cellStyle name="Currency 2 2 3 12 2" xfId="8343" xr:uid="{00000000-0005-0000-0000-000046070000}"/>
    <cellStyle name="Currency 2 2 3 12 2 2" xfId="8344" xr:uid="{00000000-0005-0000-0000-000047070000}"/>
    <cellStyle name="Currency 2 2 3 12 3" xfId="8345" xr:uid="{00000000-0005-0000-0000-000048070000}"/>
    <cellStyle name="Currency 2 2 3 12 4" xfId="8342" xr:uid="{00000000-0005-0000-0000-000049070000}"/>
    <cellStyle name="Currency 2 2 3 13" xfId="8346" xr:uid="{00000000-0005-0000-0000-00004A070000}"/>
    <cellStyle name="Currency 2 2 3 13 2" xfId="8347" xr:uid="{00000000-0005-0000-0000-00004B070000}"/>
    <cellStyle name="Currency 2 2 3 14" xfId="8348" xr:uid="{00000000-0005-0000-0000-00004C070000}"/>
    <cellStyle name="Currency 2 2 3 14 2" xfId="8349" xr:uid="{00000000-0005-0000-0000-00004D070000}"/>
    <cellStyle name="Currency 2 2 3 15" xfId="8350" xr:uid="{00000000-0005-0000-0000-00004E070000}"/>
    <cellStyle name="Currency 2 2 3 15 2" xfId="8351" xr:uid="{00000000-0005-0000-0000-00004F070000}"/>
    <cellStyle name="Currency 2 2 3 16" xfId="8352" xr:uid="{00000000-0005-0000-0000-000050070000}"/>
    <cellStyle name="Currency 2 2 3 17" xfId="8331" xr:uid="{00000000-0005-0000-0000-000051070000}"/>
    <cellStyle name="Currency 2 2 3 18" xfId="32980" xr:uid="{00000000-0005-0000-0000-000052070000}"/>
    <cellStyle name="Currency 2 2 3 19" xfId="35777" xr:uid="{00000000-0005-0000-0000-000053070000}"/>
    <cellStyle name="Currency 2 2 3 2" xfId="431" xr:uid="{00000000-0005-0000-0000-000054070000}"/>
    <cellStyle name="Currency 2 2 3 2 10" xfId="8354" xr:uid="{00000000-0005-0000-0000-000055070000}"/>
    <cellStyle name="Currency 2 2 3 2 10 2" xfId="8355" xr:uid="{00000000-0005-0000-0000-000056070000}"/>
    <cellStyle name="Currency 2 2 3 2 11" xfId="8356" xr:uid="{00000000-0005-0000-0000-000057070000}"/>
    <cellStyle name="Currency 2 2 3 2 11 2" xfId="8357" xr:uid="{00000000-0005-0000-0000-000058070000}"/>
    <cellStyle name="Currency 2 2 3 2 12" xfId="8358" xr:uid="{00000000-0005-0000-0000-000059070000}"/>
    <cellStyle name="Currency 2 2 3 2 13" xfId="8353" xr:uid="{00000000-0005-0000-0000-00005A070000}"/>
    <cellStyle name="Currency 2 2 3 2 14" xfId="32982" xr:uid="{00000000-0005-0000-0000-00005B070000}"/>
    <cellStyle name="Currency 2 2 3 2 15" xfId="35778" xr:uid="{00000000-0005-0000-0000-00005C070000}"/>
    <cellStyle name="Currency 2 2 3 2 16" xfId="36804" xr:uid="{00000000-0005-0000-0000-00005D070000}"/>
    <cellStyle name="Currency 2 2 3 2 2" xfId="432" xr:uid="{00000000-0005-0000-0000-00005E070000}"/>
    <cellStyle name="Currency 2 2 3 2 2 10" xfId="8360" xr:uid="{00000000-0005-0000-0000-00005F070000}"/>
    <cellStyle name="Currency 2 2 3 2 2 11" xfId="8359" xr:uid="{00000000-0005-0000-0000-000060070000}"/>
    <cellStyle name="Currency 2 2 3 2 2 12" xfId="32983" xr:uid="{00000000-0005-0000-0000-000061070000}"/>
    <cellStyle name="Currency 2 2 3 2 2 13" xfId="36054" xr:uid="{00000000-0005-0000-0000-000062070000}"/>
    <cellStyle name="Currency 2 2 3 2 2 14" xfId="37080" xr:uid="{00000000-0005-0000-0000-000063070000}"/>
    <cellStyle name="Currency 2 2 3 2 2 2" xfId="433" xr:uid="{00000000-0005-0000-0000-000064070000}"/>
    <cellStyle name="Currency 2 2 3 2 2 2 2" xfId="4730" xr:uid="{00000000-0005-0000-0000-000065070000}"/>
    <cellStyle name="Currency 2 2 3 2 2 2 2 2" xfId="8363" xr:uid="{00000000-0005-0000-0000-000066070000}"/>
    <cellStyle name="Currency 2 2 3 2 2 2 2 3" xfId="8362" xr:uid="{00000000-0005-0000-0000-000067070000}"/>
    <cellStyle name="Currency 2 2 3 2 2 2 3" xfId="8364" xr:uid="{00000000-0005-0000-0000-000068070000}"/>
    <cellStyle name="Currency 2 2 3 2 2 2 3 2" xfId="8365" xr:uid="{00000000-0005-0000-0000-000069070000}"/>
    <cellStyle name="Currency 2 2 3 2 2 2 4" xfId="8366" xr:uid="{00000000-0005-0000-0000-00006A070000}"/>
    <cellStyle name="Currency 2 2 3 2 2 2 5" xfId="8361" xr:uid="{00000000-0005-0000-0000-00006B070000}"/>
    <cellStyle name="Currency 2 2 3 2 2 2 6" xfId="32984" xr:uid="{00000000-0005-0000-0000-00006C070000}"/>
    <cellStyle name="Currency 2 2 3 2 2 3" xfId="434" xr:uid="{00000000-0005-0000-0000-00006D070000}"/>
    <cellStyle name="Currency 2 2 3 2 2 3 2" xfId="4731" xr:uid="{00000000-0005-0000-0000-00006E070000}"/>
    <cellStyle name="Currency 2 2 3 2 2 3 2 2" xfId="8369" xr:uid="{00000000-0005-0000-0000-00006F070000}"/>
    <cellStyle name="Currency 2 2 3 2 2 3 2 3" xfId="8368" xr:uid="{00000000-0005-0000-0000-000070070000}"/>
    <cellStyle name="Currency 2 2 3 2 2 3 3" xfId="8370" xr:uid="{00000000-0005-0000-0000-000071070000}"/>
    <cellStyle name="Currency 2 2 3 2 2 3 3 2" xfId="8371" xr:uid="{00000000-0005-0000-0000-000072070000}"/>
    <cellStyle name="Currency 2 2 3 2 2 3 4" xfId="8372" xr:uid="{00000000-0005-0000-0000-000073070000}"/>
    <cellStyle name="Currency 2 2 3 2 2 3 5" xfId="8367" xr:uid="{00000000-0005-0000-0000-000074070000}"/>
    <cellStyle name="Currency 2 2 3 2 2 3 6" xfId="32985" xr:uid="{00000000-0005-0000-0000-000075070000}"/>
    <cellStyle name="Currency 2 2 3 2 2 4" xfId="435" xr:uid="{00000000-0005-0000-0000-000076070000}"/>
    <cellStyle name="Currency 2 2 3 2 2 4 2" xfId="4732" xr:uid="{00000000-0005-0000-0000-000077070000}"/>
    <cellStyle name="Currency 2 2 3 2 2 4 2 2" xfId="8375" xr:uid="{00000000-0005-0000-0000-000078070000}"/>
    <cellStyle name="Currency 2 2 3 2 2 4 2 3" xfId="8374" xr:uid="{00000000-0005-0000-0000-000079070000}"/>
    <cellStyle name="Currency 2 2 3 2 2 4 3" xfId="8376" xr:uid="{00000000-0005-0000-0000-00007A070000}"/>
    <cellStyle name="Currency 2 2 3 2 2 4 3 2" xfId="8377" xr:uid="{00000000-0005-0000-0000-00007B070000}"/>
    <cellStyle name="Currency 2 2 3 2 2 4 4" xfId="8378" xr:uid="{00000000-0005-0000-0000-00007C070000}"/>
    <cellStyle name="Currency 2 2 3 2 2 4 5" xfId="8373" xr:uid="{00000000-0005-0000-0000-00007D070000}"/>
    <cellStyle name="Currency 2 2 3 2 2 4 6" xfId="32986" xr:uid="{00000000-0005-0000-0000-00007E070000}"/>
    <cellStyle name="Currency 2 2 3 2 2 5" xfId="436" xr:uid="{00000000-0005-0000-0000-00007F070000}"/>
    <cellStyle name="Currency 2 2 3 2 2 5 2" xfId="8380" xr:uid="{00000000-0005-0000-0000-000080070000}"/>
    <cellStyle name="Currency 2 2 3 2 2 5 2 2" xfId="8381" xr:uid="{00000000-0005-0000-0000-000081070000}"/>
    <cellStyle name="Currency 2 2 3 2 2 5 3" xfId="8382" xr:uid="{00000000-0005-0000-0000-000082070000}"/>
    <cellStyle name="Currency 2 2 3 2 2 5 4" xfId="8379" xr:uid="{00000000-0005-0000-0000-000083070000}"/>
    <cellStyle name="Currency 2 2 3 2 2 6" xfId="4729" xr:uid="{00000000-0005-0000-0000-000084070000}"/>
    <cellStyle name="Currency 2 2 3 2 2 6 2" xfId="8384" xr:uid="{00000000-0005-0000-0000-000085070000}"/>
    <cellStyle name="Currency 2 2 3 2 2 6 2 2" xfId="8385" xr:uid="{00000000-0005-0000-0000-000086070000}"/>
    <cellStyle name="Currency 2 2 3 2 2 6 3" xfId="8386" xr:uid="{00000000-0005-0000-0000-000087070000}"/>
    <cellStyle name="Currency 2 2 3 2 2 6 4" xfId="8383" xr:uid="{00000000-0005-0000-0000-000088070000}"/>
    <cellStyle name="Currency 2 2 3 2 2 7" xfId="8387" xr:uid="{00000000-0005-0000-0000-000089070000}"/>
    <cellStyle name="Currency 2 2 3 2 2 7 2" xfId="8388" xr:uid="{00000000-0005-0000-0000-00008A070000}"/>
    <cellStyle name="Currency 2 2 3 2 2 8" xfId="8389" xr:uid="{00000000-0005-0000-0000-00008B070000}"/>
    <cellStyle name="Currency 2 2 3 2 2 8 2" xfId="8390" xr:uid="{00000000-0005-0000-0000-00008C070000}"/>
    <cellStyle name="Currency 2 2 3 2 2 9" xfId="8391" xr:uid="{00000000-0005-0000-0000-00008D070000}"/>
    <cellStyle name="Currency 2 2 3 2 2 9 2" xfId="8392" xr:uid="{00000000-0005-0000-0000-00008E070000}"/>
    <cellStyle name="Currency 2 2 3 2 3" xfId="437" xr:uid="{00000000-0005-0000-0000-00008F070000}"/>
    <cellStyle name="Currency 2 2 3 2 3 10" xfId="8394" xr:uid="{00000000-0005-0000-0000-000090070000}"/>
    <cellStyle name="Currency 2 2 3 2 3 11" xfId="8393" xr:uid="{00000000-0005-0000-0000-000091070000}"/>
    <cellStyle name="Currency 2 2 3 2 3 12" xfId="32987" xr:uid="{00000000-0005-0000-0000-000092070000}"/>
    <cellStyle name="Currency 2 2 3 2 3 13" xfId="36365" xr:uid="{00000000-0005-0000-0000-000093070000}"/>
    <cellStyle name="Currency 2 2 3 2 3 14" xfId="37391" xr:uid="{00000000-0005-0000-0000-000094070000}"/>
    <cellStyle name="Currency 2 2 3 2 3 2" xfId="438" xr:uid="{00000000-0005-0000-0000-000095070000}"/>
    <cellStyle name="Currency 2 2 3 2 3 2 2" xfId="4734" xr:uid="{00000000-0005-0000-0000-000096070000}"/>
    <cellStyle name="Currency 2 2 3 2 3 2 2 2" xfId="8397" xr:uid="{00000000-0005-0000-0000-000097070000}"/>
    <cellStyle name="Currency 2 2 3 2 3 2 2 3" xfId="8396" xr:uid="{00000000-0005-0000-0000-000098070000}"/>
    <cellStyle name="Currency 2 2 3 2 3 2 3" xfId="8398" xr:uid="{00000000-0005-0000-0000-000099070000}"/>
    <cellStyle name="Currency 2 2 3 2 3 2 3 2" xfId="8399" xr:uid="{00000000-0005-0000-0000-00009A070000}"/>
    <cellStyle name="Currency 2 2 3 2 3 2 4" xfId="8400" xr:uid="{00000000-0005-0000-0000-00009B070000}"/>
    <cellStyle name="Currency 2 2 3 2 3 2 5" xfId="8395" xr:uid="{00000000-0005-0000-0000-00009C070000}"/>
    <cellStyle name="Currency 2 2 3 2 3 2 6" xfId="32988" xr:uid="{00000000-0005-0000-0000-00009D070000}"/>
    <cellStyle name="Currency 2 2 3 2 3 3" xfId="439" xr:uid="{00000000-0005-0000-0000-00009E070000}"/>
    <cellStyle name="Currency 2 2 3 2 3 3 2" xfId="4735" xr:uid="{00000000-0005-0000-0000-00009F070000}"/>
    <cellStyle name="Currency 2 2 3 2 3 3 2 2" xfId="8403" xr:uid="{00000000-0005-0000-0000-0000A0070000}"/>
    <cellStyle name="Currency 2 2 3 2 3 3 2 3" xfId="8402" xr:uid="{00000000-0005-0000-0000-0000A1070000}"/>
    <cellStyle name="Currency 2 2 3 2 3 3 3" xfId="8404" xr:uid="{00000000-0005-0000-0000-0000A2070000}"/>
    <cellStyle name="Currency 2 2 3 2 3 3 3 2" xfId="8405" xr:uid="{00000000-0005-0000-0000-0000A3070000}"/>
    <cellStyle name="Currency 2 2 3 2 3 3 4" xfId="8406" xr:uid="{00000000-0005-0000-0000-0000A4070000}"/>
    <cellStyle name="Currency 2 2 3 2 3 3 5" xfId="8401" xr:uid="{00000000-0005-0000-0000-0000A5070000}"/>
    <cellStyle name="Currency 2 2 3 2 3 3 6" xfId="32989" xr:uid="{00000000-0005-0000-0000-0000A6070000}"/>
    <cellStyle name="Currency 2 2 3 2 3 4" xfId="440" xr:uid="{00000000-0005-0000-0000-0000A7070000}"/>
    <cellStyle name="Currency 2 2 3 2 3 4 2" xfId="4736" xr:uid="{00000000-0005-0000-0000-0000A8070000}"/>
    <cellStyle name="Currency 2 2 3 2 3 4 2 2" xfId="8409" xr:uid="{00000000-0005-0000-0000-0000A9070000}"/>
    <cellStyle name="Currency 2 2 3 2 3 4 2 3" xfId="8408" xr:uid="{00000000-0005-0000-0000-0000AA070000}"/>
    <cellStyle name="Currency 2 2 3 2 3 4 3" xfId="8410" xr:uid="{00000000-0005-0000-0000-0000AB070000}"/>
    <cellStyle name="Currency 2 2 3 2 3 4 3 2" xfId="8411" xr:uid="{00000000-0005-0000-0000-0000AC070000}"/>
    <cellStyle name="Currency 2 2 3 2 3 4 4" xfId="8412" xr:uid="{00000000-0005-0000-0000-0000AD070000}"/>
    <cellStyle name="Currency 2 2 3 2 3 4 5" xfId="8407" xr:uid="{00000000-0005-0000-0000-0000AE070000}"/>
    <cellStyle name="Currency 2 2 3 2 3 4 6" xfId="32990" xr:uid="{00000000-0005-0000-0000-0000AF070000}"/>
    <cellStyle name="Currency 2 2 3 2 3 5" xfId="441" xr:uid="{00000000-0005-0000-0000-0000B0070000}"/>
    <cellStyle name="Currency 2 2 3 2 3 5 2" xfId="8414" xr:uid="{00000000-0005-0000-0000-0000B1070000}"/>
    <cellStyle name="Currency 2 2 3 2 3 5 2 2" xfId="8415" xr:uid="{00000000-0005-0000-0000-0000B2070000}"/>
    <cellStyle name="Currency 2 2 3 2 3 5 3" xfId="8416" xr:uid="{00000000-0005-0000-0000-0000B3070000}"/>
    <cellStyle name="Currency 2 2 3 2 3 5 4" xfId="8413" xr:uid="{00000000-0005-0000-0000-0000B4070000}"/>
    <cellStyle name="Currency 2 2 3 2 3 6" xfId="4733" xr:uid="{00000000-0005-0000-0000-0000B5070000}"/>
    <cellStyle name="Currency 2 2 3 2 3 6 2" xfId="8418" xr:uid="{00000000-0005-0000-0000-0000B6070000}"/>
    <cellStyle name="Currency 2 2 3 2 3 6 2 2" xfId="8419" xr:uid="{00000000-0005-0000-0000-0000B7070000}"/>
    <cellStyle name="Currency 2 2 3 2 3 6 3" xfId="8420" xr:uid="{00000000-0005-0000-0000-0000B8070000}"/>
    <cellStyle name="Currency 2 2 3 2 3 6 4" xfId="8417" xr:uid="{00000000-0005-0000-0000-0000B9070000}"/>
    <cellStyle name="Currency 2 2 3 2 3 7" xfId="8421" xr:uid="{00000000-0005-0000-0000-0000BA070000}"/>
    <cellStyle name="Currency 2 2 3 2 3 7 2" xfId="8422" xr:uid="{00000000-0005-0000-0000-0000BB070000}"/>
    <cellStyle name="Currency 2 2 3 2 3 8" xfId="8423" xr:uid="{00000000-0005-0000-0000-0000BC070000}"/>
    <cellStyle name="Currency 2 2 3 2 3 8 2" xfId="8424" xr:uid="{00000000-0005-0000-0000-0000BD070000}"/>
    <cellStyle name="Currency 2 2 3 2 3 9" xfId="8425" xr:uid="{00000000-0005-0000-0000-0000BE070000}"/>
    <cellStyle name="Currency 2 2 3 2 3 9 2" xfId="8426" xr:uid="{00000000-0005-0000-0000-0000BF070000}"/>
    <cellStyle name="Currency 2 2 3 2 4" xfId="442" xr:uid="{00000000-0005-0000-0000-0000C0070000}"/>
    <cellStyle name="Currency 2 2 3 2 4 2" xfId="4737" xr:uid="{00000000-0005-0000-0000-0000C1070000}"/>
    <cellStyle name="Currency 2 2 3 2 4 2 2" xfId="8429" xr:uid="{00000000-0005-0000-0000-0000C2070000}"/>
    <cellStyle name="Currency 2 2 3 2 4 2 3" xfId="8428" xr:uid="{00000000-0005-0000-0000-0000C3070000}"/>
    <cellStyle name="Currency 2 2 3 2 4 3" xfId="8430" xr:uid="{00000000-0005-0000-0000-0000C4070000}"/>
    <cellStyle name="Currency 2 2 3 2 4 3 2" xfId="8431" xr:uid="{00000000-0005-0000-0000-0000C5070000}"/>
    <cellStyle name="Currency 2 2 3 2 4 4" xfId="8432" xr:uid="{00000000-0005-0000-0000-0000C6070000}"/>
    <cellStyle name="Currency 2 2 3 2 4 5" xfId="8433" xr:uid="{00000000-0005-0000-0000-0000C7070000}"/>
    <cellStyle name="Currency 2 2 3 2 4 6" xfId="8427" xr:uid="{00000000-0005-0000-0000-0000C8070000}"/>
    <cellStyle name="Currency 2 2 3 2 4 7" xfId="32991" xr:uid="{00000000-0005-0000-0000-0000C9070000}"/>
    <cellStyle name="Currency 2 2 3 2 5" xfId="443" xr:uid="{00000000-0005-0000-0000-0000CA070000}"/>
    <cellStyle name="Currency 2 2 3 2 5 2" xfId="4738" xr:uid="{00000000-0005-0000-0000-0000CB070000}"/>
    <cellStyle name="Currency 2 2 3 2 5 2 2" xfId="8436" xr:uid="{00000000-0005-0000-0000-0000CC070000}"/>
    <cellStyle name="Currency 2 2 3 2 5 2 3" xfId="8435" xr:uid="{00000000-0005-0000-0000-0000CD070000}"/>
    <cellStyle name="Currency 2 2 3 2 5 3" xfId="8437" xr:uid="{00000000-0005-0000-0000-0000CE070000}"/>
    <cellStyle name="Currency 2 2 3 2 5 3 2" xfId="8438" xr:uid="{00000000-0005-0000-0000-0000CF070000}"/>
    <cellStyle name="Currency 2 2 3 2 5 4" xfId="8439" xr:uid="{00000000-0005-0000-0000-0000D0070000}"/>
    <cellStyle name="Currency 2 2 3 2 5 5" xfId="8434" xr:uid="{00000000-0005-0000-0000-0000D1070000}"/>
    <cellStyle name="Currency 2 2 3 2 5 6" xfId="32992" xr:uid="{00000000-0005-0000-0000-0000D2070000}"/>
    <cellStyle name="Currency 2 2 3 2 6" xfId="444" xr:uid="{00000000-0005-0000-0000-0000D3070000}"/>
    <cellStyle name="Currency 2 2 3 2 6 2" xfId="4739" xr:uid="{00000000-0005-0000-0000-0000D4070000}"/>
    <cellStyle name="Currency 2 2 3 2 6 2 2" xfId="8442" xr:uid="{00000000-0005-0000-0000-0000D5070000}"/>
    <cellStyle name="Currency 2 2 3 2 6 2 3" xfId="8441" xr:uid="{00000000-0005-0000-0000-0000D6070000}"/>
    <cellStyle name="Currency 2 2 3 2 6 3" xfId="8443" xr:uid="{00000000-0005-0000-0000-0000D7070000}"/>
    <cellStyle name="Currency 2 2 3 2 6 3 2" xfId="8444" xr:uid="{00000000-0005-0000-0000-0000D8070000}"/>
    <cellStyle name="Currency 2 2 3 2 6 4" xfId="8445" xr:uid="{00000000-0005-0000-0000-0000D9070000}"/>
    <cellStyle name="Currency 2 2 3 2 6 5" xfId="8440" xr:uid="{00000000-0005-0000-0000-0000DA070000}"/>
    <cellStyle name="Currency 2 2 3 2 6 6" xfId="32993" xr:uid="{00000000-0005-0000-0000-0000DB070000}"/>
    <cellStyle name="Currency 2 2 3 2 7" xfId="445" xr:uid="{00000000-0005-0000-0000-0000DC070000}"/>
    <cellStyle name="Currency 2 2 3 2 7 2" xfId="8447" xr:uid="{00000000-0005-0000-0000-0000DD070000}"/>
    <cellStyle name="Currency 2 2 3 2 7 2 2" xfId="8448" xr:uid="{00000000-0005-0000-0000-0000DE070000}"/>
    <cellStyle name="Currency 2 2 3 2 7 3" xfId="8449" xr:uid="{00000000-0005-0000-0000-0000DF070000}"/>
    <cellStyle name="Currency 2 2 3 2 7 4" xfId="8446" xr:uid="{00000000-0005-0000-0000-0000E0070000}"/>
    <cellStyle name="Currency 2 2 3 2 8" xfId="4728" xr:uid="{00000000-0005-0000-0000-0000E1070000}"/>
    <cellStyle name="Currency 2 2 3 2 8 2" xfId="8451" xr:uid="{00000000-0005-0000-0000-0000E2070000}"/>
    <cellStyle name="Currency 2 2 3 2 8 2 2" xfId="8452" xr:uid="{00000000-0005-0000-0000-0000E3070000}"/>
    <cellStyle name="Currency 2 2 3 2 8 3" xfId="8453" xr:uid="{00000000-0005-0000-0000-0000E4070000}"/>
    <cellStyle name="Currency 2 2 3 2 8 4" xfId="8450" xr:uid="{00000000-0005-0000-0000-0000E5070000}"/>
    <cellStyle name="Currency 2 2 3 2 9" xfId="8454" xr:uid="{00000000-0005-0000-0000-0000E6070000}"/>
    <cellStyle name="Currency 2 2 3 2 9 2" xfId="8455" xr:uid="{00000000-0005-0000-0000-0000E7070000}"/>
    <cellStyle name="Currency 2 2 3 20" xfId="36803" xr:uid="{00000000-0005-0000-0000-0000E8070000}"/>
    <cellStyle name="Currency 2 2 3 3" xfId="446" xr:uid="{00000000-0005-0000-0000-0000E9070000}"/>
    <cellStyle name="Currency 2 2 3 3 10" xfId="8457" xr:uid="{00000000-0005-0000-0000-0000EA070000}"/>
    <cellStyle name="Currency 2 2 3 3 10 2" xfId="8458" xr:uid="{00000000-0005-0000-0000-0000EB070000}"/>
    <cellStyle name="Currency 2 2 3 3 11" xfId="8459" xr:uid="{00000000-0005-0000-0000-0000EC070000}"/>
    <cellStyle name="Currency 2 2 3 3 11 2" xfId="8460" xr:uid="{00000000-0005-0000-0000-0000ED070000}"/>
    <cellStyle name="Currency 2 2 3 3 12" xfId="8461" xr:uid="{00000000-0005-0000-0000-0000EE070000}"/>
    <cellStyle name="Currency 2 2 3 3 13" xfId="8456" xr:uid="{00000000-0005-0000-0000-0000EF070000}"/>
    <cellStyle name="Currency 2 2 3 3 14" xfId="32994" xr:uid="{00000000-0005-0000-0000-0000F0070000}"/>
    <cellStyle name="Currency 2 2 3 3 15" xfId="35779" xr:uid="{00000000-0005-0000-0000-0000F1070000}"/>
    <cellStyle name="Currency 2 2 3 3 16" xfId="36805" xr:uid="{00000000-0005-0000-0000-0000F2070000}"/>
    <cellStyle name="Currency 2 2 3 3 2" xfId="447" xr:uid="{00000000-0005-0000-0000-0000F3070000}"/>
    <cellStyle name="Currency 2 2 3 3 2 10" xfId="8463" xr:uid="{00000000-0005-0000-0000-0000F4070000}"/>
    <cellStyle name="Currency 2 2 3 3 2 11" xfId="8462" xr:uid="{00000000-0005-0000-0000-0000F5070000}"/>
    <cellStyle name="Currency 2 2 3 3 2 12" xfId="32995" xr:uid="{00000000-0005-0000-0000-0000F6070000}"/>
    <cellStyle name="Currency 2 2 3 3 2 13" xfId="36053" xr:uid="{00000000-0005-0000-0000-0000F7070000}"/>
    <cellStyle name="Currency 2 2 3 3 2 14" xfId="37079" xr:uid="{00000000-0005-0000-0000-0000F8070000}"/>
    <cellStyle name="Currency 2 2 3 3 2 2" xfId="448" xr:uid="{00000000-0005-0000-0000-0000F9070000}"/>
    <cellStyle name="Currency 2 2 3 3 2 2 2" xfId="4742" xr:uid="{00000000-0005-0000-0000-0000FA070000}"/>
    <cellStyle name="Currency 2 2 3 3 2 2 2 2" xfId="8466" xr:uid="{00000000-0005-0000-0000-0000FB070000}"/>
    <cellStyle name="Currency 2 2 3 3 2 2 2 3" xfId="8465" xr:uid="{00000000-0005-0000-0000-0000FC070000}"/>
    <cellStyle name="Currency 2 2 3 3 2 2 3" xfId="8467" xr:uid="{00000000-0005-0000-0000-0000FD070000}"/>
    <cellStyle name="Currency 2 2 3 3 2 2 3 2" xfId="8468" xr:uid="{00000000-0005-0000-0000-0000FE070000}"/>
    <cellStyle name="Currency 2 2 3 3 2 2 4" xfId="8469" xr:uid="{00000000-0005-0000-0000-0000FF070000}"/>
    <cellStyle name="Currency 2 2 3 3 2 2 5" xfId="8464" xr:uid="{00000000-0005-0000-0000-000000080000}"/>
    <cellStyle name="Currency 2 2 3 3 2 2 6" xfId="32996" xr:uid="{00000000-0005-0000-0000-000001080000}"/>
    <cellStyle name="Currency 2 2 3 3 2 3" xfId="449" xr:uid="{00000000-0005-0000-0000-000002080000}"/>
    <cellStyle name="Currency 2 2 3 3 2 3 2" xfId="4743" xr:uid="{00000000-0005-0000-0000-000003080000}"/>
    <cellStyle name="Currency 2 2 3 3 2 3 2 2" xfId="8472" xr:uid="{00000000-0005-0000-0000-000004080000}"/>
    <cellStyle name="Currency 2 2 3 3 2 3 2 3" xfId="8471" xr:uid="{00000000-0005-0000-0000-000005080000}"/>
    <cellStyle name="Currency 2 2 3 3 2 3 3" xfId="8473" xr:uid="{00000000-0005-0000-0000-000006080000}"/>
    <cellStyle name="Currency 2 2 3 3 2 3 3 2" xfId="8474" xr:uid="{00000000-0005-0000-0000-000007080000}"/>
    <cellStyle name="Currency 2 2 3 3 2 3 4" xfId="8475" xr:uid="{00000000-0005-0000-0000-000008080000}"/>
    <cellStyle name="Currency 2 2 3 3 2 3 5" xfId="8470" xr:uid="{00000000-0005-0000-0000-000009080000}"/>
    <cellStyle name="Currency 2 2 3 3 2 3 6" xfId="32997" xr:uid="{00000000-0005-0000-0000-00000A080000}"/>
    <cellStyle name="Currency 2 2 3 3 2 4" xfId="450" xr:uid="{00000000-0005-0000-0000-00000B080000}"/>
    <cellStyle name="Currency 2 2 3 3 2 4 2" xfId="4744" xr:uid="{00000000-0005-0000-0000-00000C080000}"/>
    <cellStyle name="Currency 2 2 3 3 2 4 2 2" xfId="8478" xr:uid="{00000000-0005-0000-0000-00000D080000}"/>
    <cellStyle name="Currency 2 2 3 3 2 4 2 3" xfId="8477" xr:uid="{00000000-0005-0000-0000-00000E080000}"/>
    <cellStyle name="Currency 2 2 3 3 2 4 3" xfId="8479" xr:uid="{00000000-0005-0000-0000-00000F080000}"/>
    <cellStyle name="Currency 2 2 3 3 2 4 3 2" xfId="8480" xr:uid="{00000000-0005-0000-0000-000010080000}"/>
    <cellStyle name="Currency 2 2 3 3 2 4 4" xfId="8481" xr:uid="{00000000-0005-0000-0000-000011080000}"/>
    <cellStyle name="Currency 2 2 3 3 2 4 5" xfId="8476" xr:uid="{00000000-0005-0000-0000-000012080000}"/>
    <cellStyle name="Currency 2 2 3 3 2 4 6" xfId="32998" xr:uid="{00000000-0005-0000-0000-000013080000}"/>
    <cellStyle name="Currency 2 2 3 3 2 5" xfId="451" xr:uid="{00000000-0005-0000-0000-000014080000}"/>
    <cellStyle name="Currency 2 2 3 3 2 5 2" xfId="8483" xr:uid="{00000000-0005-0000-0000-000015080000}"/>
    <cellStyle name="Currency 2 2 3 3 2 5 2 2" xfId="8484" xr:uid="{00000000-0005-0000-0000-000016080000}"/>
    <cellStyle name="Currency 2 2 3 3 2 5 3" xfId="8485" xr:uid="{00000000-0005-0000-0000-000017080000}"/>
    <cellStyle name="Currency 2 2 3 3 2 5 4" xfId="8482" xr:uid="{00000000-0005-0000-0000-000018080000}"/>
    <cellStyle name="Currency 2 2 3 3 2 6" xfId="4741" xr:uid="{00000000-0005-0000-0000-000019080000}"/>
    <cellStyle name="Currency 2 2 3 3 2 6 2" xfId="8487" xr:uid="{00000000-0005-0000-0000-00001A080000}"/>
    <cellStyle name="Currency 2 2 3 3 2 6 2 2" xfId="8488" xr:uid="{00000000-0005-0000-0000-00001B080000}"/>
    <cellStyle name="Currency 2 2 3 3 2 6 3" xfId="8489" xr:uid="{00000000-0005-0000-0000-00001C080000}"/>
    <cellStyle name="Currency 2 2 3 3 2 6 4" xfId="8486" xr:uid="{00000000-0005-0000-0000-00001D080000}"/>
    <cellStyle name="Currency 2 2 3 3 2 7" xfId="8490" xr:uid="{00000000-0005-0000-0000-00001E080000}"/>
    <cellStyle name="Currency 2 2 3 3 2 7 2" xfId="8491" xr:uid="{00000000-0005-0000-0000-00001F080000}"/>
    <cellStyle name="Currency 2 2 3 3 2 8" xfId="8492" xr:uid="{00000000-0005-0000-0000-000020080000}"/>
    <cellStyle name="Currency 2 2 3 3 2 8 2" xfId="8493" xr:uid="{00000000-0005-0000-0000-000021080000}"/>
    <cellStyle name="Currency 2 2 3 3 2 9" xfId="8494" xr:uid="{00000000-0005-0000-0000-000022080000}"/>
    <cellStyle name="Currency 2 2 3 3 2 9 2" xfId="8495" xr:uid="{00000000-0005-0000-0000-000023080000}"/>
    <cellStyle name="Currency 2 2 3 3 3" xfId="452" xr:uid="{00000000-0005-0000-0000-000024080000}"/>
    <cellStyle name="Currency 2 2 3 3 3 10" xfId="8497" xr:uid="{00000000-0005-0000-0000-000025080000}"/>
    <cellStyle name="Currency 2 2 3 3 3 11" xfId="8496" xr:uid="{00000000-0005-0000-0000-000026080000}"/>
    <cellStyle name="Currency 2 2 3 3 3 12" xfId="32999" xr:uid="{00000000-0005-0000-0000-000027080000}"/>
    <cellStyle name="Currency 2 2 3 3 3 13" xfId="36366" xr:uid="{00000000-0005-0000-0000-000028080000}"/>
    <cellStyle name="Currency 2 2 3 3 3 14" xfId="37392" xr:uid="{00000000-0005-0000-0000-000029080000}"/>
    <cellStyle name="Currency 2 2 3 3 3 2" xfId="453" xr:uid="{00000000-0005-0000-0000-00002A080000}"/>
    <cellStyle name="Currency 2 2 3 3 3 2 2" xfId="4746" xr:uid="{00000000-0005-0000-0000-00002B080000}"/>
    <cellStyle name="Currency 2 2 3 3 3 2 2 2" xfId="8500" xr:uid="{00000000-0005-0000-0000-00002C080000}"/>
    <cellStyle name="Currency 2 2 3 3 3 2 2 3" xfId="8499" xr:uid="{00000000-0005-0000-0000-00002D080000}"/>
    <cellStyle name="Currency 2 2 3 3 3 2 3" xfId="8501" xr:uid="{00000000-0005-0000-0000-00002E080000}"/>
    <cellStyle name="Currency 2 2 3 3 3 2 3 2" xfId="8502" xr:uid="{00000000-0005-0000-0000-00002F080000}"/>
    <cellStyle name="Currency 2 2 3 3 3 2 4" xfId="8503" xr:uid="{00000000-0005-0000-0000-000030080000}"/>
    <cellStyle name="Currency 2 2 3 3 3 2 5" xfId="8498" xr:uid="{00000000-0005-0000-0000-000031080000}"/>
    <cellStyle name="Currency 2 2 3 3 3 2 6" xfId="33000" xr:uid="{00000000-0005-0000-0000-000032080000}"/>
    <cellStyle name="Currency 2 2 3 3 3 3" xfId="454" xr:uid="{00000000-0005-0000-0000-000033080000}"/>
    <cellStyle name="Currency 2 2 3 3 3 3 2" xfId="4747" xr:uid="{00000000-0005-0000-0000-000034080000}"/>
    <cellStyle name="Currency 2 2 3 3 3 3 2 2" xfId="8506" xr:uid="{00000000-0005-0000-0000-000035080000}"/>
    <cellStyle name="Currency 2 2 3 3 3 3 2 3" xfId="8505" xr:uid="{00000000-0005-0000-0000-000036080000}"/>
    <cellStyle name="Currency 2 2 3 3 3 3 3" xfId="8507" xr:uid="{00000000-0005-0000-0000-000037080000}"/>
    <cellStyle name="Currency 2 2 3 3 3 3 3 2" xfId="8508" xr:uid="{00000000-0005-0000-0000-000038080000}"/>
    <cellStyle name="Currency 2 2 3 3 3 3 4" xfId="8509" xr:uid="{00000000-0005-0000-0000-000039080000}"/>
    <cellStyle name="Currency 2 2 3 3 3 3 5" xfId="8504" xr:uid="{00000000-0005-0000-0000-00003A080000}"/>
    <cellStyle name="Currency 2 2 3 3 3 3 6" xfId="33001" xr:uid="{00000000-0005-0000-0000-00003B080000}"/>
    <cellStyle name="Currency 2 2 3 3 3 4" xfId="455" xr:uid="{00000000-0005-0000-0000-00003C080000}"/>
    <cellStyle name="Currency 2 2 3 3 3 4 2" xfId="4748" xr:uid="{00000000-0005-0000-0000-00003D080000}"/>
    <cellStyle name="Currency 2 2 3 3 3 4 2 2" xfId="8512" xr:uid="{00000000-0005-0000-0000-00003E080000}"/>
    <cellStyle name="Currency 2 2 3 3 3 4 2 3" xfId="8511" xr:uid="{00000000-0005-0000-0000-00003F080000}"/>
    <cellStyle name="Currency 2 2 3 3 3 4 3" xfId="8513" xr:uid="{00000000-0005-0000-0000-000040080000}"/>
    <cellStyle name="Currency 2 2 3 3 3 4 3 2" xfId="8514" xr:uid="{00000000-0005-0000-0000-000041080000}"/>
    <cellStyle name="Currency 2 2 3 3 3 4 4" xfId="8515" xr:uid="{00000000-0005-0000-0000-000042080000}"/>
    <cellStyle name="Currency 2 2 3 3 3 4 5" xfId="8510" xr:uid="{00000000-0005-0000-0000-000043080000}"/>
    <cellStyle name="Currency 2 2 3 3 3 4 6" xfId="33002" xr:uid="{00000000-0005-0000-0000-000044080000}"/>
    <cellStyle name="Currency 2 2 3 3 3 5" xfId="456" xr:uid="{00000000-0005-0000-0000-000045080000}"/>
    <cellStyle name="Currency 2 2 3 3 3 5 2" xfId="8517" xr:uid="{00000000-0005-0000-0000-000046080000}"/>
    <cellStyle name="Currency 2 2 3 3 3 5 2 2" xfId="8518" xr:uid="{00000000-0005-0000-0000-000047080000}"/>
    <cellStyle name="Currency 2 2 3 3 3 5 3" xfId="8519" xr:uid="{00000000-0005-0000-0000-000048080000}"/>
    <cellStyle name="Currency 2 2 3 3 3 5 4" xfId="8516" xr:uid="{00000000-0005-0000-0000-000049080000}"/>
    <cellStyle name="Currency 2 2 3 3 3 6" xfId="4745" xr:uid="{00000000-0005-0000-0000-00004A080000}"/>
    <cellStyle name="Currency 2 2 3 3 3 6 2" xfId="8521" xr:uid="{00000000-0005-0000-0000-00004B080000}"/>
    <cellStyle name="Currency 2 2 3 3 3 6 2 2" xfId="8522" xr:uid="{00000000-0005-0000-0000-00004C080000}"/>
    <cellStyle name="Currency 2 2 3 3 3 6 3" xfId="8523" xr:uid="{00000000-0005-0000-0000-00004D080000}"/>
    <cellStyle name="Currency 2 2 3 3 3 6 4" xfId="8520" xr:uid="{00000000-0005-0000-0000-00004E080000}"/>
    <cellStyle name="Currency 2 2 3 3 3 7" xfId="8524" xr:uid="{00000000-0005-0000-0000-00004F080000}"/>
    <cellStyle name="Currency 2 2 3 3 3 7 2" xfId="8525" xr:uid="{00000000-0005-0000-0000-000050080000}"/>
    <cellStyle name="Currency 2 2 3 3 3 8" xfId="8526" xr:uid="{00000000-0005-0000-0000-000051080000}"/>
    <cellStyle name="Currency 2 2 3 3 3 8 2" xfId="8527" xr:uid="{00000000-0005-0000-0000-000052080000}"/>
    <cellStyle name="Currency 2 2 3 3 3 9" xfId="8528" xr:uid="{00000000-0005-0000-0000-000053080000}"/>
    <cellStyle name="Currency 2 2 3 3 3 9 2" xfId="8529" xr:uid="{00000000-0005-0000-0000-000054080000}"/>
    <cellStyle name="Currency 2 2 3 3 4" xfId="457" xr:uid="{00000000-0005-0000-0000-000055080000}"/>
    <cellStyle name="Currency 2 2 3 3 4 2" xfId="4749" xr:uid="{00000000-0005-0000-0000-000056080000}"/>
    <cellStyle name="Currency 2 2 3 3 4 2 2" xfId="8532" xr:uid="{00000000-0005-0000-0000-000057080000}"/>
    <cellStyle name="Currency 2 2 3 3 4 2 3" xfId="8531" xr:uid="{00000000-0005-0000-0000-000058080000}"/>
    <cellStyle name="Currency 2 2 3 3 4 3" xfId="8533" xr:uid="{00000000-0005-0000-0000-000059080000}"/>
    <cellStyle name="Currency 2 2 3 3 4 3 2" xfId="8534" xr:uid="{00000000-0005-0000-0000-00005A080000}"/>
    <cellStyle name="Currency 2 2 3 3 4 4" xfId="8535" xr:uid="{00000000-0005-0000-0000-00005B080000}"/>
    <cellStyle name="Currency 2 2 3 3 4 5" xfId="8536" xr:uid="{00000000-0005-0000-0000-00005C080000}"/>
    <cellStyle name="Currency 2 2 3 3 4 6" xfId="8530" xr:uid="{00000000-0005-0000-0000-00005D080000}"/>
    <cellStyle name="Currency 2 2 3 3 4 7" xfId="33003" xr:uid="{00000000-0005-0000-0000-00005E080000}"/>
    <cellStyle name="Currency 2 2 3 3 5" xfId="458" xr:uid="{00000000-0005-0000-0000-00005F080000}"/>
    <cellStyle name="Currency 2 2 3 3 5 2" xfId="4750" xr:uid="{00000000-0005-0000-0000-000060080000}"/>
    <cellStyle name="Currency 2 2 3 3 5 2 2" xfId="8539" xr:uid="{00000000-0005-0000-0000-000061080000}"/>
    <cellStyle name="Currency 2 2 3 3 5 2 3" xfId="8538" xr:uid="{00000000-0005-0000-0000-000062080000}"/>
    <cellStyle name="Currency 2 2 3 3 5 3" xfId="8540" xr:uid="{00000000-0005-0000-0000-000063080000}"/>
    <cellStyle name="Currency 2 2 3 3 5 3 2" xfId="8541" xr:uid="{00000000-0005-0000-0000-000064080000}"/>
    <cellStyle name="Currency 2 2 3 3 5 4" xfId="8542" xr:uid="{00000000-0005-0000-0000-000065080000}"/>
    <cellStyle name="Currency 2 2 3 3 5 5" xfId="8537" xr:uid="{00000000-0005-0000-0000-000066080000}"/>
    <cellStyle name="Currency 2 2 3 3 5 6" xfId="33004" xr:uid="{00000000-0005-0000-0000-000067080000}"/>
    <cellStyle name="Currency 2 2 3 3 6" xfId="459" xr:uid="{00000000-0005-0000-0000-000068080000}"/>
    <cellStyle name="Currency 2 2 3 3 6 2" xfId="4751" xr:uid="{00000000-0005-0000-0000-000069080000}"/>
    <cellStyle name="Currency 2 2 3 3 6 2 2" xfId="8545" xr:uid="{00000000-0005-0000-0000-00006A080000}"/>
    <cellStyle name="Currency 2 2 3 3 6 2 3" xfId="8544" xr:uid="{00000000-0005-0000-0000-00006B080000}"/>
    <cellStyle name="Currency 2 2 3 3 6 3" xfId="8546" xr:uid="{00000000-0005-0000-0000-00006C080000}"/>
    <cellStyle name="Currency 2 2 3 3 6 3 2" xfId="8547" xr:uid="{00000000-0005-0000-0000-00006D080000}"/>
    <cellStyle name="Currency 2 2 3 3 6 4" xfId="8548" xr:uid="{00000000-0005-0000-0000-00006E080000}"/>
    <cellStyle name="Currency 2 2 3 3 6 5" xfId="8543" xr:uid="{00000000-0005-0000-0000-00006F080000}"/>
    <cellStyle name="Currency 2 2 3 3 6 6" xfId="33005" xr:uid="{00000000-0005-0000-0000-000070080000}"/>
    <cellStyle name="Currency 2 2 3 3 7" xfId="460" xr:uid="{00000000-0005-0000-0000-000071080000}"/>
    <cellStyle name="Currency 2 2 3 3 7 2" xfId="8550" xr:uid="{00000000-0005-0000-0000-000072080000}"/>
    <cellStyle name="Currency 2 2 3 3 7 2 2" xfId="8551" xr:uid="{00000000-0005-0000-0000-000073080000}"/>
    <cellStyle name="Currency 2 2 3 3 7 3" xfId="8552" xr:uid="{00000000-0005-0000-0000-000074080000}"/>
    <cellStyle name="Currency 2 2 3 3 7 4" xfId="8549" xr:uid="{00000000-0005-0000-0000-000075080000}"/>
    <cellStyle name="Currency 2 2 3 3 8" xfId="4740" xr:uid="{00000000-0005-0000-0000-000076080000}"/>
    <cellStyle name="Currency 2 2 3 3 8 2" xfId="8554" xr:uid="{00000000-0005-0000-0000-000077080000}"/>
    <cellStyle name="Currency 2 2 3 3 8 2 2" xfId="8555" xr:uid="{00000000-0005-0000-0000-000078080000}"/>
    <cellStyle name="Currency 2 2 3 3 8 3" xfId="8556" xr:uid="{00000000-0005-0000-0000-000079080000}"/>
    <cellStyle name="Currency 2 2 3 3 8 4" xfId="8553" xr:uid="{00000000-0005-0000-0000-00007A080000}"/>
    <cellStyle name="Currency 2 2 3 3 9" xfId="8557" xr:uid="{00000000-0005-0000-0000-00007B080000}"/>
    <cellStyle name="Currency 2 2 3 3 9 2" xfId="8558" xr:uid="{00000000-0005-0000-0000-00007C080000}"/>
    <cellStyle name="Currency 2 2 3 4" xfId="461" xr:uid="{00000000-0005-0000-0000-00007D080000}"/>
    <cellStyle name="Currency 2 2 3 4 10" xfId="8560" xr:uid="{00000000-0005-0000-0000-00007E080000}"/>
    <cellStyle name="Currency 2 2 3 4 10 2" xfId="8561" xr:uid="{00000000-0005-0000-0000-00007F080000}"/>
    <cellStyle name="Currency 2 2 3 4 11" xfId="8562" xr:uid="{00000000-0005-0000-0000-000080080000}"/>
    <cellStyle name="Currency 2 2 3 4 11 2" xfId="8563" xr:uid="{00000000-0005-0000-0000-000081080000}"/>
    <cellStyle name="Currency 2 2 3 4 12" xfId="8564" xr:uid="{00000000-0005-0000-0000-000082080000}"/>
    <cellStyle name="Currency 2 2 3 4 13" xfId="8559" xr:uid="{00000000-0005-0000-0000-000083080000}"/>
    <cellStyle name="Currency 2 2 3 4 14" xfId="33006" xr:uid="{00000000-0005-0000-0000-000084080000}"/>
    <cellStyle name="Currency 2 2 3 4 15" xfId="35780" xr:uid="{00000000-0005-0000-0000-000085080000}"/>
    <cellStyle name="Currency 2 2 3 4 16" xfId="36806" xr:uid="{00000000-0005-0000-0000-000086080000}"/>
    <cellStyle name="Currency 2 2 3 4 2" xfId="462" xr:uid="{00000000-0005-0000-0000-000087080000}"/>
    <cellStyle name="Currency 2 2 3 4 2 10" xfId="8566" xr:uid="{00000000-0005-0000-0000-000088080000}"/>
    <cellStyle name="Currency 2 2 3 4 2 11" xfId="8565" xr:uid="{00000000-0005-0000-0000-000089080000}"/>
    <cellStyle name="Currency 2 2 3 4 2 12" xfId="33007" xr:uid="{00000000-0005-0000-0000-00008A080000}"/>
    <cellStyle name="Currency 2 2 3 4 2 13" xfId="36052" xr:uid="{00000000-0005-0000-0000-00008B080000}"/>
    <cellStyle name="Currency 2 2 3 4 2 14" xfId="37078" xr:uid="{00000000-0005-0000-0000-00008C080000}"/>
    <cellStyle name="Currency 2 2 3 4 2 2" xfId="463" xr:uid="{00000000-0005-0000-0000-00008D080000}"/>
    <cellStyle name="Currency 2 2 3 4 2 2 2" xfId="4754" xr:uid="{00000000-0005-0000-0000-00008E080000}"/>
    <cellStyle name="Currency 2 2 3 4 2 2 2 2" xfId="8569" xr:uid="{00000000-0005-0000-0000-00008F080000}"/>
    <cellStyle name="Currency 2 2 3 4 2 2 2 3" xfId="8568" xr:uid="{00000000-0005-0000-0000-000090080000}"/>
    <cellStyle name="Currency 2 2 3 4 2 2 3" xfId="8570" xr:uid="{00000000-0005-0000-0000-000091080000}"/>
    <cellStyle name="Currency 2 2 3 4 2 2 3 2" xfId="8571" xr:uid="{00000000-0005-0000-0000-000092080000}"/>
    <cellStyle name="Currency 2 2 3 4 2 2 4" xfId="8572" xr:uid="{00000000-0005-0000-0000-000093080000}"/>
    <cellStyle name="Currency 2 2 3 4 2 2 5" xfId="8567" xr:uid="{00000000-0005-0000-0000-000094080000}"/>
    <cellStyle name="Currency 2 2 3 4 2 2 6" xfId="33008" xr:uid="{00000000-0005-0000-0000-000095080000}"/>
    <cellStyle name="Currency 2 2 3 4 2 3" xfId="464" xr:uid="{00000000-0005-0000-0000-000096080000}"/>
    <cellStyle name="Currency 2 2 3 4 2 3 2" xfId="4755" xr:uid="{00000000-0005-0000-0000-000097080000}"/>
    <cellStyle name="Currency 2 2 3 4 2 3 2 2" xfId="8575" xr:uid="{00000000-0005-0000-0000-000098080000}"/>
    <cellStyle name="Currency 2 2 3 4 2 3 2 3" xfId="8574" xr:uid="{00000000-0005-0000-0000-000099080000}"/>
    <cellStyle name="Currency 2 2 3 4 2 3 3" xfId="8576" xr:uid="{00000000-0005-0000-0000-00009A080000}"/>
    <cellStyle name="Currency 2 2 3 4 2 3 3 2" xfId="8577" xr:uid="{00000000-0005-0000-0000-00009B080000}"/>
    <cellStyle name="Currency 2 2 3 4 2 3 4" xfId="8578" xr:uid="{00000000-0005-0000-0000-00009C080000}"/>
    <cellStyle name="Currency 2 2 3 4 2 3 5" xfId="8573" xr:uid="{00000000-0005-0000-0000-00009D080000}"/>
    <cellStyle name="Currency 2 2 3 4 2 3 6" xfId="33009" xr:uid="{00000000-0005-0000-0000-00009E080000}"/>
    <cellStyle name="Currency 2 2 3 4 2 4" xfId="465" xr:uid="{00000000-0005-0000-0000-00009F080000}"/>
    <cellStyle name="Currency 2 2 3 4 2 4 2" xfId="4756" xr:uid="{00000000-0005-0000-0000-0000A0080000}"/>
    <cellStyle name="Currency 2 2 3 4 2 4 2 2" xfId="8581" xr:uid="{00000000-0005-0000-0000-0000A1080000}"/>
    <cellStyle name="Currency 2 2 3 4 2 4 2 3" xfId="8580" xr:uid="{00000000-0005-0000-0000-0000A2080000}"/>
    <cellStyle name="Currency 2 2 3 4 2 4 3" xfId="8582" xr:uid="{00000000-0005-0000-0000-0000A3080000}"/>
    <cellStyle name="Currency 2 2 3 4 2 4 3 2" xfId="8583" xr:uid="{00000000-0005-0000-0000-0000A4080000}"/>
    <cellStyle name="Currency 2 2 3 4 2 4 4" xfId="8584" xr:uid="{00000000-0005-0000-0000-0000A5080000}"/>
    <cellStyle name="Currency 2 2 3 4 2 4 5" xfId="8579" xr:uid="{00000000-0005-0000-0000-0000A6080000}"/>
    <cellStyle name="Currency 2 2 3 4 2 4 6" xfId="33010" xr:uid="{00000000-0005-0000-0000-0000A7080000}"/>
    <cellStyle name="Currency 2 2 3 4 2 5" xfId="466" xr:uid="{00000000-0005-0000-0000-0000A8080000}"/>
    <cellStyle name="Currency 2 2 3 4 2 5 2" xfId="8586" xr:uid="{00000000-0005-0000-0000-0000A9080000}"/>
    <cellStyle name="Currency 2 2 3 4 2 5 2 2" xfId="8587" xr:uid="{00000000-0005-0000-0000-0000AA080000}"/>
    <cellStyle name="Currency 2 2 3 4 2 5 3" xfId="8588" xr:uid="{00000000-0005-0000-0000-0000AB080000}"/>
    <cellStyle name="Currency 2 2 3 4 2 5 4" xfId="8585" xr:uid="{00000000-0005-0000-0000-0000AC080000}"/>
    <cellStyle name="Currency 2 2 3 4 2 6" xfId="4753" xr:uid="{00000000-0005-0000-0000-0000AD080000}"/>
    <cellStyle name="Currency 2 2 3 4 2 6 2" xfId="8590" xr:uid="{00000000-0005-0000-0000-0000AE080000}"/>
    <cellStyle name="Currency 2 2 3 4 2 6 2 2" xfId="8591" xr:uid="{00000000-0005-0000-0000-0000AF080000}"/>
    <cellStyle name="Currency 2 2 3 4 2 6 3" xfId="8592" xr:uid="{00000000-0005-0000-0000-0000B0080000}"/>
    <cellStyle name="Currency 2 2 3 4 2 6 4" xfId="8589" xr:uid="{00000000-0005-0000-0000-0000B1080000}"/>
    <cellStyle name="Currency 2 2 3 4 2 7" xfId="8593" xr:uid="{00000000-0005-0000-0000-0000B2080000}"/>
    <cellStyle name="Currency 2 2 3 4 2 7 2" xfId="8594" xr:uid="{00000000-0005-0000-0000-0000B3080000}"/>
    <cellStyle name="Currency 2 2 3 4 2 8" xfId="8595" xr:uid="{00000000-0005-0000-0000-0000B4080000}"/>
    <cellStyle name="Currency 2 2 3 4 2 8 2" xfId="8596" xr:uid="{00000000-0005-0000-0000-0000B5080000}"/>
    <cellStyle name="Currency 2 2 3 4 2 9" xfId="8597" xr:uid="{00000000-0005-0000-0000-0000B6080000}"/>
    <cellStyle name="Currency 2 2 3 4 2 9 2" xfId="8598" xr:uid="{00000000-0005-0000-0000-0000B7080000}"/>
    <cellStyle name="Currency 2 2 3 4 3" xfId="467" xr:uid="{00000000-0005-0000-0000-0000B8080000}"/>
    <cellStyle name="Currency 2 2 3 4 3 10" xfId="8600" xr:uid="{00000000-0005-0000-0000-0000B9080000}"/>
    <cellStyle name="Currency 2 2 3 4 3 11" xfId="8599" xr:uid="{00000000-0005-0000-0000-0000BA080000}"/>
    <cellStyle name="Currency 2 2 3 4 3 12" xfId="33011" xr:uid="{00000000-0005-0000-0000-0000BB080000}"/>
    <cellStyle name="Currency 2 2 3 4 3 13" xfId="36367" xr:uid="{00000000-0005-0000-0000-0000BC080000}"/>
    <cellStyle name="Currency 2 2 3 4 3 14" xfId="37393" xr:uid="{00000000-0005-0000-0000-0000BD080000}"/>
    <cellStyle name="Currency 2 2 3 4 3 2" xfId="468" xr:uid="{00000000-0005-0000-0000-0000BE080000}"/>
    <cellStyle name="Currency 2 2 3 4 3 2 2" xfId="4758" xr:uid="{00000000-0005-0000-0000-0000BF080000}"/>
    <cellStyle name="Currency 2 2 3 4 3 2 2 2" xfId="8603" xr:uid="{00000000-0005-0000-0000-0000C0080000}"/>
    <cellStyle name="Currency 2 2 3 4 3 2 2 3" xfId="8602" xr:uid="{00000000-0005-0000-0000-0000C1080000}"/>
    <cellStyle name="Currency 2 2 3 4 3 2 3" xfId="8604" xr:uid="{00000000-0005-0000-0000-0000C2080000}"/>
    <cellStyle name="Currency 2 2 3 4 3 2 3 2" xfId="8605" xr:uid="{00000000-0005-0000-0000-0000C3080000}"/>
    <cellStyle name="Currency 2 2 3 4 3 2 4" xfId="8606" xr:uid="{00000000-0005-0000-0000-0000C4080000}"/>
    <cellStyle name="Currency 2 2 3 4 3 2 5" xfId="8601" xr:uid="{00000000-0005-0000-0000-0000C5080000}"/>
    <cellStyle name="Currency 2 2 3 4 3 2 6" xfId="33012" xr:uid="{00000000-0005-0000-0000-0000C6080000}"/>
    <cellStyle name="Currency 2 2 3 4 3 3" xfId="469" xr:uid="{00000000-0005-0000-0000-0000C7080000}"/>
    <cellStyle name="Currency 2 2 3 4 3 3 2" xfId="4759" xr:uid="{00000000-0005-0000-0000-0000C8080000}"/>
    <cellStyle name="Currency 2 2 3 4 3 3 2 2" xfId="8609" xr:uid="{00000000-0005-0000-0000-0000C9080000}"/>
    <cellStyle name="Currency 2 2 3 4 3 3 2 3" xfId="8608" xr:uid="{00000000-0005-0000-0000-0000CA080000}"/>
    <cellStyle name="Currency 2 2 3 4 3 3 3" xfId="8610" xr:uid="{00000000-0005-0000-0000-0000CB080000}"/>
    <cellStyle name="Currency 2 2 3 4 3 3 3 2" xfId="8611" xr:uid="{00000000-0005-0000-0000-0000CC080000}"/>
    <cellStyle name="Currency 2 2 3 4 3 3 4" xfId="8612" xr:uid="{00000000-0005-0000-0000-0000CD080000}"/>
    <cellStyle name="Currency 2 2 3 4 3 3 5" xfId="8607" xr:uid="{00000000-0005-0000-0000-0000CE080000}"/>
    <cellStyle name="Currency 2 2 3 4 3 3 6" xfId="33013" xr:uid="{00000000-0005-0000-0000-0000CF080000}"/>
    <cellStyle name="Currency 2 2 3 4 3 4" xfId="470" xr:uid="{00000000-0005-0000-0000-0000D0080000}"/>
    <cellStyle name="Currency 2 2 3 4 3 4 2" xfId="4760" xr:uid="{00000000-0005-0000-0000-0000D1080000}"/>
    <cellStyle name="Currency 2 2 3 4 3 4 2 2" xfId="8615" xr:uid="{00000000-0005-0000-0000-0000D2080000}"/>
    <cellStyle name="Currency 2 2 3 4 3 4 2 3" xfId="8614" xr:uid="{00000000-0005-0000-0000-0000D3080000}"/>
    <cellStyle name="Currency 2 2 3 4 3 4 3" xfId="8616" xr:uid="{00000000-0005-0000-0000-0000D4080000}"/>
    <cellStyle name="Currency 2 2 3 4 3 4 3 2" xfId="8617" xr:uid="{00000000-0005-0000-0000-0000D5080000}"/>
    <cellStyle name="Currency 2 2 3 4 3 4 4" xfId="8618" xr:uid="{00000000-0005-0000-0000-0000D6080000}"/>
    <cellStyle name="Currency 2 2 3 4 3 4 5" xfId="8613" xr:uid="{00000000-0005-0000-0000-0000D7080000}"/>
    <cellStyle name="Currency 2 2 3 4 3 4 6" xfId="33014" xr:uid="{00000000-0005-0000-0000-0000D8080000}"/>
    <cellStyle name="Currency 2 2 3 4 3 5" xfId="471" xr:uid="{00000000-0005-0000-0000-0000D9080000}"/>
    <cellStyle name="Currency 2 2 3 4 3 5 2" xfId="8620" xr:uid="{00000000-0005-0000-0000-0000DA080000}"/>
    <cellStyle name="Currency 2 2 3 4 3 5 2 2" xfId="8621" xr:uid="{00000000-0005-0000-0000-0000DB080000}"/>
    <cellStyle name="Currency 2 2 3 4 3 5 3" xfId="8622" xr:uid="{00000000-0005-0000-0000-0000DC080000}"/>
    <cellStyle name="Currency 2 2 3 4 3 5 4" xfId="8619" xr:uid="{00000000-0005-0000-0000-0000DD080000}"/>
    <cellStyle name="Currency 2 2 3 4 3 6" xfId="4757" xr:uid="{00000000-0005-0000-0000-0000DE080000}"/>
    <cellStyle name="Currency 2 2 3 4 3 6 2" xfId="8624" xr:uid="{00000000-0005-0000-0000-0000DF080000}"/>
    <cellStyle name="Currency 2 2 3 4 3 6 2 2" xfId="8625" xr:uid="{00000000-0005-0000-0000-0000E0080000}"/>
    <cellStyle name="Currency 2 2 3 4 3 6 3" xfId="8626" xr:uid="{00000000-0005-0000-0000-0000E1080000}"/>
    <cellStyle name="Currency 2 2 3 4 3 6 4" xfId="8623" xr:uid="{00000000-0005-0000-0000-0000E2080000}"/>
    <cellStyle name="Currency 2 2 3 4 3 7" xfId="8627" xr:uid="{00000000-0005-0000-0000-0000E3080000}"/>
    <cellStyle name="Currency 2 2 3 4 3 7 2" xfId="8628" xr:uid="{00000000-0005-0000-0000-0000E4080000}"/>
    <cellStyle name="Currency 2 2 3 4 3 8" xfId="8629" xr:uid="{00000000-0005-0000-0000-0000E5080000}"/>
    <cellStyle name="Currency 2 2 3 4 3 8 2" xfId="8630" xr:uid="{00000000-0005-0000-0000-0000E6080000}"/>
    <cellStyle name="Currency 2 2 3 4 3 9" xfId="8631" xr:uid="{00000000-0005-0000-0000-0000E7080000}"/>
    <cellStyle name="Currency 2 2 3 4 3 9 2" xfId="8632" xr:uid="{00000000-0005-0000-0000-0000E8080000}"/>
    <cellStyle name="Currency 2 2 3 4 4" xfId="472" xr:uid="{00000000-0005-0000-0000-0000E9080000}"/>
    <cellStyle name="Currency 2 2 3 4 4 2" xfId="4761" xr:uid="{00000000-0005-0000-0000-0000EA080000}"/>
    <cellStyle name="Currency 2 2 3 4 4 2 2" xfId="8635" xr:uid="{00000000-0005-0000-0000-0000EB080000}"/>
    <cellStyle name="Currency 2 2 3 4 4 2 3" xfId="8634" xr:uid="{00000000-0005-0000-0000-0000EC080000}"/>
    <cellStyle name="Currency 2 2 3 4 4 3" xfId="8636" xr:uid="{00000000-0005-0000-0000-0000ED080000}"/>
    <cellStyle name="Currency 2 2 3 4 4 3 2" xfId="8637" xr:uid="{00000000-0005-0000-0000-0000EE080000}"/>
    <cellStyle name="Currency 2 2 3 4 4 4" xfId="8638" xr:uid="{00000000-0005-0000-0000-0000EF080000}"/>
    <cellStyle name="Currency 2 2 3 4 4 5" xfId="8639" xr:uid="{00000000-0005-0000-0000-0000F0080000}"/>
    <cellStyle name="Currency 2 2 3 4 4 6" xfId="8633" xr:uid="{00000000-0005-0000-0000-0000F1080000}"/>
    <cellStyle name="Currency 2 2 3 4 4 7" xfId="33015" xr:uid="{00000000-0005-0000-0000-0000F2080000}"/>
    <cellStyle name="Currency 2 2 3 4 5" xfId="473" xr:uid="{00000000-0005-0000-0000-0000F3080000}"/>
    <cellStyle name="Currency 2 2 3 4 5 2" xfId="4762" xr:uid="{00000000-0005-0000-0000-0000F4080000}"/>
    <cellStyle name="Currency 2 2 3 4 5 2 2" xfId="8642" xr:uid="{00000000-0005-0000-0000-0000F5080000}"/>
    <cellStyle name="Currency 2 2 3 4 5 2 3" xfId="8641" xr:uid="{00000000-0005-0000-0000-0000F6080000}"/>
    <cellStyle name="Currency 2 2 3 4 5 3" xfId="8643" xr:uid="{00000000-0005-0000-0000-0000F7080000}"/>
    <cellStyle name="Currency 2 2 3 4 5 3 2" xfId="8644" xr:uid="{00000000-0005-0000-0000-0000F8080000}"/>
    <cellStyle name="Currency 2 2 3 4 5 4" xfId="8645" xr:uid="{00000000-0005-0000-0000-0000F9080000}"/>
    <cellStyle name="Currency 2 2 3 4 5 5" xfId="8640" xr:uid="{00000000-0005-0000-0000-0000FA080000}"/>
    <cellStyle name="Currency 2 2 3 4 5 6" xfId="33016" xr:uid="{00000000-0005-0000-0000-0000FB080000}"/>
    <cellStyle name="Currency 2 2 3 4 6" xfId="474" xr:uid="{00000000-0005-0000-0000-0000FC080000}"/>
    <cellStyle name="Currency 2 2 3 4 6 2" xfId="4763" xr:uid="{00000000-0005-0000-0000-0000FD080000}"/>
    <cellStyle name="Currency 2 2 3 4 6 2 2" xfId="8648" xr:uid="{00000000-0005-0000-0000-0000FE080000}"/>
    <cellStyle name="Currency 2 2 3 4 6 2 3" xfId="8647" xr:uid="{00000000-0005-0000-0000-0000FF080000}"/>
    <cellStyle name="Currency 2 2 3 4 6 3" xfId="8649" xr:uid="{00000000-0005-0000-0000-000000090000}"/>
    <cellStyle name="Currency 2 2 3 4 6 3 2" xfId="8650" xr:uid="{00000000-0005-0000-0000-000001090000}"/>
    <cellStyle name="Currency 2 2 3 4 6 4" xfId="8651" xr:uid="{00000000-0005-0000-0000-000002090000}"/>
    <cellStyle name="Currency 2 2 3 4 6 5" xfId="8646" xr:uid="{00000000-0005-0000-0000-000003090000}"/>
    <cellStyle name="Currency 2 2 3 4 6 6" xfId="33017" xr:uid="{00000000-0005-0000-0000-000004090000}"/>
    <cellStyle name="Currency 2 2 3 4 7" xfId="475" xr:uid="{00000000-0005-0000-0000-000005090000}"/>
    <cellStyle name="Currency 2 2 3 4 7 2" xfId="8653" xr:uid="{00000000-0005-0000-0000-000006090000}"/>
    <cellStyle name="Currency 2 2 3 4 7 2 2" xfId="8654" xr:uid="{00000000-0005-0000-0000-000007090000}"/>
    <cellStyle name="Currency 2 2 3 4 7 3" xfId="8655" xr:uid="{00000000-0005-0000-0000-000008090000}"/>
    <cellStyle name="Currency 2 2 3 4 7 4" xfId="8652" xr:uid="{00000000-0005-0000-0000-000009090000}"/>
    <cellStyle name="Currency 2 2 3 4 8" xfId="4752" xr:uid="{00000000-0005-0000-0000-00000A090000}"/>
    <cellStyle name="Currency 2 2 3 4 8 2" xfId="8657" xr:uid="{00000000-0005-0000-0000-00000B090000}"/>
    <cellStyle name="Currency 2 2 3 4 8 2 2" xfId="8658" xr:uid="{00000000-0005-0000-0000-00000C090000}"/>
    <cellStyle name="Currency 2 2 3 4 8 3" xfId="8659" xr:uid="{00000000-0005-0000-0000-00000D090000}"/>
    <cellStyle name="Currency 2 2 3 4 8 4" xfId="8656" xr:uid="{00000000-0005-0000-0000-00000E090000}"/>
    <cellStyle name="Currency 2 2 3 4 9" xfId="8660" xr:uid="{00000000-0005-0000-0000-00000F090000}"/>
    <cellStyle name="Currency 2 2 3 4 9 2" xfId="8661" xr:uid="{00000000-0005-0000-0000-000010090000}"/>
    <cellStyle name="Currency 2 2 3 5" xfId="476" xr:uid="{00000000-0005-0000-0000-000011090000}"/>
    <cellStyle name="Currency 2 2 3 5 10" xfId="8663" xr:uid="{00000000-0005-0000-0000-000012090000}"/>
    <cellStyle name="Currency 2 2 3 5 10 2" xfId="8664" xr:uid="{00000000-0005-0000-0000-000013090000}"/>
    <cellStyle name="Currency 2 2 3 5 11" xfId="8665" xr:uid="{00000000-0005-0000-0000-000014090000}"/>
    <cellStyle name="Currency 2 2 3 5 11 2" xfId="8666" xr:uid="{00000000-0005-0000-0000-000015090000}"/>
    <cellStyle name="Currency 2 2 3 5 12" xfId="8667" xr:uid="{00000000-0005-0000-0000-000016090000}"/>
    <cellStyle name="Currency 2 2 3 5 13" xfId="8662" xr:uid="{00000000-0005-0000-0000-000017090000}"/>
    <cellStyle name="Currency 2 2 3 5 14" xfId="33018" xr:uid="{00000000-0005-0000-0000-000018090000}"/>
    <cellStyle name="Currency 2 2 3 5 15" xfId="35781" xr:uid="{00000000-0005-0000-0000-000019090000}"/>
    <cellStyle name="Currency 2 2 3 5 16" xfId="36807" xr:uid="{00000000-0005-0000-0000-00001A090000}"/>
    <cellStyle name="Currency 2 2 3 5 2" xfId="477" xr:uid="{00000000-0005-0000-0000-00001B090000}"/>
    <cellStyle name="Currency 2 2 3 5 2 10" xfId="8669" xr:uid="{00000000-0005-0000-0000-00001C090000}"/>
    <cellStyle name="Currency 2 2 3 5 2 11" xfId="8668" xr:uid="{00000000-0005-0000-0000-00001D090000}"/>
    <cellStyle name="Currency 2 2 3 5 2 12" xfId="33019" xr:uid="{00000000-0005-0000-0000-00001E090000}"/>
    <cellStyle name="Currency 2 2 3 5 2 13" xfId="36154" xr:uid="{00000000-0005-0000-0000-00001F090000}"/>
    <cellStyle name="Currency 2 2 3 5 2 14" xfId="37180" xr:uid="{00000000-0005-0000-0000-000020090000}"/>
    <cellStyle name="Currency 2 2 3 5 2 2" xfId="478" xr:uid="{00000000-0005-0000-0000-000021090000}"/>
    <cellStyle name="Currency 2 2 3 5 2 2 2" xfId="4766" xr:uid="{00000000-0005-0000-0000-000022090000}"/>
    <cellStyle name="Currency 2 2 3 5 2 2 2 2" xfId="8672" xr:uid="{00000000-0005-0000-0000-000023090000}"/>
    <cellStyle name="Currency 2 2 3 5 2 2 2 3" xfId="8671" xr:uid="{00000000-0005-0000-0000-000024090000}"/>
    <cellStyle name="Currency 2 2 3 5 2 2 3" xfId="8673" xr:uid="{00000000-0005-0000-0000-000025090000}"/>
    <cellStyle name="Currency 2 2 3 5 2 2 3 2" xfId="8674" xr:uid="{00000000-0005-0000-0000-000026090000}"/>
    <cellStyle name="Currency 2 2 3 5 2 2 4" xfId="8675" xr:uid="{00000000-0005-0000-0000-000027090000}"/>
    <cellStyle name="Currency 2 2 3 5 2 2 5" xfId="8670" xr:uid="{00000000-0005-0000-0000-000028090000}"/>
    <cellStyle name="Currency 2 2 3 5 2 2 6" xfId="33020" xr:uid="{00000000-0005-0000-0000-000029090000}"/>
    <cellStyle name="Currency 2 2 3 5 2 3" xfId="479" xr:uid="{00000000-0005-0000-0000-00002A090000}"/>
    <cellStyle name="Currency 2 2 3 5 2 3 2" xfId="4767" xr:uid="{00000000-0005-0000-0000-00002B090000}"/>
    <cellStyle name="Currency 2 2 3 5 2 3 2 2" xfId="8678" xr:uid="{00000000-0005-0000-0000-00002C090000}"/>
    <cellStyle name="Currency 2 2 3 5 2 3 2 3" xfId="8677" xr:uid="{00000000-0005-0000-0000-00002D090000}"/>
    <cellStyle name="Currency 2 2 3 5 2 3 3" xfId="8679" xr:uid="{00000000-0005-0000-0000-00002E090000}"/>
    <cellStyle name="Currency 2 2 3 5 2 3 3 2" xfId="8680" xr:uid="{00000000-0005-0000-0000-00002F090000}"/>
    <cellStyle name="Currency 2 2 3 5 2 3 4" xfId="8681" xr:uid="{00000000-0005-0000-0000-000030090000}"/>
    <cellStyle name="Currency 2 2 3 5 2 3 5" xfId="8676" xr:uid="{00000000-0005-0000-0000-000031090000}"/>
    <cellStyle name="Currency 2 2 3 5 2 3 6" xfId="33021" xr:uid="{00000000-0005-0000-0000-000032090000}"/>
    <cellStyle name="Currency 2 2 3 5 2 4" xfId="480" xr:uid="{00000000-0005-0000-0000-000033090000}"/>
    <cellStyle name="Currency 2 2 3 5 2 4 2" xfId="4768" xr:uid="{00000000-0005-0000-0000-000034090000}"/>
    <cellStyle name="Currency 2 2 3 5 2 4 2 2" xfId="8684" xr:uid="{00000000-0005-0000-0000-000035090000}"/>
    <cellStyle name="Currency 2 2 3 5 2 4 2 3" xfId="8683" xr:uid="{00000000-0005-0000-0000-000036090000}"/>
    <cellStyle name="Currency 2 2 3 5 2 4 3" xfId="8685" xr:uid="{00000000-0005-0000-0000-000037090000}"/>
    <cellStyle name="Currency 2 2 3 5 2 4 3 2" xfId="8686" xr:uid="{00000000-0005-0000-0000-000038090000}"/>
    <cellStyle name="Currency 2 2 3 5 2 4 4" xfId="8687" xr:uid="{00000000-0005-0000-0000-000039090000}"/>
    <cellStyle name="Currency 2 2 3 5 2 4 5" xfId="8682" xr:uid="{00000000-0005-0000-0000-00003A090000}"/>
    <cellStyle name="Currency 2 2 3 5 2 4 6" xfId="33022" xr:uid="{00000000-0005-0000-0000-00003B090000}"/>
    <cellStyle name="Currency 2 2 3 5 2 5" xfId="481" xr:uid="{00000000-0005-0000-0000-00003C090000}"/>
    <cellStyle name="Currency 2 2 3 5 2 5 2" xfId="8689" xr:uid="{00000000-0005-0000-0000-00003D090000}"/>
    <cellStyle name="Currency 2 2 3 5 2 5 2 2" xfId="8690" xr:uid="{00000000-0005-0000-0000-00003E090000}"/>
    <cellStyle name="Currency 2 2 3 5 2 5 3" xfId="8691" xr:uid="{00000000-0005-0000-0000-00003F090000}"/>
    <cellStyle name="Currency 2 2 3 5 2 5 4" xfId="8688" xr:uid="{00000000-0005-0000-0000-000040090000}"/>
    <cellStyle name="Currency 2 2 3 5 2 6" xfId="4765" xr:uid="{00000000-0005-0000-0000-000041090000}"/>
    <cellStyle name="Currency 2 2 3 5 2 6 2" xfId="8693" xr:uid="{00000000-0005-0000-0000-000042090000}"/>
    <cellStyle name="Currency 2 2 3 5 2 6 2 2" xfId="8694" xr:uid="{00000000-0005-0000-0000-000043090000}"/>
    <cellStyle name="Currency 2 2 3 5 2 6 3" xfId="8695" xr:uid="{00000000-0005-0000-0000-000044090000}"/>
    <cellStyle name="Currency 2 2 3 5 2 6 4" xfId="8692" xr:uid="{00000000-0005-0000-0000-000045090000}"/>
    <cellStyle name="Currency 2 2 3 5 2 7" xfId="8696" xr:uid="{00000000-0005-0000-0000-000046090000}"/>
    <cellStyle name="Currency 2 2 3 5 2 7 2" xfId="8697" xr:uid="{00000000-0005-0000-0000-000047090000}"/>
    <cellStyle name="Currency 2 2 3 5 2 8" xfId="8698" xr:uid="{00000000-0005-0000-0000-000048090000}"/>
    <cellStyle name="Currency 2 2 3 5 2 8 2" xfId="8699" xr:uid="{00000000-0005-0000-0000-000049090000}"/>
    <cellStyle name="Currency 2 2 3 5 2 9" xfId="8700" xr:uid="{00000000-0005-0000-0000-00004A090000}"/>
    <cellStyle name="Currency 2 2 3 5 2 9 2" xfId="8701" xr:uid="{00000000-0005-0000-0000-00004B090000}"/>
    <cellStyle name="Currency 2 2 3 5 3" xfId="482" xr:uid="{00000000-0005-0000-0000-00004C090000}"/>
    <cellStyle name="Currency 2 2 3 5 3 10" xfId="8703" xr:uid="{00000000-0005-0000-0000-00004D090000}"/>
    <cellStyle name="Currency 2 2 3 5 3 11" xfId="8702" xr:uid="{00000000-0005-0000-0000-00004E090000}"/>
    <cellStyle name="Currency 2 2 3 5 3 12" xfId="33023" xr:uid="{00000000-0005-0000-0000-00004F090000}"/>
    <cellStyle name="Currency 2 2 3 5 3 13" xfId="36368" xr:uid="{00000000-0005-0000-0000-000050090000}"/>
    <cellStyle name="Currency 2 2 3 5 3 14" xfId="37394" xr:uid="{00000000-0005-0000-0000-000051090000}"/>
    <cellStyle name="Currency 2 2 3 5 3 2" xfId="483" xr:uid="{00000000-0005-0000-0000-000052090000}"/>
    <cellStyle name="Currency 2 2 3 5 3 2 2" xfId="4770" xr:uid="{00000000-0005-0000-0000-000053090000}"/>
    <cellStyle name="Currency 2 2 3 5 3 2 2 2" xfId="8706" xr:uid="{00000000-0005-0000-0000-000054090000}"/>
    <cellStyle name="Currency 2 2 3 5 3 2 2 3" xfId="8705" xr:uid="{00000000-0005-0000-0000-000055090000}"/>
    <cellStyle name="Currency 2 2 3 5 3 2 3" xfId="8707" xr:uid="{00000000-0005-0000-0000-000056090000}"/>
    <cellStyle name="Currency 2 2 3 5 3 2 3 2" xfId="8708" xr:uid="{00000000-0005-0000-0000-000057090000}"/>
    <cellStyle name="Currency 2 2 3 5 3 2 4" xfId="8709" xr:uid="{00000000-0005-0000-0000-000058090000}"/>
    <cellStyle name="Currency 2 2 3 5 3 2 5" xfId="8704" xr:uid="{00000000-0005-0000-0000-000059090000}"/>
    <cellStyle name="Currency 2 2 3 5 3 2 6" xfId="33024" xr:uid="{00000000-0005-0000-0000-00005A090000}"/>
    <cellStyle name="Currency 2 2 3 5 3 3" xfId="484" xr:uid="{00000000-0005-0000-0000-00005B090000}"/>
    <cellStyle name="Currency 2 2 3 5 3 3 2" xfId="4771" xr:uid="{00000000-0005-0000-0000-00005C090000}"/>
    <cellStyle name="Currency 2 2 3 5 3 3 2 2" xfId="8712" xr:uid="{00000000-0005-0000-0000-00005D090000}"/>
    <cellStyle name="Currency 2 2 3 5 3 3 2 3" xfId="8711" xr:uid="{00000000-0005-0000-0000-00005E090000}"/>
    <cellStyle name="Currency 2 2 3 5 3 3 3" xfId="8713" xr:uid="{00000000-0005-0000-0000-00005F090000}"/>
    <cellStyle name="Currency 2 2 3 5 3 3 3 2" xfId="8714" xr:uid="{00000000-0005-0000-0000-000060090000}"/>
    <cellStyle name="Currency 2 2 3 5 3 3 4" xfId="8715" xr:uid="{00000000-0005-0000-0000-000061090000}"/>
    <cellStyle name="Currency 2 2 3 5 3 3 5" xfId="8710" xr:uid="{00000000-0005-0000-0000-000062090000}"/>
    <cellStyle name="Currency 2 2 3 5 3 3 6" xfId="33025" xr:uid="{00000000-0005-0000-0000-000063090000}"/>
    <cellStyle name="Currency 2 2 3 5 3 4" xfId="485" xr:uid="{00000000-0005-0000-0000-000064090000}"/>
    <cellStyle name="Currency 2 2 3 5 3 4 2" xfId="4772" xr:uid="{00000000-0005-0000-0000-000065090000}"/>
    <cellStyle name="Currency 2 2 3 5 3 4 2 2" xfId="8718" xr:uid="{00000000-0005-0000-0000-000066090000}"/>
    <cellStyle name="Currency 2 2 3 5 3 4 2 3" xfId="8717" xr:uid="{00000000-0005-0000-0000-000067090000}"/>
    <cellStyle name="Currency 2 2 3 5 3 4 3" xfId="8719" xr:uid="{00000000-0005-0000-0000-000068090000}"/>
    <cellStyle name="Currency 2 2 3 5 3 4 3 2" xfId="8720" xr:uid="{00000000-0005-0000-0000-000069090000}"/>
    <cellStyle name="Currency 2 2 3 5 3 4 4" xfId="8721" xr:uid="{00000000-0005-0000-0000-00006A090000}"/>
    <cellStyle name="Currency 2 2 3 5 3 4 5" xfId="8716" xr:uid="{00000000-0005-0000-0000-00006B090000}"/>
    <cellStyle name="Currency 2 2 3 5 3 4 6" xfId="33026" xr:uid="{00000000-0005-0000-0000-00006C090000}"/>
    <cellStyle name="Currency 2 2 3 5 3 5" xfId="486" xr:uid="{00000000-0005-0000-0000-00006D090000}"/>
    <cellStyle name="Currency 2 2 3 5 3 5 2" xfId="8723" xr:uid="{00000000-0005-0000-0000-00006E090000}"/>
    <cellStyle name="Currency 2 2 3 5 3 5 2 2" xfId="8724" xr:uid="{00000000-0005-0000-0000-00006F090000}"/>
    <cellStyle name="Currency 2 2 3 5 3 5 3" xfId="8725" xr:uid="{00000000-0005-0000-0000-000070090000}"/>
    <cellStyle name="Currency 2 2 3 5 3 5 4" xfId="8722" xr:uid="{00000000-0005-0000-0000-000071090000}"/>
    <cellStyle name="Currency 2 2 3 5 3 6" xfId="4769" xr:uid="{00000000-0005-0000-0000-000072090000}"/>
    <cellStyle name="Currency 2 2 3 5 3 6 2" xfId="8727" xr:uid="{00000000-0005-0000-0000-000073090000}"/>
    <cellStyle name="Currency 2 2 3 5 3 6 2 2" xfId="8728" xr:uid="{00000000-0005-0000-0000-000074090000}"/>
    <cellStyle name="Currency 2 2 3 5 3 6 3" xfId="8729" xr:uid="{00000000-0005-0000-0000-000075090000}"/>
    <cellStyle name="Currency 2 2 3 5 3 6 4" xfId="8726" xr:uid="{00000000-0005-0000-0000-000076090000}"/>
    <cellStyle name="Currency 2 2 3 5 3 7" xfId="8730" xr:uid="{00000000-0005-0000-0000-000077090000}"/>
    <cellStyle name="Currency 2 2 3 5 3 7 2" xfId="8731" xr:uid="{00000000-0005-0000-0000-000078090000}"/>
    <cellStyle name="Currency 2 2 3 5 3 8" xfId="8732" xr:uid="{00000000-0005-0000-0000-000079090000}"/>
    <cellStyle name="Currency 2 2 3 5 3 8 2" xfId="8733" xr:uid="{00000000-0005-0000-0000-00007A090000}"/>
    <cellStyle name="Currency 2 2 3 5 3 9" xfId="8734" xr:uid="{00000000-0005-0000-0000-00007B090000}"/>
    <cellStyle name="Currency 2 2 3 5 3 9 2" xfId="8735" xr:uid="{00000000-0005-0000-0000-00007C090000}"/>
    <cellStyle name="Currency 2 2 3 5 4" xfId="487" xr:uid="{00000000-0005-0000-0000-00007D090000}"/>
    <cellStyle name="Currency 2 2 3 5 4 2" xfId="4773" xr:uid="{00000000-0005-0000-0000-00007E090000}"/>
    <cellStyle name="Currency 2 2 3 5 4 2 2" xfId="8738" xr:uid="{00000000-0005-0000-0000-00007F090000}"/>
    <cellStyle name="Currency 2 2 3 5 4 2 3" xfId="8737" xr:uid="{00000000-0005-0000-0000-000080090000}"/>
    <cellStyle name="Currency 2 2 3 5 4 3" xfId="8739" xr:uid="{00000000-0005-0000-0000-000081090000}"/>
    <cellStyle name="Currency 2 2 3 5 4 3 2" xfId="8740" xr:uid="{00000000-0005-0000-0000-000082090000}"/>
    <cellStyle name="Currency 2 2 3 5 4 4" xfId="8741" xr:uid="{00000000-0005-0000-0000-000083090000}"/>
    <cellStyle name="Currency 2 2 3 5 4 5" xfId="8742" xr:uid="{00000000-0005-0000-0000-000084090000}"/>
    <cellStyle name="Currency 2 2 3 5 4 6" xfId="8736" xr:uid="{00000000-0005-0000-0000-000085090000}"/>
    <cellStyle name="Currency 2 2 3 5 4 7" xfId="33027" xr:uid="{00000000-0005-0000-0000-000086090000}"/>
    <cellStyle name="Currency 2 2 3 5 5" xfId="488" xr:uid="{00000000-0005-0000-0000-000087090000}"/>
    <cellStyle name="Currency 2 2 3 5 5 2" xfId="4774" xr:uid="{00000000-0005-0000-0000-000088090000}"/>
    <cellStyle name="Currency 2 2 3 5 5 2 2" xfId="8745" xr:uid="{00000000-0005-0000-0000-000089090000}"/>
    <cellStyle name="Currency 2 2 3 5 5 2 3" xfId="8744" xr:uid="{00000000-0005-0000-0000-00008A090000}"/>
    <cellStyle name="Currency 2 2 3 5 5 3" xfId="8746" xr:uid="{00000000-0005-0000-0000-00008B090000}"/>
    <cellStyle name="Currency 2 2 3 5 5 3 2" xfId="8747" xr:uid="{00000000-0005-0000-0000-00008C090000}"/>
    <cellStyle name="Currency 2 2 3 5 5 4" xfId="8748" xr:uid="{00000000-0005-0000-0000-00008D090000}"/>
    <cellStyle name="Currency 2 2 3 5 5 5" xfId="8743" xr:uid="{00000000-0005-0000-0000-00008E090000}"/>
    <cellStyle name="Currency 2 2 3 5 5 6" xfId="33028" xr:uid="{00000000-0005-0000-0000-00008F090000}"/>
    <cellStyle name="Currency 2 2 3 5 6" xfId="489" xr:uid="{00000000-0005-0000-0000-000090090000}"/>
    <cellStyle name="Currency 2 2 3 5 6 2" xfId="4775" xr:uid="{00000000-0005-0000-0000-000091090000}"/>
    <cellStyle name="Currency 2 2 3 5 6 2 2" xfId="8751" xr:uid="{00000000-0005-0000-0000-000092090000}"/>
    <cellStyle name="Currency 2 2 3 5 6 2 3" xfId="8750" xr:uid="{00000000-0005-0000-0000-000093090000}"/>
    <cellStyle name="Currency 2 2 3 5 6 3" xfId="8752" xr:uid="{00000000-0005-0000-0000-000094090000}"/>
    <cellStyle name="Currency 2 2 3 5 6 3 2" xfId="8753" xr:uid="{00000000-0005-0000-0000-000095090000}"/>
    <cellStyle name="Currency 2 2 3 5 6 4" xfId="8754" xr:uid="{00000000-0005-0000-0000-000096090000}"/>
    <cellStyle name="Currency 2 2 3 5 6 5" xfId="8749" xr:uid="{00000000-0005-0000-0000-000097090000}"/>
    <cellStyle name="Currency 2 2 3 5 6 6" xfId="33029" xr:uid="{00000000-0005-0000-0000-000098090000}"/>
    <cellStyle name="Currency 2 2 3 5 7" xfId="490" xr:uid="{00000000-0005-0000-0000-000099090000}"/>
    <cellStyle name="Currency 2 2 3 5 7 2" xfId="8756" xr:uid="{00000000-0005-0000-0000-00009A090000}"/>
    <cellStyle name="Currency 2 2 3 5 7 2 2" xfId="8757" xr:uid="{00000000-0005-0000-0000-00009B090000}"/>
    <cellStyle name="Currency 2 2 3 5 7 3" xfId="8758" xr:uid="{00000000-0005-0000-0000-00009C090000}"/>
    <cellStyle name="Currency 2 2 3 5 7 4" xfId="8755" xr:uid="{00000000-0005-0000-0000-00009D090000}"/>
    <cellStyle name="Currency 2 2 3 5 8" xfId="4764" xr:uid="{00000000-0005-0000-0000-00009E090000}"/>
    <cellStyle name="Currency 2 2 3 5 8 2" xfId="8760" xr:uid="{00000000-0005-0000-0000-00009F090000}"/>
    <cellStyle name="Currency 2 2 3 5 8 2 2" xfId="8761" xr:uid="{00000000-0005-0000-0000-0000A0090000}"/>
    <cellStyle name="Currency 2 2 3 5 8 3" xfId="8762" xr:uid="{00000000-0005-0000-0000-0000A1090000}"/>
    <cellStyle name="Currency 2 2 3 5 8 4" xfId="8759" xr:uid="{00000000-0005-0000-0000-0000A2090000}"/>
    <cellStyle name="Currency 2 2 3 5 9" xfId="8763" xr:uid="{00000000-0005-0000-0000-0000A3090000}"/>
    <cellStyle name="Currency 2 2 3 5 9 2" xfId="8764" xr:uid="{00000000-0005-0000-0000-0000A4090000}"/>
    <cellStyle name="Currency 2 2 3 6" xfId="491" xr:uid="{00000000-0005-0000-0000-0000A5090000}"/>
    <cellStyle name="Currency 2 2 3 6 10" xfId="8766" xr:uid="{00000000-0005-0000-0000-0000A6090000}"/>
    <cellStyle name="Currency 2 2 3 6 11" xfId="8765" xr:uid="{00000000-0005-0000-0000-0000A7090000}"/>
    <cellStyle name="Currency 2 2 3 6 12" xfId="33030" xr:uid="{00000000-0005-0000-0000-0000A8090000}"/>
    <cellStyle name="Currency 2 2 3 6 13" xfId="36055" xr:uid="{00000000-0005-0000-0000-0000A9090000}"/>
    <cellStyle name="Currency 2 2 3 6 14" xfId="37081" xr:uid="{00000000-0005-0000-0000-0000AA090000}"/>
    <cellStyle name="Currency 2 2 3 6 2" xfId="492" xr:uid="{00000000-0005-0000-0000-0000AB090000}"/>
    <cellStyle name="Currency 2 2 3 6 2 2" xfId="4777" xr:uid="{00000000-0005-0000-0000-0000AC090000}"/>
    <cellStyle name="Currency 2 2 3 6 2 2 2" xfId="8769" xr:uid="{00000000-0005-0000-0000-0000AD090000}"/>
    <cellStyle name="Currency 2 2 3 6 2 2 3" xfId="8768" xr:uid="{00000000-0005-0000-0000-0000AE090000}"/>
    <cellStyle name="Currency 2 2 3 6 2 3" xfId="8770" xr:uid="{00000000-0005-0000-0000-0000AF090000}"/>
    <cellStyle name="Currency 2 2 3 6 2 3 2" xfId="8771" xr:uid="{00000000-0005-0000-0000-0000B0090000}"/>
    <cellStyle name="Currency 2 2 3 6 2 4" xfId="8772" xr:uid="{00000000-0005-0000-0000-0000B1090000}"/>
    <cellStyle name="Currency 2 2 3 6 2 5" xfId="8767" xr:uid="{00000000-0005-0000-0000-0000B2090000}"/>
    <cellStyle name="Currency 2 2 3 6 2 6" xfId="33031" xr:uid="{00000000-0005-0000-0000-0000B3090000}"/>
    <cellStyle name="Currency 2 2 3 6 3" xfId="493" xr:uid="{00000000-0005-0000-0000-0000B4090000}"/>
    <cellStyle name="Currency 2 2 3 6 3 2" xfId="4778" xr:uid="{00000000-0005-0000-0000-0000B5090000}"/>
    <cellStyle name="Currency 2 2 3 6 3 2 2" xfId="8775" xr:uid="{00000000-0005-0000-0000-0000B6090000}"/>
    <cellStyle name="Currency 2 2 3 6 3 2 3" xfId="8774" xr:uid="{00000000-0005-0000-0000-0000B7090000}"/>
    <cellStyle name="Currency 2 2 3 6 3 3" xfId="8776" xr:uid="{00000000-0005-0000-0000-0000B8090000}"/>
    <cellStyle name="Currency 2 2 3 6 3 3 2" xfId="8777" xr:uid="{00000000-0005-0000-0000-0000B9090000}"/>
    <cellStyle name="Currency 2 2 3 6 3 4" xfId="8778" xr:uid="{00000000-0005-0000-0000-0000BA090000}"/>
    <cellStyle name="Currency 2 2 3 6 3 5" xfId="8773" xr:uid="{00000000-0005-0000-0000-0000BB090000}"/>
    <cellStyle name="Currency 2 2 3 6 3 6" xfId="33032" xr:uid="{00000000-0005-0000-0000-0000BC090000}"/>
    <cellStyle name="Currency 2 2 3 6 4" xfId="494" xr:uid="{00000000-0005-0000-0000-0000BD090000}"/>
    <cellStyle name="Currency 2 2 3 6 4 2" xfId="4779" xr:uid="{00000000-0005-0000-0000-0000BE090000}"/>
    <cellStyle name="Currency 2 2 3 6 4 2 2" xfId="8781" xr:uid="{00000000-0005-0000-0000-0000BF090000}"/>
    <cellStyle name="Currency 2 2 3 6 4 2 3" xfId="8780" xr:uid="{00000000-0005-0000-0000-0000C0090000}"/>
    <cellStyle name="Currency 2 2 3 6 4 3" xfId="8782" xr:uid="{00000000-0005-0000-0000-0000C1090000}"/>
    <cellStyle name="Currency 2 2 3 6 4 3 2" xfId="8783" xr:uid="{00000000-0005-0000-0000-0000C2090000}"/>
    <cellStyle name="Currency 2 2 3 6 4 4" xfId="8784" xr:uid="{00000000-0005-0000-0000-0000C3090000}"/>
    <cellStyle name="Currency 2 2 3 6 4 5" xfId="8779" xr:uid="{00000000-0005-0000-0000-0000C4090000}"/>
    <cellStyle name="Currency 2 2 3 6 4 6" xfId="33033" xr:uid="{00000000-0005-0000-0000-0000C5090000}"/>
    <cellStyle name="Currency 2 2 3 6 5" xfId="495" xr:uid="{00000000-0005-0000-0000-0000C6090000}"/>
    <cellStyle name="Currency 2 2 3 6 5 2" xfId="8786" xr:uid="{00000000-0005-0000-0000-0000C7090000}"/>
    <cellStyle name="Currency 2 2 3 6 5 2 2" xfId="8787" xr:uid="{00000000-0005-0000-0000-0000C8090000}"/>
    <cellStyle name="Currency 2 2 3 6 5 3" xfId="8788" xr:uid="{00000000-0005-0000-0000-0000C9090000}"/>
    <cellStyle name="Currency 2 2 3 6 5 4" xfId="8785" xr:uid="{00000000-0005-0000-0000-0000CA090000}"/>
    <cellStyle name="Currency 2 2 3 6 6" xfId="4776" xr:uid="{00000000-0005-0000-0000-0000CB090000}"/>
    <cellStyle name="Currency 2 2 3 6 6 2" xfId="8790" xr:uid="{00000000-0005-0000-0000-0000CC090000}"/>
    <cellStyle name="Currency 2 2 3 6 6 2 2" xfId="8791" xr:uid="{00000000-0005-0000-0000-0000CD090000}"/>
    <cellStyle name="Currency 2 2 3 6 6 3" xfId="8792" xr:uid="{00000000-0005-0000-0000-0000CE090000}"/>
    <cellStyle name="Currency 2 2 3 6 6 4" xfId="8789" xr:uid="{00000000-0005-0000-0000-0000CF090000}"/>
    <cellStyle name="Currency 2 2 3 6 7" xfId="8793" xr:uid="{00000000-0005-0000-0000-0000D0090000}"/>
    <cellStyle name="Currency 2 2 3 6 7 2" xfId="8794" xr:uid="{00000000-0005-0000-0000-0000D1090000}"/>
    <cellStyle name="Currency 2 2 3 6 8" xfId="8795" xr:uid="{00000000-0005-0000-0000-0000D2090000}"/>
    <cellStyle name="Currency 2 2 3 6 8 2" xfId="8796" xr:uid="{00000000-0005-0000-0000-0000D3090000}"/>
    <cellStyle name="Currency 2 2 3 6 9" xfId="8797" xr:uid="{00000000-0005-0000-0000-0000D4090000}"/>
    <cellStyle name="Currency 2 2 3 6 9 2" xfId="8798" xr:uid="{00000000-0005-0000-0000-0000D5090000}"/>
    <cellStyle name="Currency 2 2 3 7" xfId="496" xr:uid="{00000000-0005-0000-0000-0000D6090000}"/>
    <cellStyle name="Currency 2 2 3 7 10" xfId="8800" xr:uid="{00000000-0005-0000-0000-0000D7090000}"/>
    <cellStyle name="Currency 2 2 3 7 11" xfId="8799" xr:uid="{00000000-0005-0000-0000-0000D8090000}"/>
    <cellStyle name="Currency 2 2 3 7 12" xfId="33034" xr:uid="{00000000-0005-0000-0000-0000D9090000}"/>
    <cellStyle name="Currency 2 2 3 7 13" xfId="36364" xr:uid="{00000000-0005-0000-0000-0000DA090000}"/>
    <cellStyle name="Currency 2 2 3 7 14" xfId="37390" xr:uid="{00000000-0005-0000-0000-0000DB090000}"/>
    <cellStyle name="Currency 2 2 3 7 2" xfId="497" xr:uid="{00000000-0005-0000-0000-0000DC090000}"/>
    <cellStyle name="Currency 2 2 3 7 2 2" xfId="4781" xr:uid="{00000000-0005-0000-0000-0000DD090000}"/>
    <cellStyle name="Currency 2 2 3 7 2 2 2" xfId="8803" xr:uid="{00000000-0005-0000-0000-0000DE090000}"/>
    <cellStyle name="Currency 2 2 3 7 2 2 3" xfId="8802" xr:uid="{00000000-0005-0000-0000-0000DF090000}"/>
    <cellStyle name="Currency 2 2 3 7 2 3" xfId="8804" xr:uid="{00000000-0005-0000-0000-0000E0090000}"/>
    <cellStyle name="Currency 2 2 3 7 2 3 2" xfId="8805" xr:uid="{00000000-0005-0000-0000-0000E1090000}"/>
    <cellStyle name="Currency 2 2 3 7 2 4" xfId="8806" xr:uid="{00000000-0005-0000-0000-0000E2090000}"/>
    <cellStyle name="Currency 2 2 3 7 2 5" xfId="8801" xr:uid="{00000000-0005-0000-0000-0000E3090000}"/>
    <cellStyle name="Currency 2 2 3 7 2 6" xfId="33035" xr:uid="{00000000-0005-0000-0000-0000E4090000}"/>
    <cellStyle name="Currency 2 2 3 7 3" xfId="498" xr:uid="{00000000-0005-0000-0000-0000E5090000}"/>
    <cellStyle name="Currency 2 2 3 7 3 2" xfId="4782" xr:uid="{00000000-0005-0000-0000-0000E6090000}"/>
    <cellStyle name="Currency 2 2 3 7 3 2 2" xfId="8809" xr:uid="{00000000-0005-0000-0000-0000E7090000}"/>
    <cellStyle name="Currency 2 2 3 7 3 2 3" xfId="8808" xr:uid="{00000000-0005-0000-0000-0000E8090000}"/>
    <cellStyle name="Currency 2 2 3 7 3 3" xfId="8810" xr:uid="{00000000-0005-0000-0000-0000E9090000}"/>
    <cellStyle name="Currency 2 2 3 7 3 3 2" xfId="8811" xr:uid="{00000000-0005-0000-0000-0000EA090000}"/>
    <cellStyle name="Currency 2 2 3 7 3 4" xfId="8812" xr:uid="{00000000-0005-0000-0000-0000EB090000}"/>
    <cellStyle name="Currency 2 2 3 7 3 5" xfId="8807" xr:uid="{00000000-0005-0000-0000-0000EC090000}"/>
    <cellStyle name="Currency 2 2 3 7 3 6" xfId="33036" xr:uid="{00000000-0005-0000-0000-0000ED090000}"/>
    <cellStyle name="Currency 2 2 3 7 4" xfId="499" xr:uid="{00000000-0005-0000-0000-0000EE090000}"/>
    <cellStyle name="Currency 2 2 3 7 4 2" xfId="4783" xr:uid="{00000000-0005-0000-0000-0000EF090000}"/>
    <cellStyle name="Currency 2 2 3 7 4 2 2" xfId="8815" xr:uid="{00000000-0005-0000-0000-0000F0090000}"/>
    <cellStyle name="Currency 2 2 3 7 4 2 3" xfId="8814" xr:uid="{00000000-0005-0000-0000-0000F1090000}"/>
    <cellStyle name="Currency 2 2 3 7 4 3" xfId="8816" xr:uid="{00000000-0005-0000-0000-0000F2090000}"/>
    <cellStyle name="Currency 2 2 3 7 4 3 2" xfId="8817" xr:uid="{00000000-0005-0000-0000-0000F3090000}"/>
    <cellStyle name="Currency 2 2 3 7 4 4" xfId="8818" xr:uid="{00000000-0005-0000-0000-0000F4090000}"/>
    <cellStyle name="Currency 2 2 3 7 4 5" xfId="8813" xr:uid="{00000000-0005-0000-0000-0000F5090000}"/>
    <cellStyle name="Currency 2 2 3 7 4 6" xfId="33037" xr:uid="{00000000-0005-0000-0000-0000F6090000}"/>
    <cellStyle name="Currency 2 2 3 7 5" xfId="500" xr:uid="{00000000-0005-0000-0000-0000F7090000}"/>
    <cellStyle name="Currency 2 2 3 7 5 2" xfId="8820" xr:uid="{00000000-0005-0000-0000-0000F8090000}"/>
    <cellStyle name="Currency 2 2 3 7 5 2 2" xfId="8821" xr:uid="{00000000-0005-0000-0000-0000F9090000}"/>
    <cellStyle name="Currency 2 2 3 7 5 3" xfId="8822" xr:uid="{00000000-0005-0000-0000-0000FA090000}"/>
    <cellStyle name="Currency 2 2 3 7 5 4" xfId="8819" xr:uid="{00000000-0005-0000-0000-0000FB090000}"/>
    <cellStyle name="Currency 2 2 3 7 6" xfId="4780" xr:uid="{00000000-0005-0000-0000-0000FC090000}"/>
    <cellStyle name="Currency 2 2 3 7 6 2" xfId="8824" xr:uid="{00000000-0005-0000-0000-0000FD090000}"/>
    <cellStyle name="Currency 2 2 3 7 6 2 2" xfId="8825" xr:uid="{00000000-0005-0000-0000-0000FE090000}"/>
    <cellStyle name="Currency 2 2 3 7 6 3" xfId="8826" xr:uid="{00000000-0005-0000-0000-0000FF090000}"/>
    <cellStyle name="Currency 2 2 3 7 6 4" xfId="8823" xr:uid="{00000000-0005-0000-0000-0000000A0000}"/>
    <cellStyle name="Currency 2 2 3 7 7" xfId="8827" xr:uid="{00000000-0005-0000-0000-0000010A0000}"/>
    <cellStyle name="Currency 2 2 3 7 7 2" xfId="8828" xr:uid="{00000000-0005-0000-0000-0000020A0000}"/>
    <cellStyle name="Currency 2 2 3 7 8" xfId="8829" xr:uid="{00000000-0005-0000-0000-0000030A0000}"/>
    <cellStyle name="Currency 2 2 3 7 8 2" xfId="8830" xr:uid="{00000000-0005-0000-0000-0000040A0000}"/>
    <cellStyle name="Currency 2 2 3 7 9" xfId="8831" xr:uid="{00000000-0005-0000-0000-0000050A0000}"/>
    <cellStyle name="Currency 2 2 3 7 9 2" xfId="8832" xr:uid="{00000000-0005-0000-0000-0000060A0000}"/>
    <cellStyle name="Currency 2 2 3 8" xfId="501" xr:uid="{00000000-0005-0000-0000-0000070A0000}"/>
    <cellStyle name="Currency 2 2 3 8 2" xfId="4784" xr:uid="{00000000-0005-0000-0000-0000080A0000}"/>
    <cellStyle name="Currency 2 2 3 8 2 2" xfId="8835" xr:uid="{00000000-0005-0000-0000-0000090A0000}"/>
    <cellStyle name="Currency 2 2 3 8 2 3" xfId="8834" xr:uid="{00000000-0005-0000-0000-00000A0A0000}"/>
    <cellStyle name="Currency 2 2 3 8 3" xfId="8836" xr:uid="{00000000-0005-0000-0000-00000B0A0000}"/>
    <cellStyle name="Currency 2 2 3 8 3 2" xfId="8837" xr:uid="{00000000-0005-0000-0000-00000C0A0000}"/>
    <cellStyle name="Currency 2 2 3 8 4" xfId="8838" xr:uid="{00000000-0005-0000-0000-00000D0A0000}"/>
    <cellStyle name="Currency 2 2 3 8 5" xfId="8839" xr:uid="{00000000-0005-0000-0000-00000E0A0000}"/>
    <cellStyle name="Currency 2 2 3 8 6" xfId="8833" xr:uid="{00000000-0005-0000-0000-00000F0A0000}"/>
    <cellStyle name="Currency 2 2 3 8 7" xfId="33038" xr:uid="{00000000-0005-0000-0000-0000100A0000}"/>
    <cellStyle name="Currency 2 2 3 9" xfId="502" xr:uid="{00000000-0005-0000-0000-0000110A0000}"/>
    <cellStyle name="Currency 2 2 3 9 2" xfId="4785" xr:uid="{00000000-0005-0000-0000-0000120A0000}"/>
    <cellStyle name="Currency 2 2 3 9 2 2" xfId="8842" xr:uid="{00000000-0005-0000-0000-0000130A0000}"/>
    <cellStyle name="Currency 2 2 3 9 2 3" xfId="8841" xr:uid="{00000000-0005-0000-0000-0000140A0000}"/>
    <cellStyle name="Currency 2 2 3 9 3" xfId="8843" xr:uid="{00000000-0005-0000-0000-0000150A0000}"/>
    <cellStyle name="Currency 2 2 3 9 3 2" xfId="8844" xr:uid="{00000000-0005-0000-0000-0000160A0000}"/>
    <cellStyle name="Currency 2 2 3 9 4" xfId="8845" xr:uid="{00000000-0005-0000-0000-0000170A0000}"/>
    <cellStyle name="Currency 2 2 3 9 5" xfId="8840" xr:uid="{00000000-0005-0000-0000-0000180A0000}"/>
    <cellStyle name="Currency 2 2 3 9 6" xfId="33039" xr:uid="{00000000-0005-0000-0000-0000190A0000}"/>
    <cellStyle name="Currency 2 2 4" xfId="503" xr:uid="{00000000-0005-0000-0000-00001A0A0000}"/>
    <cellStyle name="Currency 2 2 4 10" xfId="504" xr:uid="{00000000-0005-0000-0000-00001B0A0000}"/>
    <cellStyle name="Currency 2 2 4 10 2" xfId="4787" xr:uid="{00000000-0005-0000-0000-00001C0A0000}"/>
    <cellStyle name="Currency 2 2 4 10 2 2" xfId="8849" xr:uid="{00000000-0005-0000-0000-00001D0A0000}"/>
    <cellStyle name="Currency 2 2 4 10 2 3" xfId="8848" xr:uid="{00000000-0005-0000-0000-00001E0A0000}"/>
    <cellStyle name="Currency 2 2 4 10 3" xfId="8850" xr:uid="{00000000-0005-0000-0000-00001F0A0000}"/>
    <cellStyle name="Currency 2 2 4 10 3 2" xfId="8851" xr:uid="{00000000-0005-0000-0000-0000200A0000}"/>
    <cellStyle name="Currency 2 2 4 10 4" xfId="8852" xr:uid="{00000000-0005-0000-0000-0000210A0000}"/>
    <cellStyle name="Currency 2 2 4 10 5" xfId="8847" xr:uid="{00000000-0005-0000-0000-0000220A0000}"/>
    <cellStyle name="Currency 2 2 4 10 6" xfId="33041" xr:uid="{00000000-0005-0000-0000-0000230A0000}"/>
    <cellStyle name="Currency 2 2 4 11" xfId="505" xr:uid="{00000000-0005-0000-0000-0000240A0000}"/>
    <cellStyle name="Currency 2 2 4 11 2" xfId="8854" xr:uid="{00000000-0005-0000-0000-0000250A0000}"/>
    <cellStyle name="Currency 2 2 4 11 2 2" xfId="8855" xr:uid="{00000000-0005-0000-0000-0000260A0000}"/>
    <cellStyle name="Currency 2 2 4 11 3" xfId="8856" xr:uid="{00000000-0005-0000-0000-0000270A0000}"/>
    <cellStyle name="Currency 2 2 4 11 4" xfId="8853" xr:uid="{00000000-0005-0000-0000-0000280A0000}"/>
    <cellStyle name="Currency 2 2 4 12" xfId="4786" xr:uid="{00000000-0005-0000-0000-0000290A0000}"/>
    <cellStyle name="Currency 2 2 4 12 2" xfId="8858" xr:uid="{00000000-0005-0000-0000-00002A0A0000}"/>
    <cellStyle name="Currency 2 2 4 12 2 2" xfId="8859" xr:uid="{00000000-0005-0000-0000-00002B0A0000}"/>
    <cellStyle name="Currency 2 2 4 12 3" xfId="8860" xr:uid="{00000000-0005-0000-0000-00002C0A0000}"/>
    <cellStyle name="Currency 2 2 4 12 4" xfId="8857" xr:uid="{00000000-0005-0000-0000-00002D0A0000}"/>
    <cellStyle name="Currency 2 2 4 13" xfId="8861" xr:uid="{00000000-0005-0000-0000-00002E0A0000}"/>
    <cellStyle name="Currency 2 2 4 13 2" xfId="8862" xr:uid="{00000000-0005-0000-0000-00002F0A0000}"/>
    <cellStyle name="Currency 2 2 4 14" xfId="8863" xr:uid="{00000000-0005-0000-0000-0000300A0000}"/>
    <cellStyle name="Currency 2 2 4 14 2" xfId="8864" xr:uid="{00000000-0005-0000-0000-0000310A0000}"/>
    <cellStyle name="Currency 2 2 4 15" xfId="8865" xr:uid="{00000000-0005-0000-0000-0000320A0000}"/>
    <cellStyle name="Currency 2 2 4 15 2" xfId="8866" xr:uid="{00000000-0005-0000-0000-0000330A0000}"/>
    <cellStyle name="Currency 2 2 4 16" xfId="8867" xr:uid="{00000000-0005-0000-0000-0000340A0000}"/>
    <cellStyle name="Currency 2 2 4 17" xfId="8846" xr:uid="{00000000-0005-0000-0000-0000350A0000}"/>
    <cellStyle name="Currency 2 2 4 18" xfId="33040" xr:uid="{00000000-0005-0000-0000-0000360A0000}"/>
    <cellStyle name="Currency 2 2 4 19" xfId="35782" xr:uid="{00000000-0005-0000-0000-0000370A0000}"/>
    <cellStyle name="Currency 2 2 4 2" xfId="506" xr:uid="{00000000-0005-0000-0000-0000380A0000}"/>
    <cellStyle name="Currency 2 2 4 2 10" xfId="8869" xr:uid="{00000000-0005-0000-0000-0000390A0000}"/>
    <cellStyle name="Currency 2 2 4 2 10 2" xfId="8870" xr:uid="{00000000-0005-0000-0000-00003A0A0000}"/>
    <cellStyle name="Currency 2 2 4 2 11" xfId="8871" xr:uid="{00000000-0005-0000-0000-00003B0A0000}"/>
    <cellStyle name="Currency 2 2 4 2 11 2" xfId="8872" xr:uid="{00000000-0005-0000-0000-00003C0A0000}"/>
    <cellStyle name="Currency 2 2 4 2 12" xfId="8873" xr:uid="{00000000-0005-0000-0000-00003D0A0000}"/>
    <cellStyle name="Currency 2 2 4 2 13" xfId="8868" xr:uid="{00000000-0005-0000-0000-00003E0A0000}"/>
    <cellStyle name="Currency 2 2 4 2 14" xfId="33042" xr:uid="{00000000-0005-0000-0000-00003F0A0000}"/>
    <cellStyle name="Currency 2 2 4 2 15" xfId="35783" xr:uid="{00000000-0005-0000-0000-0000400A0000}"/>
    <cellStyle name="Currency 2 2 4 2 16" xfId="36809" xr:uid="{00000000-0005-0000-0000-0000410A0000}"/>
    <cellStyle name="Currency 2 2 4 2 2" xfId="507" xr:uid="{00000000-0005-0000-0000-0000420A0000}"/>
    <cellStyle name="Currency 2 2 4 2 2 10" xfId="8875" xr:uid="{00000000-0005-0000-0000-0000430A0000}"/>
    <cellStyle name="Currency 2 2 4 2 2 11" xfId="8874" xr:uid="{00000000-0005-0000-0000-0000440A0000}"/>
    <cellStyle name="Currency 2 2 4 2 2 12" xfId="33043" xr:uid="{00000000-0005-0000-0000-0000450A0000}"/>
    <cellStyle name="Currency 2 2 4 2 2 13" xfId="36156" xr:uid="{00000000-0005-0000-0000-0000460A0000}"/>
    <cellStyle name="Currency 2 2 4 2 2 14" xfId="37182" xr:uid="{00000000-0005-0000-0000-0000470A0000}"/>
    <cellStyle name="Currency 2 2 4 2 2 2" xfId="508" xr:uid="{00000000-0005-0000-0000-0000480A0000}"/>
    <cellStyle name="Currency 2 2 4 2 2 2 2" xfId="4790" xr:uid="{00000000-0005-0000-0000-0000490A0000}"/>
    <cellStyle name="Currency 2 2 4 2 2 2 2 2" xfId="8878" xr:uid="{00000000-0005-0000-0000-00004A0A0000}"/>
    <cellStyle name="Currency 2 2 4 2 2 2 2 3" xfId="8877" xr:uid="{00000000-0005-0000-0000-00004B0A0000}"/>
    <cellStyle name="Currency 2 2 4 2 2 2 3" xfId="8879" xr:uid="{00000000-0005-0000-0000-00004C0A0000}"/>
    <cellStyle name="Currency 2 2 4 2 2 2 3 2" xfId="8880" xr:uid="{00000000-0005-0000-0000-00004D0A0000}"/>
    <cellStyle name="Currency 2 2 4 2 2 2 4" xfId="8881" xr:uid="{00000000-0005-0000-0000-00004E0A0000}"/>
    <cellStyle name="Currency 2 2 4 2 2 2 5" xfId="8876" xr:uid="{00000000-0005-0000-0000-00004F0A0000}"/>
    <cellStyle name="Currency 2 2 4 2 2 2 6" xfId="33044" xr:uid="{00000000-0005-0000-0000-0000500A0000}"/>
    <cellStyle name="Currency 2 2 4 2 2 3" xfId="509" xr:uid="{00000000-0005-0000-0000-0000510A0000}"/>
    <cellStyle name="Currency 2 2 4 2 2 3 2" xfId="4791" xr:uid="{00000000-0005-0000-0000-0000520A0000}"/>
    <cellStyle name="Currency 2 2 4 2 2 3 2 2" xfId="8884" xr:uid="{00000000-0005-0000-0000-0000530A0000}"/>
    <cellStyle name="Currency 2 2 4 2 2 3 2 3" xfId="8883" xr:uid="{00000000-0005-0000-0000-0000540A0000}"/>
    <cellStyle name="Currency 2 2 4 2 2 3 3" xfId="8885" xr:uid="{00000000-0005-0000-0000-0000550A0000}"/>
    <cellStyle name="Currency 2 2 4 2 2 3 3 2" xfId="8886" xr:uid="{00000000-0005-0000-0000-0000560A0000}"/>
    <cellStyle name="Currency 2 2 4 2 2 3 4" xfId="8887" xr:uid="{00000000-0005-0000-0000-0000570A0000}"/>
    <cellStyle name="Currency 2 2 4 2 2 3 5" xfId="8882" xr:uid="{00000000-0005-0000-0000-0000580A0000}"/>
    <cellStyle name="Currency 2 2 4 2 2 3 6" xfId="33045" xr:uid="{00000000-0005-0000-0000-0000590A0000}"/>
    <cellStyle name="Currency 2 2 4 2 2 4" xfId="510" xr:uid="{00000000-0005-0000-0000-00005A0A0000}"/>
    <cellStyle name="Currency 2 2 4 2 2 4 2" xfId="4792" xr:uid="{00000000-0005-0000-0000-00005B0A0000}"/>
    <cellStyle name="Currency 2 2 4 2 2 4 2 2" xfId="8890" xr:uid="{00000000-0005-0000-0000-00005C0A0000}"/>
    <cellStyle name="Currency 2 2 4 2 2 4 2 3" xfId="8889" xr:uid="{00000000-0005-0000-0000-00005D0A0000}"/>
    <cellStyle name="Currency 2 2 4 2 2 4 3" xfId="8891" xr:uid="{00000000-0005-0000-0000-00005E0A0000}"/>
    <cellStyle name="Currency 2 2 4 2 2 4 3 2" xfId="8892" xr:uid="{00000000-0005-0000-0000-00005F0A0000}"/>
    <cellStyle name="Currency 2 2 4 2 2 4 4" xfId="8893" xr:uid="{00000000-0005-0000-0000-0000600A0000}"/>
    <cellStyle name="Currency 2 2 4 2 2 4 5" xfId="8888" xr:uid="{00000000-0005-0000-0000-0000610A0000}"/>
    <cellStyle name="Currency 2 2 4 2 2 4 6" xfId="33046" xr:uid="{00000000-0005-0000-0000-0000620A0000}"/>
    <cellStyle name="Currency 2 2 4 2 2 5" xfId="511" xr:uid="{00000000-0005-0000-0000-0000630A0000}"/>
    <cellStyle name="Currency 2 2 4 2 2 5 2" xfId="8895" xr:uid="{00000000-0005-0000-0000-0000640A0000}"/>
    <cellStyle name="Currency 2 2 4 2 2 5 2 2" xfId="8896" xr:uid="{00000000-0005-0000-0000-0000650A0000}"/>
    <cellStyle name="Currency 2 2 4 2 2 5 3" xfId="8897" xr:uid="{00000000-0005-0000-0000-0000660A0000}"/>
    <cellStyle name="Currency 2 2 4 2 2 5 4" xfId="8894" xr:uid="{00000000-0005-0000-0000-0000670A0000}"/>
    <cellStyle name="Currency 2 2 4 2 2 6" xfId="4789" xr:uid="{00000000-0005-0000-0000-0000680A0000}"/>
    <cellStyle name="Currency 2 2 4 2 2 6 2" xfId="8899" xr:uid="{00000000-0005-0000-0000-0000690A0000}"/>
    <cellStyle name="Currency 2 2 4 2 2 6 2 2" xfId="8900" xr:uid="{00000000-0005-0000-0000-00006A0A0000}"/>
    <cellStyle name="Currency 2 2 4 2 2 6 3" xfId="8901" xr:uid="{00000000-0005-0000-0000-00006B0A0000}"/>
    <cellStyle name="Currency 2 2 4 2 2 6 4" xfId="8898" xr:uid="{00000000-0005-0000-0000-00006C0A0000}"/>
    <cellStyle name="Currency 2 2 4 2 2 7" xfId="8902" xr:uid="{00000000-0005-0000-0000-00006D0A0000}"/>
    <cellStyle name="Currency 2 2 4 2 2 7 2" xfId="8903" xr:uid="{00000000-0005-0000-0000-00006E0A0000}"/>
    <cellStyle name="Currency 2 2 4 2 2 8" xfId="8904" xr:uid="{00000000-0005-0000-0000-00006F0A0000}"/>
    <cellStyle name="Currency 2 2 4 2 2 8 2" xfId="8905" xr:uid="{00000000-0005-0000-0000-0000700A0000}"/>
    <cellStyle name="Currency 2 2 4 2 2 9" xfId="8906" xr:uid="{00000000-0005-0000-0000-0000710A0000}"/>
    <cellStyle name="Currency 2 2 4 2 2 9 2" xfId="8907" xr:uid="{00000000-0005-0000-0000-0000720A0000}"/>
    <cellStyle name="Currency 2 2 4 2 3" xfId="512" xr:uid="{00000000-0005-0000-0000-0000730A0000}"/>
    <cellStyle name="Currency 2 2 4 2 3 10" xfId="8909" xr:uid="{00000000-0005-0000-0000-0000740A0000}"/>
    <cellStyle name="Currency 2 2 4 2 3 11" xfId="8908" xr:uid="{00000000-0005-0000-0000-0000750A0000}"/>
    <cellStyle name="Currency 2 2 4 2 3 12" xfId="33047" xr:uid="{00000000-0005-0000-0000-0000760A0000}"/>
    <cellStyle name="Currency 2 2 4 2 3 13" xfId="36370" xr:uid="{00000000-0005-0000-0000-0000770A0000}"/>
    <cellStyle name="Currency 2 2 4 2 3 14" xfId="37396" xr:uid="{00000000-0005-0000-0000-0000780A0000}"/>
    <cellStyle name="Currency 2 2 4 2 3 2" xfId="513" xr:uid="{00000000-0005-0000-0000-0000790A0000}"/>
    <cellStyle name="Currency 2 2 4 2 3 2 2" xfId="4794" xr:uid="{00000000-0005-0000-0000-00007A0A0000}"/>
    <cellStyle name="Currency 2 2 4 2 3 2 2 2" xfId="8912" xr:uid="{00000000-0005-0000-0000-00007B0A0000}"/>
    <cellStyle name="Currency 2 2 4 2 3 2 2 3" xfId="8911" xr:uid="{00000000-0005-0000-0000-00007C0A0000}"/>
    <cellStyle name="Currency 2 2 4 2 3 2 3" xfId="8913" xr:uid="{00000000-0005-0000-0000-00007D0A0000}"/>
    <cellStyle name="Currency 2 2 4 2 3 2 3 2" xfId="8914" xr:uid="{00000000-0005-0000-0000-00007E0A0000}"/>
    <cellStyle name="Currency 2 2 4 2 3 2 4" xfId="8915" xr:uid="{00000000-0005-0000-0000-00007F0A0000}"/>
    <cellStyle name="Currency 2 2 4 2 3 2 5" xfId="8910" xr:uid="{00000000-0005-0000-0000-0000800A0000}"/>
    <cellStyle name="Currency 2 2 4 2 3 2 6" xfId="33048" xr:uid="{00000000-0005-0000-0000-0000810A0000}"/>
    <cellStyle name="Currency 2 2 4 2 3 3" xfId="514" xr:uid="{00000000-0005-0000-0000-0000820A0000}"/>
    <cellStyle name="Currency 2 2 4 2 3 3 2" xfId="4795" xr:uid="{00000000-0005-0000-0000-0000830A0000}"/>
    <cellStyle name="Currency 2 2 4 2 3 3 2 2" xfId="8918" xr:uid="{00000000-0005-0000-0000-0000840A0000}"/>
    <cellStyle name="Currency 2 2 4 2 3 3 2 3" xfId="8917" xr:uid="{00000000-0005-0000-0000-0000850A0000}"/>
    <cellStyle name="Currency 2 2 4 2 3 3 3" xfId="8919" xr:uid="{00000000-0005-0000-0000-0000860A0000}"/>
    <cellStyle name="Currency 2 2 4 2 3 3 3 2" xfId="8920" xr:uid="{00000000-0005-0000-0000-0000870A0000}"/>
    <cellStyle name="Currency 2 2 4 2 3 3 4" xfId="8921" xr:uid="{00000000-0005-0000-0000-0000880A0000}"/>
    <cellStyle name="Currency 2 2 4 2 3 3 5" xfId="8916" xr:uid="{00000000-0005-0000-0000-0000890A0000}"/>
    <cellStyle name="Currency 2 2 4 2 3 3 6" xfId="33049" xr:uid="{00000000-0005-0000-0000-00008A0A0000}"/>
    <cellStyle name="Currency 2 2 4 2 3 4" xfId="515" xr:uid="{00000000-0005-0000-0000-00008B0A0000}"/>
    <cellStyle name="Currency 2 2 4 2 3 4 2" xfId="4796" xr:uid="{00000000-0005-0000-0000-00008C0A0000}"/>
    <cellStyle name="Currency 2 2 4 2 3 4 2 2" xfId="8924" xr:uid="{00000000-0005-0000-0000-00008D0A0000}"/>
    <cellStyle name="Currency 2 2 4 2 3 4 2 3" xfId="8923" xr:uid="{00000000-0005-0000-0000-00008E0A0000}"/>
    <cellStyle name="Currency 2 2 4 2 3 4 3" xfId="8925" xr:uid="{00000000-0005-0000-0000-00008F0A0000}"/>
    <cellStyle name="Currency 2 2 4 2 3 4 3 2" xfId="8926" xr:uid="{00000000-0005-0000-0000-0000900A0000}"/>
    <cellStyle name="Currency 2 2 4 2 3 4 4" xfId="8927" xr:uid="{00000000-0005-0000-0000-0000910A0000}"/>
    <cellStyle name="Currency 2 2 4 2 3 4 5" xfId="8922" xr:uid="{00000000-0005-0000-0000-0000920A0000}"/>
    <cellStyle name="Currency 2 2 4 2 3 4 6" xfId="33050" xr:uid="{00000000-0005-0000-0000-0000930A0000}"/>
    <cellStyle name="Currency 2 2 4 2 3 5" xfId="516" xr:uid="{00000000-0005-0000-0000-0000940A0000}"/>
    <cellStyle name="Currency 2 2 4 2 3 5 2" xfId="8929" xr:uid="{00000000-0005-0000-0000-0000950A0000}"/>
    <cellStyle name="Currency 2 2 4 2 3 5 2 2" xfId="8930" xr:uid="{00000000-0005-0000-0000-0000960A0000}"/>
    <cellStyle name="Currency 2 2 4 2 3 5 3" xfId="8931" xr:uid="{00000000-0005-0000-0000-0000970A0000}"/>
    <cellStyle name="Currency 2 2 4 2 3 5 4" xfId="8928" xr:uid="{00000000-0005-0000-0000-0000980A0000}"/>
    <cellStyle name="Currency 2 2 4 2 3 6" xfId="4793" xr:uid="{00000000-0005-0000-0000-0000990A0000}"/>
    <cellStyle name="Currency 2 2 4 2 3 6 2" xfId="8933" xr:uid="{00000000-0005-0000-0000-00009A0A0000}"/>
    <cellStyle name="Currency 2 2 4 2 3 6 2 2" xfId="8934" xr:uid="{00000000-0005-0000-0000-00009B0A0000}"/>
    <cellStyle name="Currency 2 2 4 2 3 6 3" xfId="8935" xr:uid="{00000000-0005-0000-0000-00009C0A0000}"/>
    <cellStyle name="Currency 2 2 4 2 3 6 4" xfId="8932" xr:uid="{00000000-0005-0000-0000-00009D0A0000}"/>
    <cellStyle name="Currency 2 2 4 2 3 7" xfId="8936" xr:uid="{00000000-0005-0000-0000-00009E0A0000}"/>
    <cellStyle name="Currency 2 2 4 2 3 7 2" xfId="8937" xr:uid="{00000000-0005-0000-0000-00009F0A0000}"/>
    <cellStyle name="Currency 2 2 4 2 3 8" xfId="8938" xr:uid="{00000000-0005-0000-0000-0000A00A0000}"/>
    <cellStyle name="Currency 2 2 4 2 3 8 2" xfId="8939" xr:uid="{00000000-0005-0000-0000-0000A10A0000}"/>
    <cellStyle name="Currency 2 2 4 2 3 9" xfId="8940" xr:uid="{00000000-0005-0000-0000-0000A20A0000}"/>
    <cellStyle name="Currency 2 2 4 2 3 9 2" xfId="8941" xr:uid="{00000000-0005-0000-0000-0000A30A0000}"/>
    <cellStyle name="Currency 2 2 4 2 4" xfId="517" xr:uid="{00000000-0005-0000-0000-0000A40A0000}"/>
    <cellStyle name="Currency 2 2 4 2 4 2" xfId="4797" xr:uid="{00000000-0005-0000-0000-0000A50A0000}"/>
    <cellStyle name="Currency 2 2 4 2 4 2 2" xfId="8944" xr:uid="{00000000-0005-0000-0000-0000A60A0000}"/>
    <cellStyle name="Currency 2 2 4 2 4 2 3" xfId="8943" xr:uid="{00000000-0005-0000-0000-0000A70A0000}"/>
    <cellStyle name="Currency 2 2 4 2 4 3" xfId="8945" xr:uid="{00000000-0005-0000-0000-0000A80A0000}"/>
    <cellStyle name="Currency 2 2 4 2 4 3 2" xfId="8946" xr:uid="{00000000-0005-0000-0000-0000A90A0000}"/>
    <cellStyle name="Currency 2 2 4 2 4 4" xfId="8947" xr:uid="{00000000-0005-0000-0000-0000AA0A0000}"/>
    <cellStyle name="Currency 2 2 4 2 4 5" xfId="8948" xr:uid="{00000000-0005-0000-0000-0000AB0A0000}"/>
    <cellStyle name="Currency 2 2 4 2 4 6" xfId="8942" xr:uid="{00000000-0005-0000-0000-0000AC0A0000}"/>
    <cellStyle name="Currency 2 2 4 2 4 7" xfId="33051" xr:uid="{00000000-0005-0000-0000-0000AD0A0000}"/>
    <cellStyle name="Currency 2 2 4 2 5" xfId="518" xr:uid="{00000000-0005-0000-0000-0000AE0A0000}"/>
    <cellStyle name="Currency 2 2 4 2 5 2" xfId="4798" xr:uid="{00000000-0005-0000-0000-0000AF0A0000}"/>
    <cellStyle name="Currency 2 2 4 2 5 2 2" xfId="8951" xr:uid="{00000000-0005-0000-0000-0000B00A0000}"/>
    <cellStyle name="Currency 2 2 4 2 5 2 3" xfId="8950" xr:uid="{00000000-0005-0000-0000-0000B10A0000}"/>
    <cellStyle name="Currency 2 2 4 2 5 3" xfId="8952" xr:uid="{00000000-0005-0000-0000-0000B20A0000}"/>
    <cellStyle name="Currency 2 2 4 2 5 3 2" xfId="8953" xr:uid="{00000000-0005-0000-0000-0000B30A0000}"/>
    <cellStyle name="Currency 2 2 4 2 5 4" xfId="8954" xr:uid="{00000000-0005-0000-0000-0000B40A0000}"/>
    <cellStyle name="Currency 2 2 4 2 5 5" xfId="8949" xr:uid="{00000000-0005-0000-0000-0000B50A0000}"/>
    <cellStyle name="Currency 2 2 4 2 5 6" xfId="33052" xr:uid="{00000000-0005-0000-0000-0000B60A0000}"/>
    <cellStyle name="Currency 2 2 4 2 6" xfId="519" xr:uid="{00000000-0005-0000-0000-0000B70A0000}"/>
    <cellStyle name="Currency 2 2 4 2 6 2" xfId="4799" xr:uid="{00000000-0005-0000-0000-0000B80A0000}"/>
    <cellStyle name="Currency 2 2 4 2 6 2 2" xfId="8957" xr:uid="{00000000-0005-0000-0000-0000B90A0000}"/>
    <cellStyle name="Currency 2 2 4 2 6 2 3" xfId="8956" xr:uid="{00000000-0005-0000-0000-0000BA0A0000}"/>
    <cellStyle name="Currency 2 2 4 2 6 3" xfId="8958" xr:uid="{00000000-0005-0000-0000-0000BB0A0000}"/>
    <cellStyle name="Currency 2 2 4 2 6 3 2" xfId="8959" xr:uid="{00000000-0005-0000-0000-0000BC0A0000}"/>
    <cellStyle name="Currency 2 2 4 2 6 4" xfId="8960" xr:uid="{00000000-0005-0000-0000-0000BD0A0000}"/>
    <cellStyle name="Currency 2 2 4 2 6 5" xfId="8955" xr:uid="{00000000-0005-0000-0000-0000BE0A0000}"/>
    <cellStyle name="Currency 2 2 4 2 6 6" xfId="33053" xr:uid="{00000000-0005-0000-0000-0000BF0A0000}"/>
    <cellStyle name="Currency 2 2 4 2 7" xfId="520" xr:uid="{00000000-0005-0000-0000-0000C00A0000}"/>
    <cellStyle name="Currency 2 2 4 2 7 2" xfId="8962" xr:uid="{00000000-0005-0000-0000-0000C10A0000}"/>
    <cellStyle name="Currency 2 2 4 2 7 2 2" xfId="8963" xr:uid="{00000000-0005-0000-0000-0000C20A0000}"/>
    <cellStyle name="Currency 2 2 4 2 7 3" xfId="8964" xr:uid="{00000000-0005-0000-0000-0000C30A0000}"/>
    <cellStyle name="Currency 2 2 4 2 7 4" xfId="8961" xr:uid="{00000000-0005-0000-0000-0000C40A0000}"/>
    <cellStyle name="Currency 2 2 4 2 8" xfId="4788" xr:uid="{00000000-0005-0000-0000-0000C50A0000}"/>
    <cellStyle name="Currency 2 2 4 2 8 2" xfId="8966" xr:uid="{00000000-0005-0000-0000-0000C60A0000}"/>
    <cellStyle name="Currency 2 2 4 2 8 2 2" xfId="8967" xr:uid="{00000000-0005-0000-0000-0000C70A0000}"/>
    <cellStyle name="Currency 2 2 4 2 8 3" xfId="8968" xr:uid="{00000000-0005-0000-0000-0000C80A0000}"/>
    <cellStyle name="Currency 2 2 4 2 8 4" xfId="8965" xr:uid="{00000000-0005-0000-0000-0000C90A0000}"/>
    <cellStyle name="Currency 2 2 4 2 9" xfId="8969" xr:uid="{00000000-0005-0000-0000-0000CA0A0000}"/>
    <cellStyle name="Currency 2 2 4 2 9 2" xfId="8970" xr:uid="{00000000-0005-0000-0000-0000CB0A0000}"/>
    <cellStyle name="Currency 2 2 4 20" xfId="36808" xr:uid="{00000000-0005-0000-0000-0000CC0A0000}"/>
    <cellStyle name="Currency 2 2 4 3" xfId="521" xr:uid="{00000000-0005-0000-0000-0000CD0A0000}"/>
    <cellStyle name="Currency 2 2 4 3 10" xfId="8972" xr:uid="{00000000-0005-0000-0000-0000CE0A0000}"/>
    <cellStyle name="Currency 2 2 4 3 10 2" xfId="8973" xr:uid="{00000000-0005-0000-0000-0000CF0A0000}"/>
    <cellStyle name="Currency 2 2 4 3 11" xfId="8974" xr:uid="{00000000-0005-0000-0000-0000D00A0000}"/>
    <cellStyle name="Currency 2 2 4 3 11 2" xfId="8975" xr:uid="{00000000-0005-0000-0000-0000D10A0000}"/>
    <cellStyle name="Currency 2 2 4 3 12" xfId="8976" xr:uid="{00000000-0005-0000-0000-0000D20A0000}"/>
    <cellStyle name="Currency 2 2 4 3 13" xfId="8971" xr:uid="{00000000-0005-0000-0000-0000D30A0000}"/>
    <cellStyle name="Currency 2 2 4 3 14" xfId="33054" xr:uid="{00000000-0005-0000-0000-0000D40A0000}"/>
    <cellStyle name="Currency 2 2 4 3 15" xfId="35784" xr:uid="{00000000-0005-0000-0000-0000D50A0000}"/>
    <cellStyle name="Currency 2 2 4 3 16" xfId="36810" xr:uid="{00000000-0005-0000-0000-0000D60A0000}"/>
    <cellStyle name="Currency 2 2 4 3 2" xfId="522" xr:uid="{00000000-0005-0000-0000-0000D70A0000}"/>
    <cellStyle name="Currency 2 2 4 3 2 10" xfId="8978" xr:uid="{00000000-0005-0000-0000-0000D80A0000}"/>
    <cellStyle name="Currency 2 2 4 3 2 11" xfId="8977" xr:uid="{00000000-0005-0000-0000-0000D90A0000}"/>
    <cellStyle name="Currency 2 2 4 3 2 12" xfId="33055" xr:uid="{00000000-0005-0000-0000-0000DA0A0000}"/>
    <cellStyle name="Currency 2 2 4 3 2 13" xfId="36157" xr:uid="{00000000-0005-0000-0000-0000DB0A0000}"/>
    <cellStyle name="Currency 2 2 4 3 2 14" xfId="37183" xr:uid="{00000000-0005-0000-0000-0000DC0A0000}"/>
    <cellStyle name="Currency 2 2 4 3 2 2" xfId="523" xr:uid="{00000000-0005-0000-0000-0000DD0A0000}"/>
    <cellStyle name="Currency 2 2 4 3 2 2 2" xfId="4802" xr:uid="{00000000-0005-0000-0000-0000DE0A0000}"/>
    <cellStyle name="Currency 2 2 4 3 2 2 2 2" xfId="8981" xr:uid="{00000000-0005-0000-0000-0000DF0A0000}"/>
    <cellStyle name="Currency 2 2 4 3 2 2 2 3" xfId="8980" xr:uid="{00000000-0005-0000-0000-0000E00A0000}"/>
    <cellStyle name="Currency 2 2 4 3 2 2 3" xfId="8982" xr:uid="{00000000-0005-0000-0000-0000E10A0000}"/>
    <cellStyle name="Currency 2 2 4 3 2 2 3 2" xfId="8983" xr:uid="{00000000-0005-0000-0000-0000E20A0000}"/>
    <cellStyle name="Currency 2 2 4 3 2 2 4" xfId="8984" xr:uid="{00000000-0005-0000-0000-0000E30A0000}"/>
    <cellStyle name="Currency 2 2 4 3 2 2 5" xfId="8979" xr:uid="{00000000-0005-0000-0000-0000E40A0000}"/>
    <cellStyle name="Currency 2 2 4 3 2 2 6" xfId="33056" xr:uid="{00000000-0005-0000-0000-0000E50A0000}"/>
    <cellStyle name="Currency 2 2 4 3 2 3" xfId="524" xr:uid="{00000000-0005-0000-0000-0000E60A0000}"/>
    <cellStyle name="Currency 2 2 4 3 2 3 2" xfId="4803" xr:uid="{00000000-0005-0000-0000-0000E70A0000}"/>
    <cellStyle name="Currency 2 2 4 3 2 3 2 2" xfId="8987" xr:uid="{00000000-0005-0000-0000-0000E80A0000}"/>
    <cellStyle name="Currency 2 2 4 3 2 3 2 3" xfId="8986" xr:uid="{00000000-0005-0000-0000-0000E90A0000}"/>
    <cellStyle name="Currency 2 2 4 3 2 3 3" xfId="8988" xr:uid="{00000000-0005-0000-0000-0000EA0A0000}"/>
    <cellStyle name="Currency 2 2 4 3 2 3 3 2" xfId="8989" xr:uid="{00000000-0005-0000-0000-0000EB0A0000}"/>
    <cellStyle name="Currency 2 2 4 3 2 3 4" xfId="8990" xr:uid="{00000000-0005-0000-0000-0000EC0A0000}"/>
    <cellStyle name="Currency 2 2 4 3 2 3 5" xfId="8985" xr:uid="{00000000-0005-0000-0000-0000ED0A0000}"/>
    <cellStyle name="Currency 2 2 4 3 2 3 6" xfId="33057" xr:uid="{00000000-0005-0000-0000-0000EE0A0000}"/>
    <cellStyle name="Currency 2 2 4 3 2 4" xfId="525" xr:uid="{00000000-0005-0000-0000-0000EF0A0000}"/>
    <cellStyle name="Currency 2 2 4 3 2 4 2" xfId="4804" xr:uid="{00000000-0005-0000-0000-0000F00A0000}"/>
    <cellStyle name="Currency 2 2 4 3 2 4 2 2" xfId="8993" xr:uid="{00000000-0005-0000-0000-0000F10A0000}"/>
    <cellStyle name="Currency 2 2 4 3 2 4 2 3" xfId="8992" xr:uid="{00000000-0005-0000-0000-0000F20A0000}"/>
    <cellStyle name="Currency 2 2 4 3 2 4 3" xfId="8994" xr:uid="{00000000-0005-0000-0000-0000F30A0000}"/>
    <cellStyle name="Currency 2 2 4 3 2 4 3 2" xfId="8995" xr:uid="{00000000-0005-0000-0000-0000F40A0000}"/>
    <cellStyle name="Currency 2 2 4 3 2 4 4" xfId="8996" xr:uid="{00000000-0005-0000-0000-0000F50A0000}"/>
    <cellStyle name="Currency 2 2 4 3 2 4 5" xfId="8991" xr:uid="{00000000-0005-0000-0000-0000F60A0000}"/>
    <cellStyle name="Currency 2 2 4 3 2 4 6" xfId="33058" xr:uid="{00000000-0005-0000-0000-0000F70A0000}"/>
    <cellStyle name="Currency 2 2 4 3 2 5" xfId="526" xr:uid="{00000000-0005-0000-0000-0000F80A0000}"/>
    <cellStyle name="Currency 2 2 4 3 2 5 2" xfId="8998" xr:uid="{00000000-0005-0000-0000-0000F90A0000}"/>
    <cellStyle name="Currency 2 2 4 3 2 5 2 2" xfId="8999" xr:uid="{00000000-0005-0000-0000-0000FA0A0000}"/>
    <cellStyle name="Currency 2 2 4 3 2 5 3" xfId="9000" xr:uid="{00000000-0005-0000-0000-0000FB0A0000}"/>
    <cellStyle name="Currency 2 2 4 3 2 5 4" xfId="8997" xr:uid="{00000000-0005-0000-0000-0000FC0A0000}"/>
    <cellStyle name="Currency 2 2 4 3 2 6" xfId="4801" xr:uid="{00000000-0005-0000-0000-0000FD0A0000}"/>
    <cellStyle name="Currency 2 2 4 3 2 6 2" xfId="9002" xr:uid="{00000000-0005-0000-0000-0000FE0A0000}"/>
    <cellStyle name="Currency 2 2 4 3 2 6 2 2" xfId="9003" xr:uid="{00000000-0005-0000-0000-0000FF0A0000}"/>
    <cellStyle name="Currency 2 2 4 3 2 6 3" xfId="9004" xr:uid="{00000000-0005-0000-0000-0000000B0000}"/>
    <cellStyle name="Currency 2 2 4 3 2 6 4" xfId="9001" xr:uid="{00000000-0005-0000-0000-0000010B0000}"/>
    <cellStyle name="Currency 2 2 4 3 2 7" xfId="9005" xr:uid="{00000000-0005-0000-0000-0000020B0000}"/>
    <cellStyle name="Currency 2 2 4 3 2 7 2" xfId="9006" xr:uid="{00000000-0005-0000-0000-0000030B0000}"/>
    <cellStyle name="Currency 2 2 4 3 2 8" xfId="9007" xr:uid="{00000000-0005-0000-0000-0000040B0000}"/>
    <cellStyle name="Currency 2 2 4 3 2 8 2" xfId="9008" xr:uid="{00000000-0005-0000-0000-0000050B0000}"/>
    <cellStyle name="Currency 2 2 4 3 2 9" xfId="9009" xr:uid="{00000000-0005-0000-0000-0000060B0000}"/>
    <cellStyle name="Currency 2 2 4 3 2 9 2" xfId="9010" xr:uid="{00000000-0005-0000-0000-0000070B0000}"/>
    <cellStyle name="Currency 2 2 4 3 3" xfId="527" xr:uid="{00000000-0005-0000-0000-0000080B0000}"/>
    <cellStyle name="Currency 2 2 4 3 3 10" xfId="9012" xr:uid="{00000000-0005-0000-0000-0000090B0000}"/>
    <cellStyle name="Currency 2 2 4 3 3 11" xfId="9011" xr:uid="{00000000-0005-0000-0000-00000A0B0000}"/>
    <cellStyle name="Currency 2 2 4 3 3 12" xfId="33059" xr:uid="{00000000-0005-0000-0000-00000B0B0000}"/>
    <cellStyle name="Currency 2 2 4 3 3 13" xfId="36371" xr:uid="{00000000-0005-0000-0000-00000C0B0000}"/>
    <cellStyle name="Currency 2 2 4 3 3 14" xfId="37397" xr:uid="{00000000-0005-0000-0000-00000D0B0000}"/>
    <cellStyle name="Currency 2 2 4 3 3 2" xfId="528" xr:uid="{00000000-0005-0000-0000-00000E0B0000}"/>
    <cellStyle name="Currency 2 2 4 3 3 2 2" xfId="4806" xr:uid="{00000000-0005-0000-0000-00000F0B0000}"/>
    <cellStyle name="Currency 2 2 4 3 3 2 2 2" xfId="9015" xr:uid="{00000000-0005-0000-0000-0000100B0000}"/>
    <cellStyle name="Currency 2 2 4 3 3 2 2 3" xfId="9014" xr:uid="{00000000-0005-0000-0000-0000110B0000}"/>
    <cellStyle name="Currency 2 2 4 3 3 2 3" xfId="9016" xr:uid="{00000000-0005-0000-0000-0000120B0000}"/>
    <cellStyle name="Currency 2 2 4 3 3 2 3 2" xfId="9017" xr:uid="{00000000-0005-0000-0000-0000130B0000}"/>
    <cellStyle name="Currency 2 2 4 3 3 2 4" xfId="9018" xr:uid="{00000000-0005-0000-0000-0000140B0000}"/>
    <cellStyle name="Currency 2 2 4 3 3 2 5" xfId="9013" xr:uid="{00000000-0005-0000-0000-0000150B0000}"/>
    <cellStyle name="Currency 2 2 4 3 3 2 6" xfId="33060" xr:uid="{00000000-0005-0000-0000-0000160B0000}"/>
    <cellStyle name="Currency 2 2 4 3 3 3" xfId="529" xr:uid="{00000000-0005-0000-0000-0000170B0000}"/>
    <cellStyle name="Currency 2 2 4 3 3 3 2" xfId="4807" xr:uid="{00000000-0005-0000-0000-0000180B0000}"/>
    <cellStyle name="Currency 2 2 4 3 3 3 2 2" xfId="9021" xr:uid="{00000000-0005-0000-0000-0000190B0000}"/>
    <cellStyle name="Currency 2 2 4 3 3 3 2 3" xfId="9020" xr:uid="{00000000-0005-0000-0000-00001A0B0000}"/>
    <cellStyle name="Currency 2 2 4 3 3 3 3" xfId="9022" xr:uid="{00000000-0005-0000-0000-00001B0B0000}"/>
    <cellStyle name="Currency 2 2 4 3 3 3 3 2" xfId="9023" xr:uid="{00000000-0005-0000-0000-00001C0B0000}"/>
    <cellStyle name="Currency 2 2 4 3 3 3 4" xfId="9024" xr:uid="{00000000-0005-0000-0000-00001D0B0000}"/>
    <cellStyle name="Currency 2 2 4 3 3 3 5" xfId="9019" xr:uid="{00000000-0005-0000-0000-00001E0B0000}"/>
    <cellStyle name="Currency 2 2 4 3 3 3 6" xfId="33061" xr:uid="{00000000-0005-0000-0000-00001F0B0000}"/>
    <cellStyle name="Currency 2 2 4 3 3 4" xfId="530" xr:uid="{00000000-0005-0000-0000-0000200B0000}"/>
    <cellStyle name="Currency 2 2 4 3 3 4 2" xfId="4808" xr:uid="{00000000-0005-0000-0000-0000210B0000}"/>
    <cellStyle name="Currency 2 2 4 3 3 4 2 2" xfId="9027" xr:uid="{00000000-0005-0000-0000-0000220B0000}"/>
    <cellStyle name="Currency 2 2 4 3 3 4 2 3" xfId="9026" xr:uid="{00000000-0005-0000-0000-0000230B0000}"/>
    <cellStyle name="Currency 2 2 4 3 3 4 3" xfId="9028" xr:uid="{00000000-0005-0000-0000-0000240B0000}"/>
    <cellStyle name="Currency 2 2 4 3 3 4 3 2" xfId="9029" xr:uid="{00000000-0005-0000-0000-0000250B0000}"/>
    <cellStyle name="Currency 2 2 4 3 3 4 4" xfId="9030" xr:uid="{00000000-0005-0000-0000-0000260B0000}"/>
    <cellStyle name="Currency 2 2 4 3 3 4 5" xfId="9025" xr:uid="{00000000-0005-0000-0000-0000270B0000}"/>
    <cellStyle name="Currency 2 2 4 3 3 4 6" xfId="33062" xr:uid="{00000000-0005-0000-0000-0000280B0000}"/>
    <cellStyle name="Currency 2 2 4 3 3 5" xfId="531" xr:uid="{00000000-0005-0000-0000-0000290B0000}"/>
    <cellStyle name="Currency 2 2 4 3 3 5 2" xfId="9032" xr:uid="{00000000-0005-0000-0000-00002A0B0000}"/>
    <cellStyle name="Currency 2 2 4 3 3 5 2 2" xfId="9033" xr:uid="{00000000-0005-0000-0000-00002B0B0000}"/>
    <cellStyle name="Currency 2 2 4 3 3 5 3" xfId="9034" xr:uid="{00000000-0005-0000-0000-00002C0B0000}"/>
    <cellStyle name="Currency 2 2 4 3 3 5 4" xfId="9031" xr:uid="{00000000-0005-0000-0000-00002D0B0000}"/>
    <cellStyle name="Currency 2 2 4 3 3 6" xfId="4805" xr:uid="{00000000-0005-0000-0000-00002E0B0000}"/>
    <cellStyle name="Currency 2 2 4 3 3 6 2" xfId="9036" xr:uid="{00000000-0005-0000-0000-00002F0B0000}"/>
    <cellStyle name="Currency 2 2 4 3 3 6 2 2" xfId="9037" xr:uid="{00000000-0005-0000-0000-0000300B0000}"/>
    <cellStyle name="Currency 2 2 4 3 3 6 3" xfId="9038" xr:uid="{00000000-0005-0000-0000-0000310B0000}"/>
    <cellStyle name="Currency 2 2 4 3 3 6 4" xfId="9035" xr:uid="{00000000-0005-0000-0000-0000320B0000}"/>
    <cellStyle name="Currency 2 2 4 3 3 7" xfId="9039" xr:uid="{00000000-0005-0000-0000-0000330B0000}"/>
    <cellStyle name="Currency 2 2 4 3 3 7 2" xfId="9040" xr:uid="{00000000-0005-0000-0000-0000340B0000}"/>
    <cellStyle name="Currency 2 2 4 3 3 8" xfId="9041" xr:uid="{00000000-0005-0000-0000-0000350B0000}"/>
    <cellStyle name="Currency 2 2 4 3 3 8 2" xfId="9042" xr:uid="{00000000-0005-0000-0000-0000360B0000}"/>
    <cellStyle name="Currency 2 2 4 3 3 9" xfId="9043" xr:uid="{00000000-0005-0000-0000-0000370B0000}"/>
    <cellStyle name="Currency 2 2 4 3 3 9 2" xfId="9044" xr:uid="{00000000-0005-0000-0000-0000380B0000}"/>
    <cellStyle name="Currency 2 2 4 3 4" xfId="532" xr:uid="{00000000-0005-0000-0000-0000390B0000}"/>
    <cellStyle name="Currency 2 2 4 3 4 2" xfId="4809" xr:uid="{00000000-0005-0000-0000-00003A0B0000}"/>
    <cellStyle name="Currency 2 2 4 3 4 2 2" xfId="9047" xr:uid="{00000000-0005-0000-0000-00003B0B0000}"/>
    <cellStyle name="Currency 2 2 4 3 4 2 3" xfId="9046" xr:uid="{00000000-0005-0000-0000-00003C0B0000}"/>
    <cellStyle name="Currency 2 2 4 3 4 3" xfId="9048" xr:uid="{00000000-0005-0000-0000-00003D0B0000}"/>
    <cellStyle name="Currency 2 2 4 3 4 3 2" xfId="9049" xr:uid="{00000000-0005-0000-0000-00003E0B0000}"/>
    <cellStyle name="Currency 2 2 4 3 4 4" xfId="9050" xr:uid="{00000000-0005-0000-0000-00003F0B0000}"/>
    <cellStyle name="Currency 2 2 4 3 4 5" xfId="9051" xr:uid="{00000000-0005-0000-0000-0000400B0000}"/>
    <cellStyle name="Currency 2 2 4 3 4 6" xfId="9045" xr:uid="{00000000-0005-0000-0000-0000410B0000}"/>
    <cellStyle name="Currency 2 2 4 3 4 7" xfId="33063" xr:uid="{00000000-0005-0000-0000-0000420B0000}"/>
    <cellStyle name="Currency 2 2 4 3 5" xfId="533" xr:uid="{00000000-0005-0000-0000-0000430B0000}"/>
    <cellStyle name="Currency 2 2 4 3 5 2" xfId="4810" xr:uid="{00000000-0005-0000-0000-0000440B0000}"/>
    <cellStyle name="Currency 2 2 4 3 5 2 2" xfId="9054" xr:uid="{00000000-0005-0000-0000-0000450B0000}"/>
    <cellStyle name="Currency 2 2 4 3 5 2 3" xfId="9053" xr:uid="{00000000-0005-0000-0000-0000460B0000}"/>
    <cellStyle name="Currency 2 2 4 3 5 3" xfId="9055" xr:uid="{00000000-0005-0000-0000-0000470B0000}"/>
    <cellStyle name="Currency 2 2 4 3 5 3 2" xfId="9056" xr:uid="{00000000-0005-0000-0000-0000480B0000}"/>
    <cellStyle name="Currency 2 2 4 3 5 4" xfId="9057" xr:uid="{00000000-0005-0000-0000-0000490B0000}"/>
    <cellStyle name="Currency 2 2 4 3 5 5" xfId="9052" xr:uid="{00000000-0005-0000-0000-00004A0B0000}"/>
    <cellStyle name="Currency 2 2 4 3 5 6" xfId="33064" xr:uid="{00000000-0005-0000-0000-00004B0B0000}"/>
    <cellStyle name="Currency 2 2 4 3 6" xfId="534" xr:uid="{00000000-0005-0000-0000-00004C0B0000}"/>
    <cellStyle name="Currency 2 2 4 3 6 2" xfId="4811" xr:uid="{00000000-0005-0000-0000-00004D0B0000}"/>
    <cellStyle name="Currency 2 2 4 3 6 2 2" xfId="9060" xr:uid="{00000000-0005-0000-0000-00004E0B0000}"/>
    <cellStyle name="Currency 2 2 4 3 6 2 3" xfId="9059" xr:uid="{00000000-0005-0000-0000-00004F0B0000}"/>
    <cellStyle name="Currency 2 2 4 3 6 3" xfId="9061" xr:uid="{00000000-0005-0000-0000-0000500B0000}"/>
    <cellStyle name="Currency 2 2 4 3 6 3 2" xfId="9062" xr:uid="{00000000-0005-0000-0000-0000510B0000}"/>
    <cellStyle name="Currency 2 2 4 3 6 4" xfId="9063" xr:uid="{00000000-0005-0000-0000-0000520B0000}"/>
    <cellStyle name="Currency 2 2 4 3 6 5" xfId="9058" xr:uid="{00000000-0005-0000-0000-0000530B0000}"/>
    <cellStyle name="Currency 2 2 4 3 6 6" xfId="33065" xr:uid="{00000000-0005-0000-0000-0000540B0000}"/>
    <cellStyle name="Currency 2 2 4 3 7" xfId="535" xr:uid="{00000000-0005-0000-0000-0000550B0000}"/>
    <cellStyle name="Currency 2 2 4 3 7 2" xfId="9065" xr:uid="{00000000-0005-0000-0000-0000560B0000}"/>
    <cellStyle name="Currency 2 2 4 3 7 2 2" xfId="9066" xr:uid="{00000000-0005-0000-0000-0000570B0000}"/>
    <cellStyle name="Currency 2 2 4 3 7 3" xfId="9067" xr:uid="{00000000-0005-0000-0000-0000580B0000}"/>
    <cellStyle name="Currency 2 2 4 3 7 4" xfId="9064" xr:uid="{00000000-0005-0000-0000-0000590B0000}"/>
    <cellStyle name="Currency 2 2 4 3 8" xfId="4800" xr:uid="{00000000-0005-0000-0000-00005A0B0000}"/>
    <cellStyle name="Currency 2 2 4 3 8 2" xfId="9069" xr:uid="{00000000-0005-0000-0000-00005B0B0000}"/>
    <cellStyle name="Currency 2 2 4 3 8 2 2" xfId="9070" xr:uid="{00000000-0005-0000-0000-00005C0B0000}"/>
    <cellStyle name="Currency 2 2 4 3 8 3" xfId="9071" xr:uid="{00000000-0005-0000-0000-00005D0B0000}"/>
    <cellStyle name="Currency 2 2 4 3 8 4" xfId="9068" xr:uid="{00000000-0005-0000-0000-00005E0B0000}"/>
    <cellStyle name="Currency 2 2 4 3 9" xfId="9072" xr:uid="{00000000-0005-0000-0000-00005F0B0000}"/>
    <cellStyle name="Currency 2 2 4 3 9 2" xfId="9073" xr:uid="{00000000-0005-0000-0000-0000600B0000}"/>
    <cellStyle name="Currency 2 2 4 4" xfId="536" xr:uid="{00000000-0005-0000-0000-0000610B0000}"/>
    <cellStyle name="Currency 2 2 4 4 10" xfId="9075" xr:uid="{00000000-0005-0000-0000-0000620B0000}"/>
    <cellStyle name="Currency 2 2 4 4 10 2" xfId="9076" xr:uid="{00000000-0005-0000-0000-0000630B0000}"/>
    <cellStyle name="Currency 2 2 4 4 11" xfId="9077" xr:uid="{00000000-0005-0000-0000-0000640B0000}"/>
    <cellStyle name="Currency 2 2 4 4 11 2" xfId="9078" xr:uid="{00000000-0005-0000-0000-0000650B0000}"/>
    <cellStyle name="Currency 2 2 4 4 12" xfId="9079" xr:uid="{00000000-0005-0000-0000-0000660B0000}"/>
    <cellStyle name="Currency 2 2 4 4 13" xfId="9074" xr:uid="{00000000-0005-0000-0000-0000670B0000}"/>
    <cellStyle name="Currency 2 2 4 4 14" xfId="33066" xr:uid="{00000000-0005-0000-0000-0000680B0000}"/>
    <cellStyle name="Currency 2 2 4 4 15" xfId="35785" xr:uid="{00000000-0005-0000-0000-0000690B0000}"/>
    <cellStyle name="Currency 2 2 4 4 16" xfId="36811" xr:uid="{00000000-0005-0000-0000-00006A0B0000}"/>
    <cellStyle name="Currency 2 2 4 4 2" xfId="537" xr:uid="{00000000-0005-0000-0000-00006B0B0000}"/>
    <cellStyle name="Currency 2 2 4 4 2 10" xfId="9081" xr:uid="{00000000-0005-0000-0000-00006C0B0000}"/>
    <cellStyle name="Currency 2 2 4 4 2 11" xfId="9080" xr:uid="{00000000-0005-0000-0000-00006D0B0000}"/>
    <cellStyle name="Currency 2 2 4 4 2 12" xfId="33067" xr:uid="{00000000-0005-0000-0000-00006E0B0000}"/>
    <cellStyle name="Currency 2 2 4 4 2 13" xfId="36158" xr:uid="{00000000-0005-0000-0000-00006F0B0000}"/>
    <cellStyle name="Currency 2 2 4 4 2 14" xfId="37184" xr:uid="{00000000-0005-0000-0000-0000700B0000}"/>
    <cellStyle name="Currency 2 2 4 4 2 2" xfId="538" xr:uid="{00000000-0005-0000-0000-0000710B0000}"/>
    <cellStyle name="Currency 2 2 4 4 2 2 2" xfId="4814" xr:uid="{00000000-0005-0000-0000-0000720B0000}"/>
    <cellStyle name="Currency 2 2 4 4 2 2 2 2" xfId="9084" xr:uid="{00000000-0005-0000-0000-0000730B0000}"/>
    <cellStyle name="Currency 2 2 4 4 2 2 2 3" xfId="9083" xr:uid="{00000000-0005-0000-0000-0000740B0000}"/>
    <cellStyle name="Currency 2 2 4 4 2 2 3" xfId="9085" xr:uid="{00000000-0005-0000-0000-0000750B0000}"/>
    <cellStyle name="Currency 2 2 4 4 2 2 3 2" xfId="9086" xr:uid="{00000000-0005-0000-0000-0000760B0000}"/>
    <cellStyle name="Currency 2 2 4 4 2 2 4" xfId="9087" xr:uid="{00000000-0005-0000-0000-0000770B0000}"/>
    <cellStyle name="Currency 2 2 4 4 2 2 5" xfId="9082" xr:uid="{00000000-0005-0000-0000-0000780B0000}"/>
    <cellStyle name="Currency 2 2 4 4 2 2 6" xfId="33068" xr:uid="{00000000-0005-0000-0000-0000790B0000}"/>
    <cellStyle name="Currency 2 2 4 4 2 3" xfId="539" xr:uid="{00000000-0005-0000-0000-00007A0B0000}"/>
    <cellStyle name="Currency 2 2 4 4 2 3 2" xfId="4815" xr:uid="{00000000-0005-0000-0000-00007B0B0000}"/>
    <cellStyle name="Currency 2 2 4 4 2 3 2 2" xfId="9090" xr:uid="{00000000-0005-0000-0000-00007C0B0000}"/>
    <cellStyle name="Currency 2 2 4 4 2 3 2 3" xfId="9089" xr:uid="{00000000-0005-0000-0000-00007D0B0000}"/>
    <cellStyle name="Currency 2 2 4 4 2 3 3" xfId="9091" xr:uid="{00000000-0005-0000-0000-00007E0B0000}"/>
    <cellStyle name="Currency 2 2 4 4 2 3 3 2" xfId="9092" xr:uid="{00000000-0005-0000-0000-00007F0B0000}"/>
    <cellStyle name="Currency 2 2 4 4 2 3 4" xfId="9093" xr:uid="{00000000-0005-0000-0000-0000800B0000}"/>
    <cellStyle name="Currency 2 2 4 4 2 3 5" xfId="9088" xr:uid="{00000000-0005-0000-0000-0000810B0000}"/>
    <cellStyle name="Currency 2 2 4 4 2 3 6" xfId="33069" xr:uid="{00000000-0005-0000-0000-0000820B0000}"/>
    <cellStyle name="Currency 2 2 4 4 2 4" xfId="540" xr:uid="{00000000-0005-0000-0000-0000830B0000}"/>
    <cellStyle name="Currency 2 2 4 4 2 4 2" xfId="4816" xr:uid="{00000000-0005-0000-0000-0000840B0000}"/>
    <cellStyle name="Currency 2 2 4 4 2 4 2 2" xfId="9096" xr:uid="{00000000-0005-0000-0000-0000850B0000}"/>
    <cellStyle name="Currency 2 2 4 4 2 4 2 3" xfId="9095" xr:uid="{00000000-0005-0000-0000-0000860B0000}"/>
    <cellStyle name="Currency 2 2 4 4 2 4 3" xfId="9097" xr:uid="{00000000-0005-0000-0000-0000870B0000}"/>
    <cellStyle name="Currency 2 2 4 4 2 4 3 2" xfId="9098" xr:uid="{00000000-0005-0000-0000-0000880B0000}"/>
    <cellStyle name="Currency 2 2 4 4 2 4 4" xfId="9099" xr:uid="{00000000-0005-0000-0000-0000890B0000}"/>
    <cellStyle name="Currency 2 2 4 4 2 4 5" xfId="9094" xr:uid="{00000000-0005-0000-0000-00008A0B0000}"/>
    <cellStyle name="Currency 2 2 4 4 2 4 6" xfId="33070" xr:uid="{00000000-0005-0000-0000-00008B0B0000}"/>
    <cellStyle name="Currency 2 2 4 4 2 5" xfId="541" xr:uid="{00000000-0005-0000-0000-00008C0B0000}"/>
    <cellStyle name="Currency 2 2 4 4 2 5 2" xfId="9101" xr:uid="{00000000-0005-0000-0000-00008D0B0000}"/>
    <cellStyle name="Currency 2 2 4 4 2 5 2 2" xfId="9102" xr:uid="{00000000-0005-0000-0000-00008E0B0000}"/>
    <cellStyle name="Currency 2 2 4 4 2 5 3" xfId="9103" xr:uid="{00000000-0005-0000-0000-00008F0B0000}"/>
    <cellStyle name="Currency 2 2 4 4 2 5 4" xfId="9100" xr:uid="{00000000-0005-0000-0000-0000900B0000}"/>
    <cellStyle name="Currency 2 2 4 4 2 6" xfId="4813" xr:uid="{00000000-0005-0000-0000-0000910B0000}"/>
    <cellStyle name="Currency 2 2 4 4 2 6 2" xfId="9105" xr:uid="{00000000-0005-0000-0000-0000920B0000}"/>
    <cellStyle name="Currency 2 2 4 4 2 6 2 2" xfId="9106" xr:uid="{00000000-0005-0000-0000-0000930B0000}"/>
    <cellStyle name="Currency 2 2 4 4 2 6 3" xfId="9107" xr:uid="{00000000-0005-0000-0000-0000940B0000}"/>
    <cellStyle name="Currency 2 2 4 4 2 6 4" xfId="9104" xr:uid="{00000000-0005-0000-0000-0000950B0000}"/>
    <cellStyle name="Currency 2 2 4 4 2 7" xfId="9108" xr:uid="{00000000-0005-0000-0000-0000960B0000}"/>
    <cellStyle name="Currency 2 2 4 4 2 7 2" xfId="9109" xr:uid="{00000000-0005-0000-0000-0000970B0000}"/>
    <cellStyle name="Currency 2 2 4 4 2 8" xfId="9110" xr:uid="{00000000-0005-0000-0000-0000980B0000}"/>
    <cellStyle name="Currency 2 2 4 4 2 8 2" xfId="9111" xr:uid="{00000000-0005-0000-0000-0000990B0000}"/>
    <cellStyle name="Currency 2 2 4 4 2 9" xfId="9112" xr:uid="{00000000-0005-0000-0000-00009A0B0000}"/>
    <cellStyle name="Currency 2 2 4 4 2 9 2" xfId="9113" xr:uid="{00000000-0005-0000-0000-00009B0B0000}"/>
    <cellStyle name="Currency 2 2 4 4 3" xfId="542" xr:uid="{00000000-0005-0000-0000-00009C0B0000}"/>
    <cellStyle name="Currency 2 2 4 4 3 10" xfId="9115" xr:uid="{00000000-0005-0000-0000-00009D0B0000}"/>
    <cellStyle name="Currency 2 2 4 4 3 11" xfId="9114" xr:uid="{00000000-0005-0000-0000-00009E0B0000}"/>
    <cellStyle name="Currency 2 2 4 4 3 12" xfId="33071" xr:uid="{00000000-0005-0000-0000-00009F0B0000}"/>
    <cellStyle name="Currency 2 2 4 4 3 13" xfId="36372" xr:uid="{00000000-0005-0000-0000-0000A00B0000}"/>
    <cellStyle name="Currency 2 2 4 4 3 14" xfId="37398" xr:uid="{00000000-0005-0000-0000-0000A10B0000}"/>
    <cellStyle name="Currency 2 2 4 4 3 2" xfId="543" xr:uid="{00000000-0005-0000-0000-0000A20B0000}"/>
    <cellStyle name="Currency 2 2 4 4 3 2 2" xfId="4818" xr:uid="{00000000-0005-0000-0000-0000A30B0000}"/>
    <cellStyle name="Currency 2 2 4 4 3 2 2 2" xfId="9118" xr:uid="{00000000-0005-0000-0000-0000A40B0000}"/>
    <cellStyle name="Currency 2 2 4 4 3 2 2 3" xfId="9117" xr:uid="{00000000-0005-0000-0000-0000A50B0000}"/>
    <cellStyle name="Currency 2 2 4 4 3 2 3" xfId="9119" xr:uid="{00000000-0005-0000-0000-0000A60B0000}"/>
    <cellStyle name="Currency 2 2 4 4 3 2 3 2" xfId="9120" xr:uid="{00000000-0005-0000-0000-0000A70B0000}"/>
    <cellStyle name="Currency 2 2 4 4 3 2 4" xfId="9121" xr:uid="{00000000-0005-0000-0000-0000A80B0000}"/>
    <cellStyle name="Currency 2 2 4 4 3 2 5" xfId="9116" xr:uid="{00000000-0005-0000-0000-0000A90B0000}"/>
    <cellStyle name="Currency 2 2 4 4 3 2 6" xfId="33072" xr:uid="{00000000-0005-0000-0000-0000AA0B0000}"/>
    <cellStyle name="Currency 2 2 4 4 3 3" xfId="544" xr:uid="{00000000-0005-0000-0000-0000AB0B0000}"/>
    <cellStyle name="Currency 2 2 4 4 3 3 2" xfId="4819" xr:uid="{00000000-0005-0000-0000-0000AC0B0000}"/>
    <cellStyle name="Currency 2 2 4 4 3 3 2 2" xfId="9124" xr:uid="{00000000-0005-0000-0000-0000AD0B0000}"/>
    <cellStyle name="Currency 2 2 4 4 3 3 2 3" xfId="9123" xr:uid="{00000000-0005-0000-0000-0000AE0B0000}"/>
    <cellStyle name="Currency 2 2 4 4 3 3 3" xfId="9125" xr:uid="{00000000-0005-0000-0000-0000AF0B0000}"/>
    <cellStyle name="Currency 2 2 4 4 3 3 3 2" xfId="9126" xr:uid="{00000000-0005-0000-0000-0000B00B0000}"/>
    <cellStyle name="Currency 2 2 4 4 3 3 4" xfId="9127" xr:uid="{00000000-0005-0000-0000-0000B10B0000}"/>
    <cellStyle name="Currency 2 2 4 4 3 3 5" xfId="9122" xr:uid="{00000000-0005-0000-0000-0000B20B0000}"/>
    <cellStyle name="Currency 2 2 4 4 3 3 6" xfId="33073" xr:uid="{00000000-0005-0000-0000-0000B30B0000}"/>
    <cellStyle name="Currency 2 2 4 4 3 4" xfId="545" xr:uid="{00000000-0005-0000-0000-0000B40B0000}"/>
    <cellStyle name="Currency 2 2 4 4 3 4 2" xfId="4820" xr:uid="{00000000-0005-0000-0000-0000B50B0000}"/>
    <cellStyle name="Currency 2 2 4 4 3 4 2 2" xfId="9130" xr:uid="{00000000-0005-0000-0000-0000B60B0000}"/>
    <cellStyle name="Currency 2 2 4 4 3 4 2 3" xfId="9129" xr:uid="{00000000-0005-0000-0000-0000B70B0000}"/>
    <cellStyle name="Currency 2 2 4 4 3 4 3" xfId="9131" xr:uid="{00000000-0005-0000-0000-0000B80B0000}"/>
    <cellStyle name="Currency 2 2 4 4 3 4 3 2" xfId="9132" xr:uid="{00000000-0005-0000-0000-0000B90B0000}"/>
    <cellStyle name="Currency 2 2 4 4 3 4 4" xfId="9133" xr:uid="{00000000-0005-0000-0000-0000BA0B0000}"/>
    <cellStyle name="Currency 2 2 4 4 3 4 5" xfId="9128" xr:uid="{00000000-0005-0000-0000-0000BB0B0000}"/>
    <cellStyle name="Currency 2 2 4 4 3 4 6" xfId="33074" xr:uid="{00000000-0005-0000-0000-0000BC0B0000}"/>
    <cellStyle name="Currency 2 2 4 4 3 5" xfId="546" xr:uid="{00000000-0005-0000-0000-0000BD0B0000}"/>
    <cellStyle name="Currency 2 2 4 4 3 5 2" xfId="9135" xr:uid="{00000000-0005-0000-0000-0000BE0B0000}"/>
    <cellStyle name="Currency 2 2 4 4 3 5 2 2" xfId="9136" xr:uid="{00000000-0005-0000-0000-0000BF0B0000}"/>
    <cellStyle name="Currency 2 2 4 4 3 5 3" xfId="9137" xr:uid="{00000000-0005-0000-0000-0000C00B0000}"/>
    <cellStyle name="Currency 2 2 4 4 3 5 4" xfId="9134" xr:uid="{00000000-0005-0000-0000-0000C10B0000}"/>
    <cellStyle name="Currency 2 2 4 4 3 6" xfId="4817" xr:uid="{00000000-0005-0000-0000-0000C20B0000}"/>
    <cellStyle name="Currency 2 2 4 4 3 6 2" xfId="9139" xr:uid="{00000000-0005-0000-0000-0000C30B0000}"/>
    <cellStyle name="Currency 2 2 4 4 3 6 2 2" xfId="9140" xr:uid="{00000000-0005-0000-0000-0000C40B0000}"/>
    <cellStyle name="Currency 2 2 4 4 3 6 3" xfId="9141" xr:uid="{00000000-0005-0000-0000-0000C50B0000}"/>
    <cellStyle name="Currency 2 2 4 4 3 6 4" xfId="9138" xr:uid="{00000000-0005-0000-0000-0000C60B0000}"/>
    <cellStyle name="Currency 2 2 4 4 3 7" xfId="9142" xr:uid="{00000000-0005-0000-0000-0000C70B0000}"/>
    <cellStyle name="Currency 2 2 4 4 3 7 2" xfId="9143" xr:uid="{00000000-0005-0000-0000-0000C80B0000}"/>
    <cellStyle name="Currency 2 2 4 4 3 8" xfId="9144" xr:uid="{00000000-0005-0000-0000-0000C90B0000}"/>
    <cellStyle name="Currency 2 2 4 4 3 8 2" xfId="9145" xr:uid="{00000000-0005-0000-0000-0000CA0B0000}"/>
    <cellStyle name="Currency 2 2 4 4 3 9" xfId="9146" xr:uid="{00000000-0005-0000-0000-0000CB0B0000}"/>
    <cellStyle name="Currency 2 2 4 4 3 9 2" xfId="9147" xr:uid="{00000000-0005-0000-0000-0000CC0B0000}"/>
    <cellStyle name="Currency 2 2 4 4 4" xfId="547" xr:uid="{00000000-0005-0000-0000-0000CD0B0000}"/>
    <cellStyle name="Currency 2 2 4 4 4 2" xfId="4821" xr:uid="{00000000-0005-0000-0000-0000CE0B0000}"/>
    <cellStyle name="Currency 2 2 4 4 4 2 2" xfId="9150" xr:uid="{00000000-0005-0000-0000-0000CF0B0000}"/>
    <cellStyle name="Currency 2 2 4 4 4 2 3" xfId="9149" xr:uid="{00000000-0005-0000-0000-0000D00B0000}"/>
    <cellStyle name="Currency 2 2 4 4 4 3" xfId="9151" xr:uid="{00000000-0005-0000-0000-0000D10B0000}"/>
    <cellStyle name="Currency 2 2 4 4 4 3 2" xfId="9152" xr:uid="{00000000-0005-0000-0000-0000D20B0000}"/>
    <cellStyle name="Currency 2 2 4 4 4 4" xfId="9153" xr:uid="{00000000-0005-0000-0000-0000D30B0000}"/>
    <cellStyle name="Currency 2 2 4 4 4 5" xfId="9154" xr:uid="{00000000-0005-0000-0000-0000D40B0000}"/>
    <cellStyle name="Currency 2 2 4 4 4 6" xfId="9148" xr:uid="{00000000-0005-0000-0000-0000D50B0000}"/>
    <cellStyle name="Currency 2 2 4 4 4 7" xfId="33075" xr:uid="{00000000-0005-0000-0000-0000D60B0000}"/>
    <cellStyle name="Currency 2 2 4 4 5" xfId="548" xr:uid="{00000000-0005-0000-0000-0000D70B0000}"/>
    <cellStyle name="Currency 2 2 4 4 5 2" xfId="4822" xr:uid="{00000000-0005-0000-0000-0000D80B0000}"/>
    <cellStyle name="Currency 2 2 4 4 5 2 2" xfId="9157" xr:uid="{00000000-0005-0000-0000-0000D90B0000}"/>
    <cellStyle name="Currency 2 2 4 4 5 2 3" xfId="9156" xr:uid="{00000000-0005-0000-0000-0000DA0B0000}"/>
    <cellStyle name="Currency 2 2 4 4 5 3" xfId="9158" xr:uid="{00000000-0005-0000-0000-0000DB0B0000}"/>
    <cellStyle name="Currency 2 2 4 4 5 3 2" xfId="9159" xr:uid="{00000000-0005-0000-0000-0000DC0B0000}"/>
    <cellStyle name="Currency 2 2 4 4 5 4" xfId="9160" xr:uid="{00000000-0005-0000-0000-0000DD0B0000}"/>
    <cellStyle name="Currency 2 2 4 4 5 5" xfId="9155" xr:uid="{00000000-0005-0000-0000-0000DE0B0000}"/>
    <cellStyle name="Currency 2 2 4 4 5 6" xfId="33076" xr:uid="{00000000-0005-0000-0000-0000DF0B0000}"/>
    <cellStyle name="Currency 2 2 4 4 6" xfId="549" xr:uid="{00000000-0005-0000-0000-0000E00B0000}"/>
    <cellStyle name="Currency 2 2 4 4 6 2" xfId="4823" xr:uid="{00000000-0005-0000-0000-0000E10B0000}"/>
    <cellStyle name="Currency 2 2 4 4 6 2 2" xfId="9163" xr:uid="{00000000-0005-0000-0000-0000E20B0000}"/>
    <cellStyle name="Currency 2 2 4 4 6 2 3" xfId="9162" xr:uid="{00000000-0005-0000-0000-0000E30B0000}"/>
    <cellStyle name="Currency 2 2 4 4 6 3" xfId="9164" xr:uid="{00000000-0005-0000-0000-0000E40B0000}"/>
    <cellStyle name="Currency 2 2 4 4 6 3 2" xfId="9165" xr:uid="{00000000-0005-0000-0000-0000E50B0000}"/>
    <cellStyle name="Currency 2 2 4 4 6 4" xfId="9166" xr:uid="{00000000-0005-0000-0000-0000E60B0000}"/>
    <cellStyle name="Currency 2 2 4 4 6 5" xfId="9161" xr:uid="{00000000-0005-0000-0000-0000E70B0000}"/>
    <cellStyle name="Currency 2 2 4 4 6 6" xfId="33077" xr:uid="{00000000-0005-0000-0000-0000E80B0000}"/>
    <cellStyle name="Currency 2 2 4 4 7" xfId="550" xr:uid="{00000000-0005-0000-0000-0000E90B0000}"/>
    <cellStyle name="Currency 2 2 4 4 7 2" xfId="9168" xr:uid="{00000000-0005-0000-0000-0000EA0B0000}"/>
    <cellStyle name="Currency 2 2 4 4 7 2 2" xfId="9169" xr:uid="{00000000-0005-0000-0000-0000EB0B0000}"/>
    <cellStyle name="Currency 2 2 4 4 7 3" xfId="9170" xr:uid="{00000000-0005-0000-0000-0000EC0B0000}"/>
    <cellStyle name="Currency 2 2 4 4 7 4" xfId="9167" xr:uid="{00000000-0005-0000-0000-0000ED0B0000}"/>
    <cellStyle name="Currency 2 2 4 4 8" xfId="4812" xr:uid="{00000000-0005-0000-0000-0000EE0B0000}"/>
    <cellStyle name="Currency 2 2 4 4 8 2" xfId="9172" xr:uid="{00000000-0005-0000-0000-0000EF0B0000}"/>
    <cellStyle name="Currency 2 2 4 4 8 2 2" xfId="9173" xr:uid="{00000000-0005-0000-0000-0000F00B0000}"/>
    <cellStyle name="Currency 2 2 4 4 8 3" xfId="9174" xr:uid="{00000000-0005-0000-0000-0000F10B0000}"/>
    <cellStyle name="Currency 2 2 4 4 8 4" xfId="9171" xr:uid="{00000000-0005-0000-0000-0000F20B0000}"/>
    <cellStyle name="Currency 2 2 4 4 9" xfId="9175" xr:uid="{00000000-0005-0000-0000-0000F30B0000}"/>
    <cellStyle name="Currency 2 2 4 4 9 2" xfId="9176" xr:uid="{00000000-0005-0000-0000-0000F40B0000}"/>
    <cellStyle name="Currency 2 2 4 5" xfId="551" xr:uid="{00000000-0005-0000-0000-0000F50B0000}"/>
    <cellStyle name="Currency 2 2 4 5 10" xfId="9178" xr:uid="{00000000-0005-0000-0000-0000F60B0000}"/>
    <cellStyle name="Currency 2 2 4 5 10 2" xfId="9179" xr:uid="{00000000-0005-0000-0000-0000F70B0000}"/>
    <cellStyle name="Currency 2 2 4 5 11" xfId="9180" xr:uid="{00000000-0005-0000-0000-0000F80B0000}"/>
    <cellStyle name="Currency 2 2 4 5 11 2" xfId="9181" xr:uid="{00000000-0005-0000-0000-0000F90B0000}"/>
    <cellStyle name="Currency 2 2 4 5 12" xfId="9182" xr:uid="{00000000-0005-0000-0000-0000FA0B0000}"/>
    <cellStyle name="Currency 2 2 4 5 13" xfId="9177" xr:uid="{00000000-0005-0000-0000-0000FB0B0000}"/>
    <cellStyle name="Currency 2 2 4 5 14" xfId="33078" xr:uid="{00000000-0005-0000-0000-0000FC0B0000}"/>
    <cellStyle name="Currency 2 2 4 5 15" xfId="35786" xr:uid="{00000000-0005-0000-0000-0000FD0B0000}"/>
    <cellStyle name="Currency 2 2 4 5 16" xfId="36812" xr:uid="{00000000-0005-0000-0000-0000FE0B0000}"/>
    <cellStyle name="Currency 2 2 4 5 2" xfId="552" xr:uid="{00000000-0005-0000-0000-0000FF0B0000}"/>
    <cellStyle name="Currency 2 2 4 5 2 10" xfId="9184" xr:uid="{00000000-0005-0000-0000-0000000C0000}"/>
    <cellStyle name="Currency 2 2 4 5 2 11" xfId="9183" xr:uid="{00000000-0005-0000-0000-0000010C0000}"/>
    <cellStyle name="Currency 2 2 4 5 2 12" xfId="33079" xr:uid="{00000000-0005-0000-0000-0000020C0000}"/>
    <cellStyle name="Currency 2 2 4 5 2 13" xfId="36159" xr:uid="{00000000-0005-0000-0000-0000030C0000}"/>
    <cellStyle name="Currency 2 2 4 5 2 14" xfId="37185" xr:uid="{00000000-0005-0000-0000-0000040C0000}"/>
    <cellStyle name="Currency 2 2 4 5 2 2" xfId="553" xr:uid="{00000000-0005-0000-0000-0000050C0000}"/>
    <cellStyle name="Currency 2 2 4 5 2 2 2" xfId="4826" xr:uid="{00000000-0005-0000-0000-0000060C0000}"/>
    <cellStyle name="Currency 2 2 4 5 2 2 2 2" xfId="9187" xr:uid="{00000000-0005-0000-0000-0000070C0000}"/>
    <cellStyle name="Currency 2 2 4 5 2 2 2 3" xfId="9186" xr:uid="{00000000-0005-0000-0000-0000080C0000}"/>
    <cellStyle name="Currency 2 2 4 5 2 2 3" xfId="9188" xr:uid="{00000000-0005-0000-0000-0000090C0000}"/>
    <cellStyle name="Currency 2 2 4 5 2 2 3 2" xfId="9189" xr:uid="{00000000-0005-0000-0000-00000A0C0000}"/>
    <cellStyle name="Currency 2 2 4 5 2 2 4" xfId="9190" xr:uid="{00000000-0005-0000-0000-00000B0C0000}"/>
    <cellStyle name="Currency 2 2 4 5 2 2 5" xfId="9185" xr:uid="{00000000-0005-0000-0000-00000C0C0000}"/>
    <cellStyle name="Currency 2 2 4 5 2 2 6" xfId="33080" xr:uid="{00000000-0005-0000-0000-00000D0C0000}"/>
    <cellStyle name="Currency 2 2 4 5 2 3" xfId="554" xr:uid="{00000000-0005-0000-0000-00000E0C0000}"/>
    <cellStyle name="Currency 2 2 4 5 2 3 2" xfId="4827" xr:uid="{00000000-0005-0000-0000-00000F0C0000}"/>
    <cellStyle name="Currency 2 2 4 5 2 3 2 2" xfId="9193" xr:uid="{00000000-0005-0000-0000-0000100C0000}"/>
    <cellStyle name="Currency 2 2 4 5 2 3 2 3" xfId="9192" xr:uid="{00000000-0005-0000-0000-0000110C0000}"/>
    <cellStyle name="Currency 2 2 4 5 2 3 3" xfId="9194" xr:uid="{00000000-0005-0000-0000-0000120C0000}"/>
    <cellStyle name="Currency 2 2 4 5 2 3 3 2" xfId="9195" xr:uid="{00000000-0005-0000-0000-0000130C0000}"/>
    <cellStyle name="Currency 2 2 4 5 2 3 4" xfId="9196" xr:uid="{00000000-0005-0000-0000-0000140C0000}"/>
    <cellStyle name="Currency 2 2 4 5 2 3 5" xfId="9191" xr:uid="{00000000-0005-0000-0000-0000150C0000}"/>
    <cellStyle name="Currency 2 2 4 5 2 3 6" xfId="33081" xr:uid="{00000000-0005-0000-0000-0000160C0000}"/>
    <cellStyle name="Currency 2 2 4 5 2 4" xfId="555" xr:uid="{00000000-0005-0000-0000-0000170C0000}"/>
    <cellStyle name="Currency 2 2 4 5 2 4 2" xfId="4828" xr:uid="{00000000-0005-0000-0000-0000180C0000}"/>
    <cellStyle name="Currency 2 2 4 5 2 4 2 2" xfId="9199" xr:uid="{00000000-0005-0000-0000-0000190C0000}"/>
    <cellStyle name="Currency 2 2 4 5 2 4 2 3" xfId="9198" xr:uid="{00000000-0005-0000-0000-00001A0C0000}"/>
    <cellStyle name="Currency 2 2 4 5 2 4 3" xfId="9200" xr:uid="{00000000-0005-0000-0000-00001B0C0000}"/>
    <cellStyle name="Currency 2 2 4 5 2 4 3 2" xfId="9201" xr:uid="{00000000-0005-0000-0000-00001C0C0000}"/>
    <cellStyle name="Currency 2 2 4 5 2 4 4" xfId="9202" xr:uid="{00000000-0005-0000-0000-00001D0C0000}"/>
    <cellStyle name="Currency 2 2 4 5 2 4 5" xfId="9197" xr:uid="{00000000-0005-0000-0000-00001E0C0000}"/>
    <cellStyle name="Currency 2 2 4 5 2 4 6" xfId="33082" xr:uid="{00000000-0005-0000-0000-00001F0C0000}"/>
    <cellStyle name="Currency 2 2 4 5 2 5" xfId="556" xr:uid="{00000000-0005-0000-0000-0000200C0000}"/>
    <cellStyle name="Currency 2 2 4 5 2 5 2" xfId="9204" xr:uid="{00000000-0005-0000-0000-0000210C0000}"/>
    <cellStyle name="Currency 2 2 4 5 2 5 2 2" xfId="9205" xr:uid="{00000000-0005-0000-0000-0000220C0000}"/>
    <cellStyle name="Currency 2 2 4 5 2 5 3" xfId="9206" xr:uid="{00000000-0005-0000-0000-0000230C0000}"/>
    <cellStyle name="Currency 2 2 4 5 2 5 4" xfId="9203" xr:uid="{00000000-0005-0000-0000-0000240C0000}"/>
    <cellStyle name="Currency 2 2 4 5 2 6" xfId="4825" xr:uid="{00000000-0005-0000-0000-0000250C0000}"/>
    <cellStyle name="Currency 2 2 4 5 2 6 2" xfId="9208" xr:uid="{00000000-0005-0000-0000-0000260C0000}"/>
    <cellStyle name="Currency 2 2 4 5 2 6 2 2" xfId="9209" xr:uid="{00000000-0005-0000-0000-0000270C0000}"/>
    <cellStyle name="Currency 2 2 4 5 2 6 3" xfId="9210" xr:uid="{00000000-0005-0000-0000-0000280C0000}"/>
    <cellStyle name="Currency 2 2 4 5 2 6 4" xfId="9207" xr:uid="{00000000-0005-0000-0000-0000290C0000}"/>
    <cellStyle name="Currency 2 2 4 5 2 7" xfId="9211" xr:uid="{00000000-0005-0000-0000-00002A0C0000}"/>
    <cellStyle name="Currency 2 2 4 5 2 7 2" xfId="9212" xr:uid="{00000000-0005-0000-0000-00002B0C0000}"/>
    <cellStyle name="Currency 2 2 4 5 2 8" xfId="9213" xr:uid="{00000000-0005-0000-0000-00002C0C0000}"/>
    <cellStyle name="Currency 2 2 4 5 2 8 2" xfId="9214" xr:uid="{00000000-0005-0000-0000-00002D0C0000}"/>
    <cellStyle name="Currency 2 2 4 5 2 9" xfId="9215" xr:uid="{00000000-0005-0000-0000-00002E0C0000}"/>
    <cellStyle name="Currency 2 2 4 5 2 9 2" xfId="9216" xr:uid="{00000000-0005-0000-0000-00002F0C0000}"/>
    <cellStyle name="Currency 2 2 4 5 3" xfId="557" xr:uid="{00000000-0005-0000-0000-0000300C0000}"/>
    <cellStyle name="Currency 2 2 4 5 3 10" xfId="9218" xr:uid="{00000000-0005-0000-0000-0000310C0000}"/>
    <cellStyle name="Currency 2 2 4 5 3 11" xfId="9217" xr:uid="{00000000-0005-0000-0000-0000320C0000}"/>
    <cellStyle name="Currency 2 2 4 5 3 12" xfId="33083" xr:uid="{00000000-0005-0000-0000-0000330C0000}"/>
    <cellStyle name="Currency 2 2 4 5 3 13" xfId="36373" xr:uid="{00000000-0005-0000-0000-0000340C0000}"/>
    <cellStyle name="Currency 2 2 4 5 3 14" xfId="37399" xr:uid="{00000000-0005-0000-0000-0000350C0000}"/>
    <cellStyle name="Currency 2 2 4 5 3 2" xfId="558" xr:uid="{00000000-0005-0000-0000-0000360C0000}"/>
    <cellStyle name="Currency 2 2 4 5 3 2 2" xfId="4830" xr:uid="{00000000-0005-0000-0000-0000370C0000}"/>
    <cellStyle name="Currency 2 2 4 5 3 2 2 2" xfId="9221" xr:uid="{00000000-0005-0000-0000-0000380C0000}"/>
    <cellStyle name="Currency 2 2 4 5 3 2 2 3" xfId="9220" xr:uid="{00000000-0005-0000-0000-0000390C0000}"/>
    <cellStyle name="Currency 2 2 4 5 3 2 3" xfId="9222" xr:uid="{00000000-0005-0000-0000-00003A0C0000}"/>
    <cellStyle name="Currency 2 2 4 5 3 2 3 2" xfId="9223" xr:uid="{00000000-0005-0000-0000-00003B0C0000}"/>
    <cellStyle name="Currency 2 2 4 5 3 2 4" xfId="9224" xr:uid="{00000000-0005-0000-0000-00003C0C0000}"/>
    <cellStyle name="Currency 2 2 4 5 3 2 5" xfId="9219" xr:uid="{00000000-0005-0000-0000-00003D0C0000}"/>
    <cellStyle name="Currency 2 2 4 5 3 2 6" xfId="33084" xr:uid="{00000000-0005-0000-0000-00003E0C0000}"/>
    <cellStyle name="Currency 2 2 4 5 3 3" xfId="559" xr:uid="{00000000-0005-0000-0000-00003F0C0000}"/>
    <cellStyle name="Currency 2 2 4 5 3 3 2" xfId="4831" xr:uid="{00000000-0005-0000-0000-0000400C0000}"/>
    <cellStyle name="Currency 2 2 4 5 3 3 2 2" xfId="9227" xr:uid="{00000000-0005-0000-0000-0000410C0000}"/>
    <cellStyle name="Currency 2 2 4 5 3 3 2 3" xfId="9226" xr:uid="{00000000-0005-0000-0000-0000420C0000}"/>
    <cellStyle name="Currency 2 2 4 5 3 3 3" xfId="9228" xr:uid="{00000000-0005-0000-0000-0000430C0000}"/>
    <cellStyle name="Currency 2 2 4 5 3 3 3 2" xfId="9229" xr:uid="{00000000-0005-0000-0000-0000440C0000}"/>
    <cellStyle name="Currency 2 2 4 5 3 3 4" xfId="9230" xr:uid="{00000000-0005-0000-0000-0000450C0000}"/>
    <cellStyle name="Currency 2 2 4 5 3 3 5" xfId="9225" xr:uid="{00000000-0005-0000-0000-0000460C0000}"/>
    <cellStyle name="Currency 2 2 4 5 3 3 6" xfId="33085" xr:uid="{00000000-0005-0000-0000-0000470C0000}"/>
    <cellStyle name="Currency 2 2 4 5 3 4" xfId="560" xr:uid="{00000000-0005-0000-0000-0000480C0000}"/>
    <cellStyle name="Currency 2 2 4 5 3 4 2" xfId="4832" xr:uid="{00000000-0005-0000-0000-0000490C0000}"/>
    <cellStyle name="Currency 2 2 4 5 3 4 2 2" xfId="9233" xr:uid="{00000000-0005-0000-0000-00004A0C0000}"/>
    <cellStyle name="Currency 2 2 4 5 3 4 2 3" xfId="9232" xr:uid="{00000000-0005-0000-0000-00004B0C0000}"/>
    <cellStyle name="Currency 2 2 4 5 3 4 3" xfId="9234" xr:uid="{00000000-0005-0000-0000-00004C0C0000}"/>
    <cellStyle name="Currency 2 2 4 5 3 4 3 2" xfId="9235" xr:uid="{00000000-0005-0000-0000-00004D0C0000}"/>
    <cellStyle name="Currency 2 2 4 5 3 4 4" xfId="9236" xr:uid="{00000000-0005-0000-0000-00004E0C0000}"/>
    <cellStyle name="Currency 2 2 4 5 3 4 5" xfId="9231" xr:uid="{00000000-0005-0000-0000-00004F0C0000}"/>
    <cellStyle name="Currency 2 2 4 5 3 4 6" xfId="33086" xr:uid="{00000000-0005-0000-0000-0000500C0000}"/>
    <cellStyle name="Currency 2 2 4 5 3 5" xfId="561" xr:uid="{00000000-0005-0000-0000-0000510C0000}"/>
    <cellStyle name="Currency 2 2 4 5 3 5 2" xfId="9238" xr:uid="{00000000-0005-0000-0000-0000520C0000}"/>
    <cellStyle name="Currency 2 2 4 5 3 5 2 2" xfId="9239" xr:uid="{00000000-0005-0000-0000-0000530C0000}"/>
    <cellStyle name="Currency 2 2 4 5 3 5 3" xfId="9240" xr:uid="{00000000-0005-0000-0000-0000540C0000}"/>
    <cellStyle name="Currency 2 2 4 5 3 5 4" xfId="9237" xr:uid="{00000000-0005-0000-0000-0000550C0000}"/>
    <cellStyle name="Currency 2 2 4 5 3 6" xfId="4829" xr:uid="{00000000-0005-0000-0000-0000560C0000}"/>
    <cellStyle name="Currency 2 2 4 5 3 6 2" xfId="9242" xr:uid="{00000000-0005-0000-0000-0000570C0000}"/>
    <cellStyle name="Currency 2 2 4 5 3 6 2 2" xfId="9243" xr:uid="{00000000-0005-0000-0000-0000580C0000}"/>
    <cellStyle name="Currency 2 2 4 5 3 6 3" xfId="9244" xr:uid="{00000000-0005-0000-0000-0000590C0000}"/>
    <cellStyle name="Currency 2 2 4 5 3 6 4" xfId="9241" xr:uid="{00000000-0005-0000-0000-00005A0C0000}"/>
    <cellStyle name="Currency 2 2 4 5 3 7" xfId="9245" xr:uid="{00000000-0005-0000-0000-00005B0C0000}"/>
    <cellStyle name="Currency 2 2 4 5 3 7 2" xfId="9246" xr:uid="{00000000-0005-0000-0000-00005C0C0000}"/>
    <cellStyle name="Currency 2 2 4 5 3 8" xfId="9247" xr:uid="{00000000-0005-0000-0000-00005D0C0000}"/>
    <cellStyle name="Currency 2 2 4 5 3 8 2" xfId="9248" xr:uid="{00000000-0005-0000-0000-00005E0C0000}"/>
    <cellStyle name="Currency 2 2 4 5 3 9" xfId="9249" xr:uid="{00000000-0005-0000-0000-00005F0C0000}"/>
    <cellStyle name="Currency 2 2 4 5 3 9 2" xfId="9250" xr:uid="{00000000-0005-0000-0000-0000600C0000}"/>
    <cellStyle name="Currency 2 2 4 5 4" xfId="562" xr:uid="{00000000-0005-0000-0000-0000610C0000}"/>
    <cellStyle name="Currency 2 2 4 5 4 2" xfId="4833" xr:uid="{00000000-0005-0000-0000-0000620C0000}"/>
    <cellStyle name="Currency 2 2 4 5 4 2 2" xfId="9253" xr:uid="{00000000-0005-0000-0000-0000630C0000}"/>
    <cellStyle name="Currency 2 2 4 5 4 2 3" xfId="9252" xr:uid="{00000000-0005-0000-0000-0000640C0000}"/>
    <cellStyle name="Currency 2 2 4 5 4 3" xfId="9254" xr:uid="{00000000-0005-0000-0000-0000650C0000}"/>
    <cellStyle name="Currency 2 2 4 5 4 3 2" xfId="9255" xr:uid="{00000000-0005-0000-0000-0000660C0000}"/>
    <cellStyle name="Currency 2 2 4 5 4 4" xfId="9256" xr:uid="{00000000-0005-0000-0000-0000670C0000}"/>
    <cellStyle name="Currency 2 2 4 5 4 5" xfId="9257" xr:uid="{00000000-0005-0000-0000-0000680C0000}"/>
    <cellStyle name="Currency 2 2 4 5 4 6" xfId="9251" xr:uid="{00000000-0005-0000-0000-0000690C0000}"/>
    <cellStyle name="Currency 2 2 4 5 4 7" xfId="33087" xr:uid="{00000000-0005-0000-0000-00006A0C0000}"/>
    <cellStyle name="Currency 2 2 4 5 5" xfId="563" xr:uid="{00000000-0005-0000-0000-00006B0C0000}"/>
    <cellStyle name="Currency 2 2 4 5 5 2" xfId="4834" xr:uid="{00000000-0005-0000-0000-00006C0C0000}"/>
    <cellStyle name="Currency 2 2 4 5 5 2 2" xfId="9260" xr:uid="{00000000-0005-0000-0000-00006D0C0000}"/>
    <cellStyle name="Currency 2 2 4 5 5 2 3" xfId="9259" xr:uid="{00000000-0005-0000-0000-00006E0C0000}"/>
    <cellStyle name="Currency 2 2 4 5 5 3" xfId="9261" xr:uid="{00000000-0005-0000-0000-00006F0C0000}"/>
    <cellStyle name="Currency 2 2 4 5 5 3 2" xfId="9262" xr:uid="{00000000-0005-0000-0000-0000700C0000}"/>
    <cellStyle name="Currency 2 2 4 5 5 4" xfId="9263" xr:uid="{00000000-0005-0000-0000-0000710C0000}"/>
    <cellStyle name="Currency 2 2 4 5 5 5" xfId="9258" xr:uid="{00000000-0005-0000-0000-0000720C0000}"/>
    <cellStyle name="Currency 2 2 4 5 5 6" xfId="33088" xr:uid="{00000000-0005-0000-0000-0000730C0000}"/>
    <cellStyle name="Currency 2 2 4 5 6" xfId="564" xr:uid="{00000000-0005-0000-0000-0000740C0000}"/>
    <cellStyle name="Currency 2 2 4 5 6 2" xfId="4835" xr:uid="{00000000-0005-0000-0000-0000750C0000}"/>
    <cellStyle name="Currency 2 2 4 5 6 2 2" xfId="9266" xr:uid="{00000000-0005-0000-0000-0000760C0000}"/>
    <cellStyle name="Currency 2 2 4 5 6 2 3" xfId="9265" xr:uid="{00000000-0005-0000-0000-0000770C0000}"/>
    <cellStyle name="Currency 2 2 4 5 6 3" xfId="9267" xr:uid="{00000000-0005-0000-0000-0000780C0000}"/>
    <cellStyle name="Currency 2 2 4 5 6 3 2" xfId="9268" xr:uid="{00000000-0005-0000-0000-0000790C0000}"/>
    <cellStyle name="Currency 2 2 4 5 6 4" xfId="9269" xr:uid="{00000000-0005-0000-0000-00007A0C0000}"/>
    <cellStyle name="Currency 2 2 4 5 6 5" xfId="9264" xr:uid="{00000000-0005-0000-0000-00007B0C0000}"/>
    <cellStyle name="Currency 2 2 4 5 6 6" xfId="33089" xr:uid="{00000000-0005-0000-0000-00007C0C0000}"/>
    <cellStyle name="Currency 2 2 4 5 7" xfId="565" xr:uid="{00000000-0005-0000-0000-00007D0C0000}"/>
    <cellStyle name="Currency 2 2 4 5 7 2" xfId="9271" xr:uid="{00000000-0005-0000-0000-00007E0C0000}"/>
    <cellStyle name="Currency 2 2 4 5 7 2 2" xfId="9272" xr:uid="{00000000-0005-0000-0000-00007F0C0000}"/>
    <cellStyle name="Currency 2 2 4 5 7 3" xfId="9273" xr:uid="{00000000-0005-0000-0000-0000800C0000}"/>
    <cellStyle name="Currency 2 2 4 5 7 4" xfId="9270" xr:uid="{00000000-0005-0000-0000-0000810C0000}"/>
    <cellStyle name="Currency 2 2 4 5 8" xfId="4824" xr:uid="{00000000-0005-0000-0000-0000820C0000}"/>
    <cellStyle name="Currency 2 2 4 5 8 2" xfId="9275" xr:uid="{00000000-0005-0000-0000-0000830C0000}"/>
    <cellStyle name="Currency 2 2 4 5 8 2 2" xfId="9276" xr:uid="{00000000-0005-0000-0000-0000840C0000}"/>
    <cellStyle name="Currency 2 2 4 5 8 3" xfId="9277" xr:uid="{00000000-0005-0000-0000-0000850C0000}"/>
    <cellStyle name="Currency 2 2 4 5 8 4" xfId="9274" xr:uid="{00000000-0005-0000-0000-0000860C0000}"/>
    <cellStyle name="Currency 2 2 4 5 9" xfId="9278" xr:uid="{00000000-0005-0000-0000-0000870C0000}"/>
    <cellStyle name="Currency 2 2 4 5 9 2" xfId="9279" xr:uid="{00000000-0005-0000-0000-0000880C0000}"/>
    <cellStyle name="Currency 2 2 4 6" xfId="566" xr:uid="{00000000-0005-0000-0000-0000890C0000}"/>
    <cellStyle name="Currency 2 2 4 6 10" xfId="9281" xr:uid="{00000000-0005-0000-0000-00008A0C0000}"/>
    <cellStyle name="Currency 2 2 4 6 11" xfId="9280" xr:uid="{00000000-0005-0000-0000-00008B0C0000}"/>
    <cellStyle name="Currency 2 2 4 6 12" xfId="33090" xr:uid="{00000000-0005-0000-0000-00008C0C0000}"/>
    <cellStyle name="Currency 2 2 4 6 13" xfId="36155" xr:uid="{00000000-0005-0000-0000-00008D0C0000}"/>
    <cellStyle name="Currency 2 2 4 6 14" xfId="37181" xr:uid="{00000000-0005-0000-0000-00008E0C0000}"/>
    <cellStyle name="Currency 2 2 4 6 2" xfId="567" xr:uid="{00000000-0005-0000-0000-00008F0C0000}"/>
    <cellStyle name="Currency 2 2 4 6 2 2" xfId="4837" xr:uid="{00000000-0005-0000-0000-0000900C0000}"/>
    <cellStyle name="Currency 2 2 4 6 2 2 2" xfId="9284" xr:uid="{00000000-0005-0000-0000-0000910C0000}"/>
    <cellStyle name="Currency 2 2 4 6 2 2 3" xfId="9283" xr:uid="{00000000-0005-0000-0000-0000920C0000}"/>
    <cellStyle name="Currency 2 2 4 6 2 3" xfId="9285" xr:uid="{00000000-0005-0000-0000-0000930C0000}"/>
    <cellStyle name="Currency 2 2 4 6 2 3 2" xfId="9286" xr:uid="{00000000-0005-0000-0000-0000940C0000}"/>
    <cellStyle name="Currency 2 2 4 6 2 4" xfId="9287" xr:uid="{00000000-0005-0000-0000-0000950C0000}"/>
    <cellStyle name="Currency 2 2 4 6 2 5" xfId="9282" xr:uid="{00000000-0005-0000-0000-0000960C0000}"/>
    <cellStyle name="Currency 2 2 4 6 2 6" xfId="33091" xr:uid="{00000000-0005-0000-0000-0000970C0000}"/>
    <cellStyle name="Currency 2 2 4 6 3" xfId="568" xr:uid="{00000000-0005-0000-0000-0000980C0000}"/>
    <cellStyle name="Currency 2 2 4 6 3 2" xfId="4838" xr:uid="{00000000-0005-0000-0000-0000990C0000}"/>
    <cellStyle name="Currency 2 2 4 6 3 2 2" xfId="9290" xr:uid="{00000000-0005-0000-0000-00009A0C0000}"/>
    <cellStyle name="Currency 2 2 4 6 3 2 3" xfId="9289" xr:uid="{00000000-0005-0000-0000-00009B0C0000}"/>
    <cellStyle name="Currency 2 2 4 6 3 3" xfId="9291" xr:uid="{00000000-0005-0000-0000-00009C0C0000}"/>
    <cellStyle name="Currency 2 2 4 6 3 3 2" xfId="9292" xr:uid="{00000000-0005-0000-0000-00009D0C0000}"/>
    <cellStyle name="Currency 2 2 4 6 3 4" xfId="9293" xr:uid="{00000000-0005-0000-0000-00009E0C0000}"/>
    <cellStyle name="Currency 2 2 4 6 3 5" xfId="9288" xr:uid="{00000000-0005-0000-0000-00009F0C0000}"/>
    <cellStyle name="Currency 2 2 4 6 3 6" xfId="33092" xr:uid="{00000000-0005-0000-0000-0000A00C0000}"/>
    <cellStyle name="Currency 2 2 4 6 4" xfId="569" xr:uid="{00000000-0005-0000-0000-0000A10C0000}"/>
    <cellStyle name="Currency 2 2 4 6 4 2" xfId="4839" xr:uid="{00000000-0005-0000-0000-0000A20C0000}"/>
    <cellStyle name="Currency 2 2 4 6 4 2 2" xfId="9296" xr:uid="{00000000-0005-0000-0000-0000A30C0000}"/>
    <cellStyle name="Currency 2 2 4 6 4 2 3" xfId="9295" xr:uid="{00000000-0005-0000-0000-0000A40C0000}"/>
    <cellStyle name="Currency 2 2 4 6 4 3" xfId="9297" xr:uid="{00000000-0005-0000-0000-0000A50C0000}"/>
    <cellStyle name="Currency 2 2 4 6 4 3 2" xfId="9298" xr:uid="{00000000-0005-0000-0000-0000A60C0000}"/>
    <cellStyle name="Currency 2 2 4 6 4 4" xfId="9299" xr:uid="{00000000-0005-0000-0000-0000A70C0000}"/>
    <cellStyle name="Currency 2 2 4 6 4 5" xfId="9294" xr:uid="{00000000-0005-0000-0000-0000A80C0000}"/>
    <cellStyle name="Currency 2 2 4 6 4 6" xfId="33093" xr:uid="{00000000-0005-0000-0000-0000A90C0000}"/>
    <cellStyle name="Currency 2 2 4 6 5" xfId="570" xr:uid="{00000000-0005-0000-0000-0000AA0C0000}"/>
    <cellStyle name="Currency 2 2 4 6 5 2" xfId="9301" xr:uid="{00000000-0005-0000-0000-0000AB0C0000}"/>
    <cellStyle name="Currency 2 2 4 6 5 2 2" xfId="9302" xr:uid="{00000000-0005-0000-0000-0000AC0C0000}"/>
    <cellStyle name="Currency 2 2 4 6 5 3" xfId="9303" xr:uid="{00000000-0005-0000-0000-0000AD0C0000}"/>
    <cellStyle name="Currency 2 2 4 6 5 4" xfId="9300" xr:uid="{00000000-0005-0000-0000-0000AE0C0000}"/>
    <cellStyle name="Currency 2 2 4 6 6" xfId="4836" xr:uid="{00000000-0005-0000-0000-0000AF0C0000}"/>
    <cellStyle name="Currency 2 2 4 6 6 2" xfId="9305" xr:uid="{00000000-0005-0000-0000-0000B00C0000}"/>
    <cellStyle name="Currency 2 2 4 6 6 2 2" xfId="9306" xr:uid="{00000000-0005-0000-0000-0000B10C0000}"/>
    <cellStyle name="Currency 2 2 4 6 6 3" xfId="9307" xr:uid="{00000000-0005-0000-0000-0000B20C0000}"/>
    <cellStyle name="Currency 2 2 4 6 6 4" xfId="9304" xr:uid="{00000000-0005-0000-0000-0000B30C0000}"/>
    <cellStyle name="Currency 2 2 4 6 7" xfId="9308" xr:uid="{00000000-0005-0000-0000-0000B40C0000}"/>
    <cellStyle name="Currency 2 2 4 6 7 2" xfId="9309" xr:uid="{00000000-0005-0000-0000-0000B50C0000}"/>
    <cellStyle name="Currency 2 2 4 6 8" xfId="9310" xr:uid="{00000000-0005-0000-0000-0000B60C0000}"/>
    <cellStyle name="Currency 2 2 4 6 8 2" xfId="9311" xr:uid="{00000000-0005-0000-0000-0000B70C0000}"/>
    <cellStyle name="Currency 2 2 4 6 9" xfId="9312" xr:uid="{00000000-0005-0000-0000-0000B80C0000}"/>
    <cellStyle name="Currency 2 2 4 6 9 2" xfId="9313" xr:uid="{00000000-0005-0000-0000-0000B90C0000}"/>
    <cellStyle name="Currency 2 2 4 7" xfId="571" xr:uid="{00000000-0005-0000-0000-0000BA0C0000}"/>
    <cellStyle name="Currency 2 2 4 7 10" xfId="9315" xr:uid="{00000000-0005-0000-0000-0000BB0C0000}"/>
    <cellStyle name="Currency 2 2 4 7 11" xfId="9314" xr:uid="{00000000-0005-0000-0000-0000BC0C0000}"/>
    <cellStyle name="Currency 2 2 4 7 12" xfId="33094" xr:uid="{00000000-0005-0000-0000-0000BD0C0000}"/>
    <cellStyle name="Currency 2 2 4 7 13" xfId="36369" xr:uid="{00000000-0005-0000-0000-0000BE0C0000}"/>
    <cellStyle name="Currency 2 2 4 7 14" xfId="37395" xr:uid="{00000000-0005-0000-0000-0000BF0C0000}"/>
    <cellStyle name="Currency 2 2 4 7 2" xfId="572" xr:uid="{00000000-0005-0000-0000-0000C00C0000}"/>
    <cellStyle name="Currency 2 2 4 7 2 2" xfId="4841" xr:uid="{00000000-0005-0000-0000-0000C10C0000}"/>
    <cellStyle name="Currency 2 2 4 7 2 2 2" xfId="9318" xr:uid="{00000000-0005-0000-0000-0000C20C0000}"/>
    <cellStyle name="Currency 2 2 4 7 2 2 3" xfId="9317" xr:uid="{00000000-0005-0000-0000-0000C30C0000}"/>
    <cellStyle name="Currency 2 2 4 7 2 3" xfId="9319" xr:uid="{00000000-0005-0000-0000-0000C40C0000}"/>
    <cellStyle name="Currency 2 2 4 7 2 3 2" xfId="9320" xr:uid="{00000000-0005-0000-0000-0000C50C0000}"/>
    <cellStyle name="Currency 2 2 4 7 2 4" xfId="9321" xr:uid="{00000000-0005-0000-0000-0000C60C0000}"/>
    <cellStyle name="Currency 2 2 4 7 2 5" xfId="9316" xr:uid="{00000000-0005-0000-0000-0000C70C0000}"/>
    <cellStyle name="Currency 2 2 4 7 2 6" xfId="33095" xr:uid="{00000000-0005-0000-0000-0000C80C0000}"/>
    <cellStyle name="Currency 2 2 4 7 3" xfId="573" xr:uid="{00000000-0005-0000-0000-0000C90C0000}"/>
    <cellStyle name="Currency 2 2 4 7 3 2" xfId="4842" xr:uid="{00000000-0005-0000-0000-0000CA0C0000}"/>
    <cellStyle name="Currency 2 2 4 7 3 2 2" xfId="9324" xr:uid="{00000000-0005-0000-0000-0000CB0C0000}"/>
    <cellStyle name="Currency 2 2 4 7 3 2 3" xfId="9323" xr:uid="{00000000-0005-0000-0000-0000CC0C0000}"/>
    <cellStyle name="Currency 2 2 4 7 3 3" xfId="9325" xr:uid="{00000000-0005-0000-0000-0000CD0C0000}"/>
    <cellStyle name="Currency 2 2 4 7 3 3 2" xfId="9326" xr:uid="{00000000-0005-0000-0000-0000CE0C0000}"/>
    <cellStyle name="Currency 2 2 4 7 3 4" xfId="9327" xr:uid="{00000000-0005-0000-0000-0000CF0C0000}"/>
    <cellStyle name="Currency 2 2 4 7 3 5" xfId="9322" xr:uid="{00000000-0005-0000-0000-0000D00C0000}"/>
    <cellStyle name="Currency 2 2 4 7 3 6" xfId="33096" xr:uid="{00000000-0005-0000-0000-0000D10C0000}"/>
    <cellStyle name="Currency 2 2 4 7 4" xfId="574" xr:uid="{00000000-0005-0000-0000-0000D20C0000}"/>
    <cellStyle name="Currency 2 2 4 7 4 2" xfId="4843" xr:uid="{00000000-0005-0000-0000-0000D30C0000}"/>
    <cellStyle name="Currency 2 2 4 7 4 2 2" xfId="9330" xr:uid="{00000000-0005-0000-0000-0000D40C0000}"/>
    <cellStyle name="Currency 2 2 4 7 4 2 3" xfId="9329" xr:uid="{00000000-0005-0000-0000-0000D50C0000}"/>
    <cellStyle name="Currency 2 2 4 7 4 3" xfId="9331" xr:uid="{00000000-0005-0000-0000-0000D60C0000}"/>
    <cellStyle name="Currency 2 2 4 7 4 3 2" xfId="9332" xr:uid="{00000000-0005-0000-0000-0000D70C0000}"/>
    <cellStyle name="Currency 2 2 4 7 4 4" xfId="9333" xr:uid="{00000000-0005-0000-0000-0000D80C0000}"/>
    <cellStyle name="Currency 2 2 4 7 4 5" xfId="9328" xr:uid="{00000000-0005-0000-0000-0000D90C0000}"/>
    <cellStyle name="Currency 2 2 4 7 4 6" xfId="33097" xr:uid="{00000000-0005-0000-0000-0000DA0C0000}"/>
    <cellStyle name="Currency 2 2 4 7 5" xfId="575" xr:uid="{00000000-0005-0000-0000-0000DB0C0000}"/>
    <cellStyle name="Currency 2 2 4 7 5 2" xfId="9335" xr:uid="{00000000-0005-0000-0000-0000DC0C0000}"/>
    <cellStyle name="Currency 2 2 4 7 5 2 2" xfId="9336" xr:uid="{00000000-0005-0000-0000-0000DD0C0000}"/>
    <cellStyle name="Currency 2 2 4 7 5 3" xfId="9337" xr:uid="{00000000-0005-0000-0000-0000DE0C0000}"/>
    <cellStyle name="Currency 2 2 4 7 5 4" xfId="9334" xr:uid="{00000000-0005-0000-0000-0000DF0C0000}"/>
    <cellStyle name="Currency 2 2 4 7 6" xfId="4840" xr:uid="{00000000-0005-0000-0000-0000E00C0000}"/>
    <cellStyle name="Currency 2 2 4 7 6 2" xfId="9339" xr:uid="{00000000-0005-0000-0000-0000E10C0000}"/>
    <cellStyle name="Currency 2 2 4 7 6 2 2" xfId="9340" xr:uid="{00000000-0005-0000-0000-0000E20C0000}"/>
    <cellStyle name="Currency 2 2 4 7 6 3" xfId="9341" xr:uid="{00000000-0005-0000-0000-0000E30C0000}"/>
    <cellStyle name="Currency 2 2 4 7 6 4" xfId="9338" xr:uid="{00000000-0005-0000-0000-0000E40C0000}"/>
    <cellStyle name="Currency 2 2 4 7 7" xfId="9342" xr:uid="{00000000-0005-0000-0000-0000E50C0000}"/>
    <cellStyle name="Currency 2 2 4 7 7 2" xfId="9343" xr:uid="{00000000-0005-0000-0000-0000E60C0000}"/>
    <cellStyle name="Currency 2 2 4 7 8" xfId="9344" xr:uid="{00000000-0005-0000-0000-0000E70C0000}"/>
    <cellStyle name="Currency 2 2 4 7 8 2" xfId="9345" xr:uid="{00000000-0005-0000-0000-0000E80C0000}"/>
    <cellStyle name="Currency 2 2 4 7 9" xfId="9346" xr:uid="{00000000-0005-0000-0000-0000E90C0000}"/>
    <cellStyle name="Currency 2 2 4 7 9 2" xfId="9347" xr:uid="{00000000-0005-0000-0000-0000EA0C0000}"/>
    <cellStyle name="Currency 2 2 4 8" xfId="576" xr:uid="{00000000-0005-0000-0000-0000EB0C0000}"/>
    <cellStyle name="Currency 2 2 4 8 2" xfId="4844" xr:uid="{00000000-0005-0000-0000-0000EC0C0000}"/>
    <cellStyle name="Currency 2 2 4 8 2 2" xfId="9350" xr:uid="{00000000-0005-0000-0000-0000ED0C0000}"/>
    <cellStyle name="Currency 2 2 4 8 2 3" xfId="9349" xr:uid="{00000000-0005-0000-0000-0000EE0C0000}"/>
    <cellStyle name="Currency 2 2 4 8 3" xfId="9351" xr:uid="{00000000-0005-0000-0000-0000EF0C0000}"/>
    <cellStyle name="Currency 2 2 4 8 3 2" xfId="9352" xr:uid="{00000000-0005-0000-0000-0000F00C0000}"/>
    <cellStyle name="Currency 2 2 4 8 4" xfId="9353" xr:uid="{00000000-0005-0000-0000-0000F10C0000}"/>
    <cellStyle name="Currency 2 2 4 8 5" xfId="9354" xr:uid="{00000000-0005-0000-0000-0000F20C0000}"/>
    <cellStyle name="Currency 2 2 4 8 6" xfId="9348" xr:uid="{00000000-0005-0000-0000-0000F30C0000}"/>
    <cellStyle name="Currency 2 2 4 8 7" xfId="33098" xr:uid="{00000000-0005-0000-0000-0000F40C0000}"/>
    <cellStyle name="Currency 2 2 4 9" xfId="577" xr:uid="{00000000-0005-0000-0000-0000F50C0000}"/>
    <cellStyle name="Currency 2 2 4 9 2" xfId="4845" xr:uid="{00000000-0005-0000-0000-0000F60C0000}"/>
    <cellStyle name="Currency 2 2 4 9 2 2" xfId="9357" xr:uid="{00000000-0005-0000-0000-0000F70C0000}"/>
    <cellStyle name="Currency 2 2 4 9 2 3" xfId="9356" xr:uid="{00000000-0005-0000-0000-0000F80C0000}"/>
    <cellStyle name="Currency 2 2 4 9 3" xfId="9358" xr:uid="{00000000-0005-0000-0000-0000F90C0000}"/>
    <cellStyle name="Currency 2 2 4 9 3 2" xfId="9359" xr:uid="{00000000-0005-0000-0000-0000FA0C0000}"/>
    <cellStyle name="Currency 2 2 4 9 4" xfId="9360" xr:uid="{00000000-0005-0000-0000-0000FB0C0000}"/>
    <cellStyle name="Currency 2 2 4 9 5" xfId="9355" xr:uid="{00000000-0005-0000-0000-0000FC0C0000}"/>
    <cellStyle name="Currency 2 2 4 9 6" xfId="33099" xr:uid="{00000000-0005-0000-0000-0000FD0C0000}"/>
    <cellStyle name="Currency 2 2 5" xfId="578" xr:uid="{00000000-0005-0000-0000-0000FE0C0000}"/>
    <cellStyle name="Currency 2 2 5 10" xfId="9362" xr:uid="{00000000-0005-0000-0000-0000FF0C0000}"/>
    <cellStyle name="Currency 2 2 5 10 2" xfId="9363" xr:uid="{00000000-0005-0000-0000-0000000D0000}"/>
    <cellStyle name="Currency 2 2 5 11" xfId="9364" xr:uid="{00000000-0005-0000-0000-0000010D0000}"/>
    <cellStyle name="Currency 2 2 5 11 2" xfId="9365" xr:uid="{00000000-0005-0000-0000-0000020D0000}"/>
    <cellStyle name="Currency 2 2 5 12" xfId="9366" xr:uid="{00000000-0005-0000-0000-0000030D0000}"/>
    <cellStyle name="Currency 2 2 5 13" xfId="9361" xr:uid="{00000000-0005-0000-0000-0000040D0000}"/>
    <cellStyle name="Currency 2 2 5 14" xfId="33100" xr:uid="{00000000-0005-0000-0000-0000050D0000}"/>
    <cellStyle name="Currency 2 2 5 15" xfId="35787" xr:uid="{00000000-0005-0000-0000-0000060D0000}"/>
    <cellStyle name="Currency 2 2 5 16" xfId="36813" xr:uid="{00000000-0005-0000-0000-0000070D0000}"/>
    <cellStyle name="Currency 2 2 5 2" xfId="579" xr:uid="{00000000-0005-0000-0000-0000080D0000}"/>
    <cellStyle name="Currency 2 2 5 2 10" xfId="9368" xr:uid="{00000000-0005-0000-0000-0000090D0000}"/>
    <cellStyle name="Currency 2 2 5 2 11" xfId="9367" xr:uid="{00000000-0005-0000-0000-00000A0D0000}"/>
    <cellStyle name="Currency 2 2 5 2 12" xfId="33101" xr:uid="{00000000-0005-0000-0000-00000B0D0000}"/>
    <cellStyle name="Currency 2 2 5 2 13" xfId="36160" xr:uid="{00000000-0005-0000-0000-00000C0D0000}"/>
    <cellStyle name="Currency 2 2 5 2 14" xfId="37186" xr:uid="{00000000-0005-0000-0000-00000D0D0000}"/>
    <cellStyle name="Currency 2 2 5 2 2" xfId="580" xr:uid="{00000000-0005-0000-0000-00000E0D0000}"/>
    <cellStyle name="Currency 2 2 5 2 2 2" xfId="4848" xr:uid="{00000000-0005-0000-0000-00000F0D0000}"/>
    <cellStyle name="Currency 2 2 5 2 2 2 2" xfId="9371" xr:uid="{00000000-0005-0000-0000-0000100D0000}"/>
    <cellStyle name="Currency 2 2 5 2 2 2 3" xfId="9370" xr:uid="{00000000-0005-0000-0000-0000110D0000}"/>
    <cellStyle name="Currency 2 2 5 2 2 3" xfId="9372" xr:uid="{00000000-0005-0000-0000-0000120D0000}"/>
    <cellStyle name="Currency 2 2 5 2 2 3 2" xfId="9373" xr:uid="{00000000-0005-0000-0000-0000130D0000}"/>
    <cellStyle name="Currency 2 2 5 2 2 4" xfId="9374" xr:uid="{00000000-0005-0000-0000-0000140D0000}"/>
    <cellStyle name="Currency 2 2 5 2 2 5" xfId="9369" xr:uid="{00000000-0005-0000-0000-0000150D0000}"/>
    <cellStyle name="Currency 2 2 5 2 2 6" xfId="33102" xr:uid="{00000000-0005-0000-0000-0000160D0000}"/>
    <cellStyle name="Currency 2 2 5 2 3" xfId="581" xr:uid="{00000000-0005-0000-0000-0000170D0000}"/>
    <cellStyle name="Currency 2 2 5 2 3 2" xfId="4849" xr:uid="{00000000-0005-0000-0000-0000180D0000}"/>
    <cellStyle name="Currency 2 2 5 2 3 2 2" xfId="9377" xr:uid="{00000000-0005-0000-0000-0000190D0000}"/>
    <cellStyle name="Currency 2 2 5 2 3 2 3" xfId="9376" xr:uid="{00000000-0005-0000-0000-00001A0D0000}"/>
    <cellStyle name="Currency 2 2 5 2 3 3" xfId="9378" xr:uid="{00000000-0005-0000-0000-00001B0D0000}"/>
    <cellStyle name="Currency 2 2 5 2 3 3 2" xfId="9379" xr:uid="{00000000-0005-0000-0000-00001C0D0000}"/>
    <cellStyle name="Currency 2 2 5 2 3 4" xfId="9380" xr:uid="{00000000-0005-0000-0000-00001D0D0000}"/>
    <cellStyle name="Currency 2 2 5 2 3 5" xfId="9375" xr:uid="{00000000-0005-0000-0000-00001E0D0000}"/>
    <cellStyle name="Currency 2 2 5 2 3 6" xfId="33103" xr:uid="{00000000-0005-0000-0000-00001F0D0000}"/>
    <cellStyle name="Currency 2 2 5 2 4" xfId="582" xr:uid="{00000000-0005-0000-0000-0000200D0000}"/>
    <cellStyle name="Currency 2 2 5 2 4 2" xfId="4850" xr:uid="{00000000-0005-0000-0000-0000210D0000}"/>
    <cellStyle name="Currency 2 2 5 2 4 2 2" xfId="9383" xr:uid="{00000000-0005-0000-0000-0000220D0000}"/>
    <cellStyle name="Currency 2 2 5 2 4 2 3" xfId="9382" xr:uid="{00000000-0005-0000-0000-0000230D0000}"/>
    <cellStyle name="Currency 2 2 5 2 4 3" xfId="9384" xr:uid="{00000000-0005-0000-0000-0000240D0000}"/>
    <cellStyle name="Currency 2 2 5 2 4 3 2" xfId="9385" xr:uid="{00000000-0005-0000-0000-0000250D0000}"/>
    <cellStyle name="Currency 2 2 5 2 4 4" xfId="9386" xr:uid="{00000000-0005-0000-0000-0000260D0000}"/>
    <cellStyle name="Currency 2 2 5 2 4 5" xfId="9381" xr:uid="{00000000-0005-0000-0000-0000270D0000}"/>
    <cellStyle name="Currency 2 2 5 2 4 6" xfId="33104" xr:uid="{00000000-0005-0000-0000-0000280D0000}"/>
    <cellStyle name="Currency 2 2 5 2 5" xfId="583" xr:uid="{00000000-0005-0000-0000-0000290D0000}"/>
    <cellStyle name="Currency 2 2 5 2 5 2" xfId="9388" xr:uid="{00000000-0005-0000-0000-00002A0D0000}"/>
    <cellStyle name="Currency 2 2 5 2 5 2 2" xfId="9389" xr:uid="{00000000-0005-0000-0000-00002B0D0000}"/>
    <cellStyle name="Currency 2 2 5 2 5 3" xfId="9390" xr:uid="{00000000-0005-0000-0000-00002C0D0000}"/>
    <cellStyle name="Currency 2 2 5 2 5 4" xfId="9387" xr:uid="{00000000-0005-0000-0000-00002D0D0000}"/>
    <cellStyle name="Currency 2 2 5 2 6" xfId="4847" xr:uid="{00000000-0005-0000-0000-00002E0D0000}"/>
    <cellStyle name="Currency 2 2 5 2 6 2" xfId="9392" xr:uid="{00000000-0005-0000-0000-00002F0D0000}"/>
    <cellStyle name="Currency 2 2 5 2 6 2 2" xfId="9393" xr:uid="{00000000-0005-0000-0000-0000300D0000}"/>
    <cellStyle name="Currency 2 2 5 2 6 3" xfId="9394" xr:uid="{00000000-0005-0000-0000-0000310D0000}"/>
    <cellStyle name="Currency 2 2 5 2 6 4" xfId="9391" xr:uid="{00000000-0005-0000-0000-0000320D0000}"/>
    <cellStyle name="Currency 2 2 5 2 7" xfId="9395" xr:uid="{00000000-0005-0000-0000-0000330D0000}"/>
    <cellStyle name="Currency 2 2 5 2 7 2" xfId="9396" xr:uid="{00000000-0005-0000-0000-0000340D0000}"/>
    <cellStyle name="Currency 2 2 5 2 8" xfId="9397" xr:uid="{00000000-0005-0000-0000-0000350D0000}"/>
    <cellStyle name="Currency 2 2 5 2 8 2" xfId="9398" xr:uid="{00000000-0005-0000-0000-0000360D0000}"/>
    <cellStyle name="Currency 2 2 5 2 9" xfId="9399" xr:uid="{00000000-0005-0000-0000-0000370D0000}"/>
    <cellStyle name="Currency 2 2 5 2 9 2" xfId="9400" xr:uid="{00000000-0005-0000-0000-0000380D0000}"/>
    <cellStyle name="Currency 2 2 5 3" xfId="584" xr:uid="{00000000-0005-0000-0000-0000390D0000}"/>
    <cellStyle name="Currency 2 2 5 3 10" xfId="9402" xr:uid="{00000000-0005-0000-0000-00003A0D0000}"/>
    <cellStyle name="Currency 2 2 5 3 11" xfId="9401" xr:uid="{00000000-0005-0000-0000-00003B0D0000}"/>
    <cellStyle name="Currency 2 2 5 3 12" xfId="33105" xr:uid="{00000000-0005-0000-0000-00003C0D0000}"/>
    <cellStyle name="Currency 2 2 5 3 13" xfId="36374" xr:uid="{00000000-0005-0000-0000-00003D0D0000}"/>
    <cellStyle name="Currency 2 2 5 3 14" xfId="37400" xr:uid="{00000000-0005-0000-0000-00003E0D0000}"/>
    <cellStyle name="Currency 2 2 5 3 2" xfId="585" xr:uid="{00000000-0005-0000-0000-00003F0D0000}"/>
    <cellStyle name="Currency 2 2 5 3 2 2" xfId="4852" xr:uid="{00000000-0005-0000-0000-0000400D0000}"/>
    <cellStyle name="Currency 2 2 5 3 2 2 2" xfId="9405" xr:uid="{00000000-0005-0000-0000-0000410D0000}"/>
    <cellStyle name="Currency 2 2 5 3 2 2 3" xfId="9404" xr:uid="{00000000-0005-0000-0000-0000420D0000}"/>
    <cellStyle name="Currency 2 2 5 3 2 3" xfId="9406" xr:uid="{00000000-0005-0000-0000-0000430D0000}"/>
    <cellStyle name="Currency 2 2 5 3 2 3 2" xfId="9407" xr:uid="{00000000-0005-0000-0000-0000440D0000}"/>
    <cellStyle name="Currency 2 2 5 3 2 4" xfId="9408" xr:uid="{00000000-0005-0000-0000-0000450D0000}"/>
    <cellStyle name="Currency 2 2 5 3 2 5" xfId="9403" xr:uid="{00000000-0005-0000-0000-0000460D0000}"/>
    <cellStyle name="Currency 2 2 5 3 2 6" xfId="33106" xr:uid="{00000000-0005-0000-0000-0000470D0000}"/>
    <cellStyle name="Currency 2 2 5 3 3" xfId="586" xr:uid="{00000000-0005-0000-0000-0000480D0000}"/>
    <cellStyle name="Currency 2 2 5 3 3 2" xfId="4853" xr:uid="{00000000-0005-0000-0000-0000490D0000}"/>
    <cellStyle name="Currency 2 2 5 3 3 2 2" xfId="9411" xr:uid="{00000000-0005-0000-0000-00004A0D0000}"/>
    <cellStyle name="Currency 2 2 5 3 3 2 3" xfId="9410" xr:uid="{00000000-0005-0000-0000-00004B0D0000}"/>
    <cellStyle name="Currency 2 2 5 3 3 3" xfId="9412" xr:uid="{00000000-0005-0000-0000-00004C0D0000}"/>
    <cellStyle name="Currency 2 2 5 3 3 3 2" xfId="9413" xr:uid="{00000000-0005-0000-0000-00004D0D0000}"/>
    <cellStyle name="Currency 2 2 5 3 3 4" xfId="9414" xr:uid="{00000000-0005-0000-0000-00004E0D0000}"/>
    <cellStyle name="Currency 2 2 5 3 3 5" xfId="9409" xr:uid="{00000000-0005-0000-0000-00004F0D0000}"/>
    <cellStyle name="Currency 2 2 5 3 3 6" xfId="33107" xr:uid="{00000000-0005-0000-0000-0000500D0000}"/>
    <cellStyle name="Currency 2 2 5 3 4" xfId="587" xr:uid="{00000000-0005-0000-0000-0000510D0000}"/>
    <cellStyle name="Currency 2 2 5 3 4 2" xfId="4854" xr:uid="{00000000-0005-0000-0000-0000520D0000}"/>
    <cellStyle name="Currency 2 2 5 3 4 2 2" xfId="9417" xr:uid="{00000000-0005-0000-0000-0000530D0000}"/>
    <cellStyle name="Currency 2 2 5 3 4 2 3" xfId="9416" xr:uid="{00000000-0005-0000-0000-0000540D0000}"/>
    <cellStyle name="Currency 2 2 5 3 4 3" xfId="9418" xr:uid="{00000000-0005-0000-0000-0000550D0000}"/>
    <cellStyle name="Currency 2 2 5 3 4 3 2" xfId="9419" xr:uid="{00000000-0005-0000-0000-0000560D0000}"/>
    <cellStyle name="Currency 2 2 5 3 4 4" xfId="9420" xr:uid="{00000000-0005-0000-0000-0000570D0000}"/>
    <cellStyle name="Currency 2 2 5 3 4 5" xfId="9415" xr:uid="{00000000-0005-0000-0000-0000580D0000}"/>
    <cellStyle name="Currency 2 2 5 3 4 6" xfId="33108" xr:uid="{00000000-0005-0000-0000-0000590D0000}"/>
    <cellStyle name="Currency 2 2 5 3 5" xfId="588" xr:uid="{00000000-0005-0000-0000-00005A0D0000}"/>
    <cellStyle name="Currency 2 2 5 3 5 2" xfId="9422" xr:uid="{00000000-0005-0000-0000-00005B0D0000}"/>
    <cellStyle name="Currency 2 2 5 3 5 2 2" xfId="9423" xr:uid="{00000000-0005-0000-0000-00005C0D0000}"/>
    <cellStyle name="Currency 2 2 5 3 5 3" xfId="9424" xr:uid="{00000000-0005-0000-0000-00005D0D0000}"/>
    <cellStyle name="Currency 2 2 5 3 5 4" xfId="9421" xr:uid="{00000000-0005-0000-0000-00005E0D0000}"/>
    <cellStyle name="Currency 2 2 5 3 6" xfId="4851" xr:uid="{00000000-0005-0000-0000-00005F0D0000}"/>
    <cellStyle name="Currency 2 2 5 3 6 2" xfId="9426" xr:uid="{00000000-0005-0000-0000-0000600D0000}"/>
    <cellStyle name="Currency 2 2 5 3 6 2 2" xfId="9427" xr:uid="{00000000-0005-0000-0000-0000610D0000}"/>
    <cellStyle name="Currency 2 2 5 3 6 3" xfId="9428" xr:uid="{00000000-0005-0000-0000-0000620D0000}"/>
    <cellStyle name="Currency 2 2 5 3 6 4" xfId="9425" xr:uid="{00000000-0005-0000-0000-0000630D0000}"/>
    <cellStyle name="Currency 2 2 5 3 7" xfId="9429" xr:uid="{00000000-0005-0000-0000-0000640D0000}"/>
    <cellStyle name="Currency 2 2 5 3 7 2" xfId="9430" xr:uid="{00000000-0005-0000-0000-0000650D0000}"/>
    <cellStyle name="Currency 2 2 5 3 8" xfId="9431" xr:uid="{00000000-0005-0000-0000-0000660D0000}"/>
    <cellStyle name="Currency 2 2 5 3 8 2" xfId="9432" xr:uid="{00000000-0005-0000-0000-0000670D0000}"/>
    <cellStyle name="Currency 2 2 5 3 9" xfId="9433" xr:uid="{00000000-0005-0000-0000-0000680D0000}"/>
    <cellStyle name="Currency 2 2 5 3 9 2" xfId="9434" xr:uid="{00000000-0005-0000-0000-0000690D0000}"/>
    <cellStyle name="Currency 2 2 5 4" xfId="589" xr:uid="{00000000-0005-0000-0000-00006A0D0000}"/>
    <cellStyle name="Currency 2 2 5 4 2" xfId="4855" xr:uid="{00000000-0005-0000-0000-00006B0D0000}"/>
    <cellStyle name="Currency 2 2 5 4 2 2" xfId="9437" xr:uid="{00000000-0005-0000-0000-00006C0D0000}"/>
    <cellStyle name="Currency 2 2 5 4 2 3" xfId="9436" xr:uid="{00000000-0005-0000-0000-00006D0D0000}"/>
    <cellStyle name="Currency 2 2 5 4 3" xfId="9438" xr:uid="{00000000-0005-0000-0000-00006E0D0000}"/>
    <cellStyle name="Currency 2 2 5 4 3 2" xfId="9439" xr:uid="{00000000-0005-0000-0000-00006F0D0000}"/>
    <cellStyle name="Currency 2 2 5 4 4" xfId="9440" xr:uid="{00000000-0005-0000-0000-0000700D0000}"/>
    <cellStyle name="Currency 2 2 5 4 5" xfId="9441" xr:uid="{00000000-0005-0000-0000-0000710D0000}"/>
    <cellStyle name="Currency 2 2 5 4 6" xfId="9435" xr:uid="{00000000-0005-0000-0000-0000720D0000}"/>
    <cellStyle name="Currency 2 2 5 4 7" xfId="33109" xr:uid="{00000000-0005-0000-0000-0000730D0000}"/>
    <cellStyle name="Currency 2 2 5 5" xfId="590" xr:uid="{00000000-0005-0000-0000-0000740D0000}"/>
    <cellStyle name="Currency 2 2 5 5 2" xfId="4856" xr:uid="{00000000-0005-0000-0000-0000750D0000}"/>
    <cellStyle name="Currency 2 2 5 5 2 2" xfId="9444" xr:uid="{00000000-0005-0000-0000-0000760D0000}"/>
    <cellStyle name="Currency 2 2 5 5 2 3" xfId="9443" xr:uid="{00000000-0005-0000-0000-0000770D0000}"/>
    <cellStyle name="Currency 2 2 5 5 3" xfId="9445" xr:uid="{00000000-0005-0000-0000-0000780D0000}"/>
    <cellStyle name="Currency 2 2 5 5 3 2" xfId="9446" xr:uid="{00000000-0005-0000-0000-0000790D0000}"/>
    <cellStyle name="Currency 2 2 5 5 4" xfId="9447" xr:uid="{00000000-0005-0000-0000-00007A0D0000}"/>
    <cellStyle name="Currency 2 2 5 5 5" xfId="9442" xr:uid="{00000000-0005-0000-0000-00007B0D0000}"/>
    <cellStyle name="Currency 2 2 5 5 6" xfId="33110" xr:uid="{00000000-0005-0000-0000-00007C0D0000}"/>
    <cellStyle name="Currency 2 2 5 6" xfId="591" xr:uid="{00000000-0005-0000-0000-00007D0D0000}"/>
    <cellStyle name="Currency 2 2 5 6 2" xfId="4857" xr:uid="{00000000-0005-0000-0000-00007E0D0000}"/>
    <cellStyle name="Currency 2 2 5 6 2 2" xfId="9450" xr:uid="{00000000-0005-0000-0000-00007F0D0000}"/>
    <cellStyle name="Currency 2 2 5 6 2 3" xfId="9449" xr:uid="{00000000-0005-0000-0000-0000800D0000}"/>
    <cellStyle name="Currency 2 2 5 6 3" xfId="9451" xr:uid="{00000000-0005-0000-0000-0000810D0000}"/>
    <cellStyle name="Currency 2 2 5 6 3 2" xfId="9452" xr:uid="{00000000-0005-0000-0000-0000820D0000}"/>
    <cellStyle name="Currency 2 2 5 6 4" xfId="9453" xr:uid="{00000000-0005-0000-0000-0000830D0000}"/>
    <cellStyle name="Currency 2 2 5 6 5" xfId="9448" xr:uid="{00000000-0005-0000-0000-0000840D0000}"/>
    <cellStyle name="Currency 2 2 5 6 6" xfId="33111" xr:uid="{00000000-0005-0000-0000-0000850D0000}"/>
    <cellStyle name="Currency 2 2 5 7" xfId="592" xr:uid="{00000000-0005-0000-0000-0000860D0000}"/>
    <cellStyle name="Currency 2 2 5 7 2" xfId="9455" xr:uid="{00000000-0005-0000-0000-0000870D0000}"/>
    <cellStyle name="Currency 2 2 5 7 2 2" xfId="9456" xr:uid="{00000000-0005-0000-0000-0000880D0000}"/>
    <cellStyle name="Currency 2 2 5 7 3" xfId="9457" xr:uid="{00000000-0005-0000-0000-0000890D0000}"/>
    <cellStyle name="Currency 2 2 5 7 4" xfId="9454" xr:uid="{00000000-0005-0000-0000-00008A0D0000}"/>
    <cellStyle name="Currency 2 2 5 8" xfId="4846" xr:uid="{00000000-0005-0000-0000-00008B0D0000}"/>
    <cellStyle name="Currency 2 2 5 8 2" xfId="9459" xr:uid="{00000000-0005-0000-0000-00008C0D0000}"/>
    <cellStyle name="Currency 2 2 5 8 2 2" xfId="9460" xr:uid="{00000000-0005-0000-0000-00008D0D0000}"/>
    <cellStyle name="Currency 2 2 5 8 3" xfId="9461" xr:uid="{00000000-0005-0000-0000-00008E0D0000}"/>
    <cellStyle name="Currency 2 2 5 8 4" xfId="9458" xr:uid="{00000000-0005-0000-0000-00008F0D0000}"/>
    <cellStyle name="Currency 2 2 5 9" xfId="9462" xr:uid="{00000000-0005-0000-0000-0000900D0000}"/>
    <cellStyle name="Currency 2 2 5 9 2" xfId="9463" xr:uid="{00000000-0005-0000-0000-0000910D0000}"/>
    <cellStyle name="Currency 2 2 6" xfId="593" xr:uid="{00000000-0005-0000-0000-0000920D0000}"/>
    <cellStyle name="Currency 2 2 6 10" xfId="9465" xr:uid="{00000000-0005-0000-0000-0000930D0000}"/>
    <cellStyle name="Currency 2 2 6 10 2" xfId="9466" xr:uid="{00000000-0005-0000-0000-0000940D0000}"/>
    <cellStyle name="Currency 2 2 6 11" xfId="9467" xr:uid="{00000000-0005-0000-0000-0000950D0000}"/>
    <cellStyle name="Currency 2 2 6 11 2" xfId="9468" xr:uid="{00000000-0005-0000-0000-0000960D0000}"/>
    <cellStyle name="Currency 2 2 6 12" xfId="9469" xr:uid="{00000000-0005-0000-0000-0000970D0000}"/>
    <cellStyle name="Currency 2 2 6 13" xfId="9464" xr:uid="{00000000-0005-0000-0000-0000980D0000}"/>
    <cellStyle name="Currency 2 2 6 14" xfId="33112" xr:uid="{00000000-0005-0000-0000-0000990D0000}"/>
    <cellStyle name="Currency 2 2 6 15" xfId="35788" xr:uid="{00000000-0005-0000-0000-00009A0D0000}"/>
    <cellStyle name="Currency 2 2 6 16" xfId="36814" xr:uid="{00000000-0005-0000-0000-00009B0D0000}"/>
    <cellStyle name="Currency 2 2 6 2" xfId="594" xr:uid="{00000000-0005-0000-0000-00009C0D0000}"/>
    <cellStyle name="Currency 2 2 6 2 10" xfId="9471" xr:uid="{00000000-0005-0000-0000-00009D0D0000}"/>
    <cellStyle name="Currency 2 2 6 2 11" xfId="9470" xr:uid="{00000000-0005-0000-0000-00009E0D0000}"/>
    <cellStyle name="Currency 2 2 6 2 12" xfId="33113" xr:uid="{00000000-0005-0000-0000-00009F0D0000}"/>
    <cellStyle name="Currency 2 2 6 2 13" xfId="36161" xr:uid="{00000000-0005-0000-0000-0000A00D0000}"/>
    <cellStyle name="Currency 2 2 6 2 14" xfId="37187" xr:uid="{00000000-0005-0000-0000-0000A10D0000}"/>
    <cellStyle name="Currency 2 2 6 2 2" xfId="595" xr:uid="{00000000-0005-0000-0000-0000A20D0000}"/>
    <cellStyle name="Currency 2 2 6 2 2 2" xfId="4860" xr:uid="{00000000-0005-0000-0000-0000A30D0000}"/>
    <cellStyle name="Currency 2 2 6 2 2 2 2" xfId="9474" xr:uid="{00000000-0005-0000-0000-0000A40D0000}"/>
    <cellStyle name="Currency 2 2 6 2 2 2 3" xfId="9473" xr:uid="{00000000-0005-0000-0000-0000A50D0000}"/>
    <cellStyle name="Currency 2 2 6 2 2 3" xfId="9475" xr:uid="{00000000-0005-0000-0000-0000A60D0000}"/>
    <cellStyle name="Currency 2 2 6 2 2 3 2" xfId="9476" xr:uid="{00000000-0005-0000-0000-0000A70D0000}"/>
    <cellStyle name="Currency 2 2 6 2 2 4" xfId="9477" xr:uid="{00000000-0005-0000-0000-0000A80D0000}"/>
    <cellStyle name="Currency 2 2 6 2 2 5" xfId="9472" xr:uid="{00000000-0005-0000-0000-0000A90D0000}"/>
    <cellStyle name="Currency 2 2 6 2 2 6" xfId="33114" xr:uid="{00000000-0005-0000-0000-0000AA0D0000}"/>
    <cellStyle name="Currency 2 2 6 2 3" xfId="596" xr:uid="{00000000-0005-0000-0000-0000AB0D0000}"/>
    <cellStyle name="Currency 2 2 6 2 3 2" xfId="4861" xr:uid="{00000000-0005-0000-0000-0000AC0D0000}"/>
    <cellStyle name="Currency 2 2 6 2 3 2 2" xfId="9480" xr:uid="{00000000-0005-0000-0000-0000AD0D0000}"/>
    <cellStyle name="Currency 2 2 6 2 3 2 3" xfId="9479" xr:uid="{00000000-0005-0000-0000-0000AE0D0000}"/>
    <cellStyle name="Currency 2 2 6 2 3 3" xfId="9481" xr:uid="{00000000-0005-0000-0000-0000AF0D0000}"/>
    <cellStyle name="Currency 2 2 6 2 3 3 2" xfId="9482" xr:uid="{00000000-0005-0000-0000-0000B00D0000}"/>
    <cellStyle name="Currency 2 2 6 2 3 4" xfId="9483" xr:uid="{00000000-0005-0000-0000-0000B10D0000}"/>
    <cellStyle name="Currency 2 2 6 2 3 5" xfId="9478" xr:uid="{00000000-0005-0000-0000-0000B20D0000}"/>
    <cellStyle name="Currency 2 2 6 2 3 6" xfId="33115" xr:uid="{00000000-0005-0000-0000-0000B30D0000}"/>
    <cellStyle name="Currency 2 2 6 2 4" xfId="597" xr:uid="{00000000-0005-0000-0000-0000B40D0000}"/>
    <cellStyle name="Currency 2 2 6 2 4 2" xfId="4862" xr:uid="{00000000-0005-0000-0000-0000B50D0000}"/>
    <cellStyle name="Currency 2 2 6 2 4 2 2" xfId="9486" xr:uid="{00000000-0005-0000-0000-0000B60D0000}"/>
    <cellStyle name="Currency 2 2 6 2 4 2 3" xfId="9485" xr:uid="{00000000-0005-0000-0000-0000B70D0000}"/>
    <cellStyle name="Currency 2 2 6 2 4 3" xfId="9487" xr:uid="{00000000-0005-0000-0000-0000B80D0000}"/>
    <cellStyle name="Currency 2 2 6 2 4 3 2" xfId="9488" xr:uid="{00000000-0005-0000-0000-0000B90D0000}"/>
    <cellStyle name="Currency 2 2 6 2 4 4" xfId="9489" xr:uid="{00000000-0005-0000-0000-0000BA0D0000}"/>
    <cellStyle name="Currency 2 2 6 2 4 5" xfId="9484" xr:uid="{00000000-0005-0000-0000-0000BB0D0000}"/>
    <cellStyle name="Currency 2 2 6 2 4 6" xfId="33116" xr:uid="{00000000-0005-0000-0000-0000BC0D0000}"/>
    <cellStyle name="Currency 2 2 6 2 5" xfId="598" xr:uid="{00000000-0005-0000-0000-0000BD0D0000}"/>
    <cellStyle name="Currency 2 2 6 2 5 2" xfId="9491" xr:uid="{00000000-0005-0000-0000-0000BE0D0000}"/>
    <cellStyle name="Currency 2 2 6 2 5 2 2" xfId="9492" xr:uid="{00000000-0005-0000-0000-0000BF0D0000}"/>
    <cellStyle name="Currency 2 2 6 2 5 3" xfId="9493" xr:uid="{00000000-0005-0000-0000-0000C00D0000}"/>
    <cellStyle name="Currency 2 2 6 2 5 4" xfId="9490" xr:uid="{00000000-0005-0000-0000-0000C10D0000}"/>
    <cellStyle name="Currency 2 2 6 2 6" xfId="4859" xr:uid="{00000000-0005-0000-0000-0000C20D0000}"/>
    <cellStyle name="Currency 2 2 6 2 6 2" xfId="9495" xr:uid="{00000000-0005-0000-0000-0000C30D0000}"/>
    <cellStyle name="Currency 2 2 6 2 6 2 2" xfId="9496" xr:uid="{00000000-0005-0000-0000-0000C40D0000}"/>
    <cellStyle name="Currency 2 2 6 2 6 3" xfId="9497" xr:uid="{00000000-0005-0000-0000-0000C50D0000}"/>
    <cellStyle name="Currency 2 2 6 2 6 4" xfId="9494" xr:uid="{00000000-0005-0000-0000-0000C60D0000}"/>
    <cellStyle name="Currency 2 2 6 2 7" xfId="9498" xr:uid="{00000000-0005-0000-0000-0000C70D0000}"/>
    <cellStyle name="Currency 2 2 6 2 7 2" xfId="9499" xr:uid="{00000000-0005-0000-0000-0000C80D0000}"/>
    <cellStyle name="Currency 2 2 6 2 8" xfId="9500" xr:uid="{00000000-0005-0000-0000-0000C90D0000}"/>
    <cellStyle name="Currency 2 2 6 2 8 2" xfId="9501" xr:uid="{00000000-0005-0000-0000-0000CA0D0000}"/>
    <cellStyle name="Currency 2 2 6 2 9" xfId="9502" xr:uid="{00000000-0005-0000-0000-0000CB0D0000}"/>
    <cellStyle name="Currency 2 2 6 2 9 2" xfId="9503" xr:uid="{00000000-0005-0000-0000-0000CC0D0000}"/>
    <cellStyle name="Currency 2 2 6 3" xfId="599" xr:uid="{00000000-0005-0000-0000-0000CD0D0000}"/>
    <cellStyle name="Currency 2 2 6 3 10" xfId="9505" xr:uid="{00000000-0005-0000-0000-0000CE0D0000}"/>
    <cellStyle name="Currency 2 2 6 3 11" xfId="9504" xr:uid="{00000000-0005-0000-0000-0000CF0D0000}"/>
    <cellStyle name="Currency 2 2 6 3 12" xfId="33117" xr:uid="{00000000-0005-0000-0000-0000D00D0000}"/>
    <cellStyle name="Currency 2 2 6 3 13" xfId="36375" xr:uid="{00000000-0005-0000-0000-0000D10D0000}"/>
    <cellStyle name="Currency 2 2 6 3 14" xfId="37401" xr:uid="{00000000-0005-0000-0000-0000D20D0000}"/>
    <cellStyle name="Currency 2 2 6 3 2" xfId="600" xr:uid="{00000000-0005-0000-0000-0000D30D0000}"/>
    <cellStyle name="Currency 2 2 6 3 2 2" xfId="4864" xr:uid="{00000000-0005-0000-0000-0000D40D0000}"/>
    <cellStyle name="Currency 2 2 6 3 2 2 2" xfId="9508" xr:uid="{00000000-0005-0000-0000-0000D50D0000}"/>
    <cellStyle name="Currency 2 2 6 3 2 2 3" xfId="9507" xr:uid="{00000000-0005-0000-0000-0000D60D0000}"/>
    <cellStyle name="Currency 2 2 6 3 2 3" xfId="9509" xr:uid="{00000000-0005-0000-0000-0000D70D0000}"/>
    <cellStyle name="Currency 2 2 6 3 2 3 2" xfId="9510" xr:uid="{00000000-0005-0000-0000-0000D80D0000}"/>
    <cellStyle name="Currency 2 2 6 3 2 4" xfId="9511" xr:uid="{00000000-0005-0000-0000-0000D90D0000}"/>
    <cellStyle name="Currency 2 2 6 3 2 5" xfId="9506" xr:uid="{00000000-0005-0000-0000-0000DA0D0000}"/>
    <cellStyle name="Currency 2 2 6 3 2 6" xfId="33118" xr:uid="{00000000-0005-0000-0000-0000DB0D0000}"/>
    <cellStyle name="Currency 2 2 6 3 3" xfId="601" xr:uid="{00000000-0005-0000-0000-0000DC0D0000}"/>
    <cellStyle name="Currency 2 2 6 3 3 2" xfId="4865" xr:uid="{00000000-0005-0000-0000-0000DD0D0000}"/>
    <cellStyle name="Currency 2 2 6 3 3 2 2" xfId="9514" xr:uid="{00000000-0005-0000-0000-0000DE0D0000}"/>
    <cellStyle name="Currency 2 2 6 3 3 2 3" xfId="9513" xr:uid="{00000000-0005-0000-0000-0000DF0D0000}"/>
    <cellStyle name="Currency 2 2 6 3 3 3" xfId="9515" xr:uid="{00000000-0005-0000-0000-0000E00D0000}"/>
    <cellStyle name="Currency 2 2 6 3 3 3 2" xfId="9516" xr:uid="{00000000-0005-0000-0000-0000E10D0000}"/>
    <cellStyle name="Currency 2 2 6 3 3 4" xfId="9517" xr:uid="{00000000-0005-0000-0000-0000E20D0000}"/>
    <cellStyle name="Currency 2 2 6 3 3 5" xfId="9512" xr:uid="{00000000-0005-0000-0000-0000E30D0000}"/>
    <cellStyle name="Currency 2 2 6 3 3 6" xfId="33119" xr:uid="{00000000-0005-0000-0000-0000E40D0000}"/>
    <cellStyle name="Currency 2 2 6 3 4" xfId="602" xr:uid="{00000000-0005-0000-0000-0000E50D0000}"/>
    <cellStyle name="Currency 2 2 6 3 4 2" xfId="4866" xr:uid="{00000000-0005-0000-0000-0000E60D0000}"/>
    <cellStyle name="Currency 2 2 6 3 4 2 2" xfId="9520" xr:uid="{00000000-0005-0000-0000-0000E70D0000}"/>
    <cellStyle name="Currency 2 2 6 3 4 2 3" xfId="9519" xr:uid="{00000000-0005-0000-0000-0000E80D0000}"/>
    <cellStyle name="Currency 2 2 6 3 4 3" xfId="9521" xr:uid="{00000000-0005-0000-0000-0000E90D0000}"/>
    <cellStyle name="Currency 2 2 6 3 4 3 2" xfId="9522" xr:uid="{00000000-0005-0000-0000-0000EA0D0000}"/>
    <cellStyle name="Currency 2 2 6 3 4 4" xfId="9523" xr:uid="{00000000-0005-0000-0000-0000EB0D0000}"/>
    <cellStyle name="Currency 2 2 6 3 4 5" xfId="9518" xr:uid="{00000000-0005-0000-0000-0000EC0D0000}"/>
    <cellStyle name="Currency 2 2 6 3 4 6" xfId="33120" xr:uid="{00000000-0005-0000-0000-0000ED0D0000}"/>
    <cellStyle name="Currency 2 2 6 3 5" xfId="603" xr:uid="{00000000-0005-0000-0000-0000EE0D0000}"/>
    <cellStyle name="Currency 2 2 6 3 5 2" xfId="9525" xr:uid="{00000000-0005-0000-0000-0000EF0D0000}"/>
    <cellStyle name="Currency 2 2 6 3 5 2 2" xfId="9526" xr:uid="{00000000-0005-0000-0000-0000F00D0000}"/>
    <cellStyle name="Currency 2 2 6 3 5 3" xfId="9527" xr:uid="{00000000-0005-0000-0000-0000F10D0000}"/>
    <cellStyle name="Currency 2 2 6 3 5 4" xfId="9524" xr:uid="{00000000-0005-0000-0000-0000F20D0000}"/>
    <cellStyle name="Currency 2 2 6 3 6" xfId="4863" xr:uid="{00000000-0005-0000-0000-0000F30D0000}"/>
    <cellStyle name="Currency 2 2 6 3 6 2" xfId="9529" xr:uid="{00000000-0005-0000-0000-0000F40D0000}"/>
    <cellStyle name="Currency 2 2 6 3 6 2 2" xfId="9530" xr:uid="{00000000-0005-0000-0000-0000F50D0000}"/>
    <cellStyle name="Currency 2 2 6 3 6 3" xfId="9531" xr:uid="{00000000-0005-0000-0000-0000F60D0000}"/>
    <cellStyle name="Currency 2 2 6 3 6 4" xfId="9528" xr:uid="{00000000-0005-0000-0000-0000F70D0000}"/>
    <cellStyle name="Currency 2 2 6 3 7" xfId="9532" xr:uid="{00000000-0005-0000-0000-0000F80D0000}"/>
    <cellStyle name="Currency 2 2 6 3 7 2" xfId="9533" xr:uid="{00000000-0005-0000-0000-0000F90D0000}"/>
    <cellStyle name="Currency 2 2 6 3 8" xfId="9534" xr:uid="{00000000-0005-0000-0000-0000FA0D0000}"/>
    <cellStyle name="Currency 2 2 6 3 8 2" xfId="9535" xr:uid="{00000000-0005-0000-0000-0000FB0D0000}"/>
    <cellStyle name="Currency 2 2 6 3 9" xfId="9536" xr:uid="{00000000-0005-0000-0000-0000FC0D0000}"/>
    <cellStyle name="Currency 2 2 6 3 9 2" xfId="9537" xr:uid="{00000000-0005-0000-0000-0000FD0D0000}"/>
    <cellStyle name="Currency 2 2 6 4" xfId="604" xr:uid="{00000000-0005-0000-0000-0000FE0D0000}"/>
    <cellStyle name="Currency 2 2 6 4 2" xfId="4867" xr:uid="{00000000-0005-0000-0000-0000FF0D0000}"/>
    <cellStyle name="Currency 2 2 6 4 2 2" xfId="9540" xr:uid="{00000000-0005-0000-0000-0000000E0000}"/>
    <cellStyle name="Currency 2 2 6 4 2 3" xfId="9539" xr:uid="{00000000-0005-0000-0000-0000010E0000}"/>
    <cellStyle name="Currency 2 2 6 4 3" xfId="9541" xr:uid="{00000000-0005-0000-0000-0000020E0000}"/>
    <cellStyle name="Currency 2 2 6 4 3 2" xfId="9542" xr:uid="{00000000-0005-0000-0000-0000030E0000}"/>
    <cellStyle name="Currency 2 2 6 4 4" xfId="9543" xr:uid="{00000000-0005-0000-0000-0000040E0000}"/>
    <cellStyle name="Currency 2 2 6 4 5" xfId="9544" xr:uid="{00000000-0005-0000-0000-0000050E0000}"/>
    <cellStyle name="Currency 2 2 6 4 6" xfId="9538" xr:uid="{00000000-0005-0000-0000-0000060E0000}"/>
    <cellStyle name="Currency 2 2 6 4 7" xfId="33121" xr:uid="{00000000-0005-0000-0000-0000070E0000}"/>
    <cellStyle name="Currency 2 2 6 5" xfId="605" xr:uid="{00000000-0005-0000-0000-0000080E0000}"/>
    <cellStyle name="Currency 2 2 6 5 2" xfId="4868" xr:uid="{00000000-0005-0000-0000-0000090E0000}"/>
    <cellStyle name="Currency 2 2 6 5 2 2" xfId="9547" xr:uid="{00000000-0005-0000-0000-00000A0E0000}"/>
    <cellStyle name="Currency 2 2 6 5 2 3" xfId="9546" xr:uid="{00000000-0005-0000-0000-00000B0E0000}"/>
    <cellStyle name="Currency 2 2 6 5 3" xfId="9548" xr:uid="{00000000-0005-0000-0000-00000C0E0000}"/>
    <cellStyle name="Currency 2 2 6 5 3 2" xfId="9549" xr:uid="{00000000-0005-0000-0000-00000D0E0000}"/>
    <cellStyle name="Currency 2 2 6 5 4" xfId="9550" xr:uid="{00000000-0005-0000-0000-00000E0E0000}"/>
    <cellStyle name="Currency 2 2 6 5 5" xfId="9545" xr:uid="{00000000-0005-0000-0000-00000F0E0000}"/>
    <cellStyle name="Currency 2 2 6 5 6" xfId="33122" xr:uid="{00000000-0005-0000-0000-0000100E0000}"/>
    <cellStyle name="Currency 2 2 6 6" xfId="606" xr:uid="{00000000-0005-0000-0000-0000110E0000}"/>
    <cellStyle name="Currency 2 2 6 6 2" xfId="4869" xr:uid="{00000000-0005-0000-0000-0000120E0000}"/>
    <cellStyle name="Currency 2 2 6 6 2 2" xfId="9553" xr:uid="{00000000-0005-0000-0000-0000130E0000}"/>
    <cellStyle name="Currency 2 2 6 6 2 3" xfId="9552" xr:uid="{00000000-0005-0000-0000-0000140E0000}"/>
    <cellStyle name="Currency 2 2 6 6 3" xfId="9554" xr:uid="{00000000-0005-0000-0000-0000150E0000}"/>
    <cellStyle name="Currency 2 2 6 6 3 2" xfId="9555" xr:uid="{00000000-0005-0000-0000-0000160E0000}"/>
    <cellStyle name="Currency 2 2 6 6 4" xfId="9556" xr:uid="{00000000-0005-0000-0000-0000170E0000}"/>
    <cellStyle name="Currency 2 2 6 6 5" xfId="9551" xr:uid="{00000000-0005-0000-0000-0000180E0000}"/>
    <cellStyle name="Currency 2 2 6 6 6" xfId="33123" xr:uid="{00000000-0005-0000-0000-0000190E0000}"/>
    <cellStyle name="Currency 2 2 6 7" xfId="607" xr:uid="{00000000-0005-0000-0000-00001A0E0000}"/>
    <cellStyle name="Currency 2 2 6 7 2" xfId="9558" xr:uid="{00000000-0005-0000-0000-00001B0E0000}"/>
    <cellStyle name="Currency 2 2 6 7 2 2" xfId="9559" xr:uid="{00000000-0005-0000-0000-00001C0E0000}"/>
    <cellStyle name="Currency 2 2 6 7 3" xfId="9560" xr:uid="{00000000-0005-0000-0000-00001D0E0000}"/>
    <cellStyle name="Currency 2 2 6 7 4" xfId="9557" xr:uid="{00000000-0005-0000-0000-00001E0E0000}"/>
    <cellStyle name="Currency 2 2 6 8" xfId="4858" xr:uid="{00000000-0005-0000-0000-00001F0E0000}"/>
    <cellStyle name="Currency 2 2 6 8 2" xfId="9562" xr:uid="{00000000-0005-0000-0000-0000200E0000}"/>
    <cellStyle name="Currency 2 2 6 8 2 2" xfId="9563" xr:uid="{00000000-0005-0000-0000-0000210E0000}"/>
    <cellStyle name="Currency 2 2 6 8 3" xfId="9564" xr:uid="{00000000-0005-0000-0000-0000220E0000}"/>
    <cellStyle name="Currency 2 2 6 8 4" xfId="9561" xr:uid="{00000000-0005-0000-0000-0000230E0000}"/>
    <cellStyle name="Currency 2 2 6 9" xfId="9565" xr:uid="{00000000-0005-0000-0000-0000240E0000}"/>
    <cellStyle name="Currency 2 2 6 9 2" xfId="9566" xr:uid="{00000000-0005-0000-0000-0000250E0000}"/>
    <cellStyle name="Currency 2 2 7" xfId="608" xr:uid="{00000000-0005-0000-0000-0000260E0000}"/>
    <cellStyle name="Currency 2 2 7 10" xfId="9568" xr:uid="{00000000-0005-0000-0000-0000270E0000}"/>
    <cellStyle name="Currency 2 2 7 10 2" xfId="9569" xr:uid="{00000000-0005-0000-0000-0000280E0000}"/>
    <cellStyle name="Currency 2 2 7 11" xfId="9570" xr:uid="{00000000-0005-0000-0000-0000290E0000}"/>
    <cellStyle name="Currency 2 2 7 11 2" xfId="9571" xr:uid="{00000000-0005-0000-0000-00002A0E0000}"/>
    <cellStyle name="Currency 2 2 7 12" xfId="9572" xr:uid="{00000000-0005-0000-0000-00002B0E0000}"/>
    <cellStyle name="Currency 2 2 7 13" xfId="9567" xr:uid="{00000000-0005-0000-0000-00002C0E0000}"/>
    <cellStyle name="Currency 2 2 7 14" xfId="33124" xr:uid="{00000000-0005-0000-0000-00002D0E0000}"/>
    <cellStyle name="Currency 2 2 7 15" xfId="35789" xr:uid="{00000000-0005-0000-0000-00002E0E0000}"/>
    <cellStyle name="Currency 2 2 7 16" xfId="36815" xr:uid="{00000000-0005-0000-0000-00002F0E0000}"/>
    <cellStyle name="Currency 2 2 7 2" xfId="609" xr:uid="{00000000-0005-0000-0000-0000300E0000}"/>
    <cellStyle name="Currency 2 2 7 2 10" xfId="9574" xr:uid="{00000000-0005-0000-0000-0000310E0000}"/>
    <cellStyle name="Currency 2 2 7 2 11" xfId="9573" xr:uid="{00000000-0005-0000-0000-0000320E0000}"/>
    <cellStyle name="Currency 2 2 7 2 12" xfId="33125" xr:uid="{00000000-0005-0000-0000-0000330E0000}"/>
    <cellStyle name="Currency 2 2 7 2 13" xfId="36162" xr:uid="{00000000-0005-0000-0000-0000340E0000}"/>
    <cellStyle name="Currency 2 2 7 2 14" xfId="37188" xr:uid="{00000000-0005-0000-0000-0000350E0000}"/>
    <cellStyle name="Currency 2 2 7 2 2" xfId="610" xr:uid="{00000000-0005-0000-0000-0000360E0000}"/>
    <cellStyle name="Currency 2 2 7 2 2 2" xfId="4872" xr:uid="{00000000-0005-0000-0000-0000370E0000}"/>
    <cellStyle name="Currency 2 2 7 2 2 2 2" xfId="9577" xr:uid="{00000000-0005-0000-0000-0000380E0000}"/>
    <cellStyle name="Currency 2 2 7 2 2 2 3" xfId="9576" xr:uid="{00000000-0005-0000-0000-0000390E0000}"/>
    <cellStyle name="Currency 2 2 7 2 2 3" xfId="9578" xr:uid="{00000000-0005-0000-0000-00003A0E0000}"/>
    <cellStyle name="Currency 2 2 7 2 2 3 2" xfId="9579" xr:uid="{00000000-0005-0000-0000-00003B0E0000}"/>
    <cellStyle name="Currency 2 2 7 2 2 4" xfId="9580" xr:uid="{00000000-0005-0000-0000-00003C0E0000}"/>
    <cellStyle name="Currency 2 2 7 2 2 5" xfId="9575" xr:uid="{00000000-0005-0000-0000-00003D0E0000}"/>
    <cellStyle name="Currency 2 2 7 2 2 6" xfId="33126" xr:uid="{00000000-0005-0000-0000-00003E0E0000}"/>
    <cellStyle name="Currency 2 2 7 2 3" xfId="611" xr:uid="{00000000-0005-0000-0000-00003F0E0000}"/>
    <cellStyle name="Currency 2 2 7 2 3 2" xfId="4873" xr:uid="{00000000-0005-0000-0000-0000400E0000}"/>
    <cellStyle name="Currency 2 2 7 2 3 2 2" xfId="9583" xr:uid="{00000000-0005-0000-0000-0000410E0000}"/>
    <cellStyle name="Currency 2 2 7 2 3 2 3" xfId="9582" xr:uid="{00000000-0005-0000-0000-0000420E0000}"/>
    <cellStyle name="Currency 2 2 7 2 3 3" xfId="9584" xr:uid="{00000000-0005-0000-0000-0000430E0000}"/>
    <cellStyle name="Currency 2 2 7 2 3 3 2" xfId="9585" xr:uid="{00000000-0005-0000-0000-0000440E0000}"/>
    <cellStyle name="Currency 2 2 7 2 3 4" xfId="9586" xr:uid="{00000000-0005-0000-0000-0000450E0000}"/>
    <cellStyle name="Currency 2 2 7 2 3 5" xfId="9581" xr:uid="{00000000-0005-0000-0000-0000460E0000}"/>
    <cellStyle name="Currency 2 2 7 2 3 6" xfId="33127" xr:uid="{00000000-0005-0000-0000-0000470E0000}"/>
    <cellStyle name="Currency 2 2 7 2 4" xfId="612" xr:uid="{00000000-0005-0000-0000-0000480E0000}"/>
    <cellStyle name="Currency 2 2 7 2 4 2" xfId="4874" xr:uid="{00000000-0005-0000-0000-0000490E0000}"/>
    <cellStyle name="Currency 2 2 7 2 4 2 2" xfId="9589" xr:uid="{00000000-0005-0000-0000-00004A0E0000}"/>
    <cellStyle name="Currency 2 2 7 2 4 2 3" xfId="9588" xr:uid="{00000000-0005-0000-0000-00004B0E0000}"/>
    <cellStyle name="Currency 2 2 7 2 4 3" xfId="9590" xr:uid="{00000000-0005-0000-0000-00004C0E0000}"/>
    <cellStyle name="Currency 2 2 7 2 4 3 2" xfId="9591" xr:uid="{00000000-0005-0000-0000-00004D0E0000}"/>
    <cellStyle name="Currency 2 2 7 2 4 4" xfId="9592" xr:uid="{00000000-0005-0000-0000-00004E0E0000}"/>
    <cellStyle name="Currency 2 2 7 2 4 5" xfId="9587" xr:uid="{00000000-0005-0000-0000-00004F0E0000}"/>
    <cellStyle name="Currency 2 2 7 2 4 6" xfId="33128" xr:uid="{00000000-0005-0000-0000-0000500E0000}"/>
    <cellStyle name="Currency 2 2 7 2 5" xfId="613" xr:uid="{00000000-0005-0000-0000-0000510E0000}"/>
    <cellStyle name="Currency 2 2 7 2 5 2" xfId="9594" xr:uid="{00000000-0005-0000-0000-0000520E0000}"/>
    <cellStyle name="Currency 2 2 7 2 5 2 2" xfId="9595" xr:uid="{00000000-0005-0000-0000-0000530E0000}"/>
    <cellStyle name="Currency 2 2 7 2 5 3" xfId="9596" xr:uid="{00000000-0005-0000-0000-0000540E0000}"/>
    <cellStyle name="Currency 2 2 7 2 5 4" xfId="9593" xr:uid="{00000000-0005-0000-0000-0000550E0000}"/>
    <cellStyle name="Currency 2 2 7 2 6" xfId="4871" xr:uid="{00000000-0005-0000-0000-0000560E0000}"/>
    <cellStyle name="Currency 2 2 7 2 6 2" xfId="9598" xr:uid="{00000000-0005-0000-0000-0000570E0000}"/>
    <cellStyle name="Currency 2 2 7 2 6 2 2" xfId="9599" xr:uid="{00000000-0005-0000-0000-0000580E0000}"/>
    <cellStyle name="Currency 2 2 7 2 6 3" xfId="9600" xr:uid="{00000000-0005-0000-0000-0000590E0000}"/>
    <cellStyle name="Currency 2 2 7 2 6 4" xfId="9597" xr:uid="{00000000-0005-0000-0000-00005A0E0000}"/>
    <cellStyle name="Currency 2 2 7 2 7" xfId="9601" xr:uid="{00000000-0005-0000-0000-00005B0E0000}"/>
    <cellStyle name="Currency 2 2 7 2 7 2" xfId="9602" xr:uid="{00000000-0005-0000-0000-00005C0E0000}"/>
    <cellStyle name="Currency 2 2 7 2 8" xfId="9603" xr:uid="{00000000-0005-0000-0000-00005D0E0000}"/>
    <cellStyle name="Currency 2 2 7 2 8 2" xfId="9604" xr:uid="{00000000-0005-0000-0000-00005E0E0000}"/>
    <cellStyle name="Currency 2 2 7 2 9" xfId="9605" xr:uid="{00000000-0005-0000-0000-00005F0E0000}"/>
    <cellStyle name="Currency 2 2 7 2 9 2" xfId="9606" xr:uid="{00000000-0005-0000-0000-0000600E0000}"/>
    <cellStyle name="Currency 2 2 7 3" xfId="614" xr:uid="{00000000-0005-0000-0000-0000610E0000}"/>
    <cellStyle name="Currency 2 2 7 3 10" xfId="9608" xr:uid="{00000000-0005-0000-0000-0000620E0000}"/>
    <cellStyle name="Currency 2 2 7 3 11" xfId="9607" xr:uid="{00000000-0005-0000-0000-0000630E0000}"/>
    <cellStyle name="Currency 2 2 7 3 12" xfId="33129" xr:uid="{00000000-0005-0000-0000-0000640E0000}"/>
    <cellStyle name="Currency 2 2 7 3 13" xfId="36376" xr:uid="{00000000-0005-0000-0000-0000650E0000}"/>
    <cellStyle name="Currency 2 2 7 3 14" xfId="37402" xr:uid="{00000000-0005-0000-0000-0000660E0000}"/>
    <cellStyle name="Currency 2 2 7 3 2" xfId="615" xr:uid="{00000000-0005-0000-0000-0000670E0000}"/>
    <cellStyle name="Currency 2 2 7 3 2 2" xfId="4876" xr:uid="{00000000-0005-0000-0000-0000680E0000}"/>
    <cellStyle name="Currency 2 2 7 3 2 2 2" xfId="9611" xr:uid="{00000000-0005-0000-0000-0000690E0000}"/>
    <cellStyle name="Currency 2 2 7 3 2 2 3" xfId="9610" xr:uid="{00000000-0005-0000-0000-00006A0E0000}"/>
    <cellStyle name="Currency 2 2 7 3 2 3" xfId="9612" xr:uid="{00000000-0005-0000-0000-00006B0E0000}"/>
    <cellStyle name="Currency 2 2 7 3 2 3 2" xfId="9613" xr:uid="{00000000-0005-0000-0000-00006C0E0000}"/>
    <cellStyle name="Currency 2 2 7 3 2 4" xfId="9614" xr:uid="{00000000-0005-0000-0000-00006D0E0000}"/>
    <cellStyle name="Currency 2 2 7 3 2 5" xfId="9609" xr:uid="{00000000-0005-0000-0000-00006E0E0000}"/>
    <cellStyle name="Currency 2 2 7 3 2 6" xfId="33130" xr:uid="{00000000-0005-0000-0000-00006F0E0000}"/>
    <cellStyle name="Currency 2 2 7 3 3" xfId="616" xr:uid="{00000000-0005-0000-0000-0000700E0000}"/>
    <cellStyle name="Currency 2 2 7 3 3 2" xfId="4877" xr:uid="{00000000-0005-0000-0000-0000710E0000}"/>
    <cellStyle name="Currency 2 2 7 3 3 2 2" xfId="9617" xr:uid="{00000000-0005-0000-0000-0000720E0000}"/>
    <cellStyle name="Currency 2 2 7 3 3 2 3" xfId="9616" xr:uid="{00000000-0005-0000-0000-0000730E0000}"/>
    <cellStyle name="Currency 2 2 7 3 3 3" xfId="9618" xr:uid="{00000000-0005-0000-0000-0000740E0000}"/>
    <cellStyle name="Currency 2 2 7 3 3 3 2" xfId="9619" xr:uid="{00000000-0005-0000-0000-0000750E0000}"/>
    <cellStyle name="Currency 2 2 7 3 3 4" xfId="9620" xr:uid="{00000000-0005-0000-0000-0000760E0000}"/>
    <cellStyle name="Currency 2 2 7 3 3 5" xfId="9615" xr:uid="{00000000-0005-0000-0000-0000770E0000}"/>
    <cellStyle name="Currency 2 2 7 3 3 6" xfId="33131" xr:uid="{00000000-0005-0000-0000-0000780E0000}"/>
    <cellStyle name="Currency 2 2 7 3 4" xfId="617" xr:uid="{00000000-0005-0000-0000-0000790E0000}"/>
    <cellStyle name="Currency 2 2 7 3 4 2" xfId="4878" xr:uid="{00000000-0005-0000-0000-00007A0E0000}"/>
    <cellStyle name="Currency 2 2 7 3 4 2 2" xfId="9623" xr:uid="{00000000-0005-0000-0000-00007B0E0000}"/>
    <cellStyle name="Currency 2 2 7 3 4 2 3" xfId="9622" xr:uid="{00000000-0005-0000-0000-00007C0E0000}"/>
    <cellStyle name="Currency 2 2 7 3 4 3" xfId="9624" xr:uid="{00000000-0005-0000-0000-00007D0E0000}"/>
    <cellStyle name="Currency 2 2 7 3 4 3 2" xfId="9625" xr:uid="{00000000-0005-0000-0000-00007E0E0000}"/>
    <cellStyle name="Currency 2 2 7 3 4 4" xfId="9626" xr:uid="{00000000-0005-0000-0000-00007F0E0000}"/>
    <cellStyle name="Currency 2 2 7 3 4 5" xfId="9621" xr:uid="{00000000-0005-0000-0000-0000800E0000}"/>
    <cellStyle name="Currency 2 2 7 3 4 6" xfId="33132" xr:uid="{00000000-0005-0000-0000-0000810E0000}"/>
    <cellStyle name="Currency 2 2 7 3 5" xfId="618" xr:uid="{00000000-0005-0000-0000-0000820E0000}"/>
    <cellStyle name="Currency 2 2 7 3 5 2" xfId="9628" xr:uid="{00000000-0005-0000-0000-0000830E0000}"/>
    <cellStyle name="Currency 2 2 7 3 5 2 2" xfId="9629" xr:uid="{00000000-0005-0000-0000-0000840E0000}"/>
    <cellStyle name="Currency 2 2 7 3 5 3" xfId="9630" xr:uid="{00000000-0005-0000-0000-0000850E0000}"/>
    <cellStyle name="Currency 2 2 7 3 5 4" xfId="9627" xr:uid="{00000000-0005-0000-0000-0000860E0000}"/>
    <cellStyle name="Currency 2 2 7 3 6" xfId="4875" xr:uid="{00000000-0005-0000-0000-0000870E0000}"/>
    <cellStyle name="Currency 2 2 7 3 6 2" xfId="9632" xr:uid="{00000000-0005-0000-0000-0000880E0000}"/>
    <cellStyle name="Currency 2 2 7 3 6 2 2" xfId="9633" xr:uid="{00000000-0005-0000-0000-0000890E0000}"/>
    <cellStyle name="Currency 2 2 7 3 6 3" xfId="9634" xr:uid="{00000000-0005-0000-0000-00008A0E0000}"/>
    <cellStyle name="Currency 2 2 7 3 6 4" xfId="9631" xr:uid="{00000000-0005-0000-0000-00008B0E0000}"/>
    <cellStyle name="Currency 2 2 7 3 7" xfId="9635" xr:uid="{00000000-0005-0000-0000-00008C0E0000}"/>
    <cellStyle name="Currency 2 2 7 3 7 2" xfId="9636" xr:uid="{00000000-0005-0000-0000-00008D0E0000}"/>
    <cellStyle name="Currency 2 2 7 3 8" xfId="9637" xr:uid="{00000000-0005-0000-0000-00008E0E0000}"/>
    <cellStyle name="Currency 2 2 7 3 8 2" xfId="9638" xr:uid="{00000000-0005-0000-0000-00008F0E0000}"/>
    <cellStyle name="Currency 2 2 7 3 9" xfId="9639" xr:uid="{00000000-0005-0000-0000-0000900E0000}"/>
    <cellStyle name="Currency 2 2 7 3 9 2" xfId="9640" xr:uid="{00000000-0005-0000-0000-0000910E0000}"/>
    <cellStyle name="Currency 2 2 7 4" xfId="619" xr:uid="{00000000-0005-0000-0000-0000920E0000}"/>
    <cellStyle name="Currency 2 2 7 4 2" xfId="4879" xr:uid="{00000000-0005-0000-0000-0000930E0000}"/>
    <cellStyle name="Currency 2 2 7 4 2 2" xfId="9643" xr:uid="{00000000-0005-0000-0000-0000940E0000}"/>
    <cellStyle name="Currency 2 2 7 4 2 3" xfId="9642" xr:uid="{00000000-0005-0000-0000-0000950E0000}"/>
    <cellStyle name="Currency 2 2 7 4 3" xfId="9644" xr:uid="{00000000-0005-0000-0000-0000960E0000}"/>
    <cellStyle name="Currency 2 2 7 4 3 2" xfId="9645" xr:uid="{00000000-0005-0000-0000-0000970E0000}"/>
    <cellStyle name="Currency 2 2 7 4 4" xfId="9646" xr:uid="{00000000-0005-0000-0000-0000980E0000}"/>
    <cellStyle name="Currency 2 2 7 4 5" xfId="9647" xr:uid="{00000000-0005-0000-0000-0000990E0000}"/>
    <cellStyle name="Currency 2 2 7 4 6" xfId="9641" xr:uid="{00000000-0005-0000-0000-00009A0E0000}"/>
    <cellStyle name="Currency 2 2 7 4 7" xfId="33133" xr:uid="{00000000-0005-0000-0000-00009B0E0000}"/>
    <cellStyle name="Currency 2 2 7 5" xfId="620" xr:uid="{00000000-0005-0000-0000-00009C0E0000}"/>
    <cellStyle name="Currency 2 2 7 5 2" xfId="4880" xr:uid="{00000000-0005-0000-0000-00009D0E0000}"/>
    <cellStyle name="Currency 2 2 7 5 2 2" xfId="9650" xr:uid="{00000000-0005-0000-0000-00009E0E0000}"/>
    <cellStyle name="Currency 2 2 7 5 2 3" xfId="9649" xr:uid="{00000000-0005-0000-0000-00009F0E0000}"/>
    <cellStyle name="Currency 2 2 7 5 3" xfId="9651" xr:uid="{00000000-0005-0000-0000-0000A00E0000}"/>
    <cellStyle name="Currency 2 2 7 5 3 2" xfId="9652" xr:uid="{00000000-0005-0000-0000-0000A10E0000}"/>
    <cellStyle name="Currency 2 2 7 5 4" xfId="9653" xr:uid="{00000000-0005-0000-0000-0000A20E0000}"/>
    <cellStyle name="Currency 2 2 7 5 5" xfId="9648" xr:uid="{00000000-0005-0000-0000-0000A30E0000}"/>
    <cellStyle name="Currency 2 2 7 5 6" xfId="33134" xr:uid="{00000000-0005-0000-0000-0000A40E0000}"/>
    <cellStyle name="Currency 2 2 7 6" xfId="621" xr:uid="{00000000-0005-0000-0000-0000A50E0000}"/>
    <cellStyle name="Currency 2 2 7 6 2" xfId="4881" xr:uid="{00000000-0005-0000-0000-0000A60E0000}"/>
    <cellStyle name="Currency 2 2 7 6 2 2" xfId="9656" xr:uid="{00000000-0005-0000-0000-0000A70E0000}"/>
    <cellStyle name="Currency 2 2 7 6 2 3" xfId="9655" xr:uid="{00000000-0005-0000-0000-0000A80E0000}"/>
    <cellStyle name="Currency 2 2 7 6 3" xfId="9657" xr:uid="{00000000-0005-0000-0000-0000A90E0000}"/>
    <cellStyle name="Currency 2 2 7 6 3 2" xfId="9658" xr:uid="{00000000-0005-0000-0000-0000AA0E0000}"/>
    <cellStyle name="Currency 2 2 7 6 4" xfId="9659" xr:uid="{00000000-0005-0000-0000-0000AB0E0000}"/>
    <cellStyle name="Currency 2 2 7 6 5" xfId="9654" xr:uid="{00000000-0005-0000-0000-0000AC0E0000}"/>
    <cellStyle name="Currency 2 2 7 6 6" xfId="33135" xr:uid="{00000000-0005-0000-0000-0000AD0E0000}"/>
    <cellStyle name="Currency 2 2 7 7" xfId="622" xr:uid="{00000000-0005-0000-0000-0000AE0E0000}"/>
    <cellStyle name="Currency 2 2 7 7 2" xfId="9661" xr:uid="{00000000-0005-0000-0000-0000AF0E0000}"/>
    <cellStyle name="Currency 2 2 7 7 2 2" xfId="9662" xr:uid="{00000000-0005-0000-0000-0000B00E0000}"/>
    <cellStyle name="Currency 2 2 7 7 3" xfId="9663" xr:uid="{00000000-0005-0000-0000-0000B10E0000}"/>
    <cellStyle name="Currency 2 2 7 7 4" xfId="9660" xr:uid="{00000000-0005-0000-0000-0000B20E0000}"/>
    <cellStyle name="Currency 2 2 7 8" xfId="4870" xr:uid="{00000000-0005-0000-0000-0000B30E0000}"/>
    <cellStyle name="Currency 2 2 7 8 2" xfId="9665" xr:uid="{00000000-0005-0000-0000-0000B40E0000}"/>
    <cellStyle name="Currency 2 2 7 8 2 2" xfId="9666" xr:uid="{00000000-0005-0000-0000-0000B50E0000}"/>
    <cellStyle name="Currency 2 2 7 8 3" xfId="9667" xr:uid="{00000000-0005-0000-0000-0000B60E0000}"/>
    <cellStyle name="Currency 2 2 7 8 4" xfId="9664" xr:uid="{00000000-0005-0000-0000-0000B70E0000}"/>
    <cellStyle name="Currency 2 2 7 9" xfId="9668" xr:uid="{00000000-0005-0000-0000-0000B80E0000}"/>
    <cellStyle name="Currency 2 2 7 9 2" xfId="9669" xr:uid="{00000000-0005-0000-0000-0000B90E0000}"/>
    <cellStyle name="Currency 2 2 8" xfId="623" xr:uid="{00000000-0005-0000-0000-0000BA0E0000}"/>
    <cellStyle name="Currency 2 2 8 10" xfId="9671" xr:uid="{00000000-0005-0000-0000-0000BB0E0000}"/>
    <cellStyle name="Currency 2 2 8 10 2" xfId="9672" xr:uid="{00000000-0005-0000-0000-0000BC0E0000}"/>
    <cellStyle name="Currency 2 2 8 11" xfId="9673" xr:uid="{00000000-0005-0000-0000-0000BD0E0000}"/>
    <cellStyle name="Currency 2 2 8 11 2" xfId="9674" xr:uid="{00000000-0005-0000-0000-0000BE0E0000}"/>
    <cellStyle name="Currency 2 2 8 12" xfId="9675" xr:uid="{00000000-0005-0000-0000-0000BF0E0000}"/>
    <cellStyle name="Currency 2 2 8 13" xfId="9670" xr:uid="{00000000-0005-0000-0000-0000C00E0000}"/>
    <cellStyle name="Currency 2 2 8 14" xfId="33136" xr:uid="{00000000-0005-0000-0000-0000C10E0000}"/>
    <cellStyle name="Currency 2 2 8 15" xfId="35790" xr:uid="{00000000-0005-0000-0000-0000C20E0000}"/>
    <cellStyle name="Currency 2 2 8 16" xfId="36816" xr:uid="{00000000-0005-0000-0000-0000C30E0000}"/>
    <cellStyle name="Currency 2 2 8 2" xfId="624" xr:uid="{00000000-0005-0000-0000-0000C40E0000}"/>
    <cellStyle name="Currency 2 2 8 2 10" xfId="9677" xr:uid="{00000000-0005-0000-0000-0000C50E0000}"/>
    <cellStyle name="Currency 2 2 8 2 11" xfId="9676" xr:uid="{00000000-0005-0000-0000-0000C60E0000}"/>
    <cellStyle name="Currency 2 2 8 2 12" xfId="33137" xr:uid="{00000000-0005-0000-0000-0000C70E0000}"/>
    <cellStyle name="Currency 2 2 8 2 13" xfId="36163" xr:uid="{00000000-0005-0000-0000-0000C80E0000}"/>
    <cellStyle name="Currency 2 2 8 2 14" xfId="37189" xr:uid="{00000000-0005-0000-0000-0000C90E0000}"/>
    <cellStyle name="Currency 2 2 8 2 2" xfId="625" xr:uid="{00000000-0005-0000-0000-0000CA0E0000}"/>
    <cellStyle name="Currency 2 2 8 2 2 2" xfId="4884" xr:uid="{00000000-0005-0000-0000-0000CB0E0000}"/>
    <cellStyle name="Currency 2 2 8 2 2 2 2" xfId="9680" xr:uid="{00000000-0005-0000-0000-0000CC0E0000}"/>
    <cellStyle name="Currency 2 2 8 2 2 2 3" xfId="9679" xr:uid="{00000000-0005-0000-0000-0000CD0E0000}"/>
    <cellStyle name="Currency 2 2 8 2 2 3" xfId="9681" xr:uid="{00000000-0005-0000-0000-0000CE0E0000}"/>
    <cellStyle name="Currency 2 2 8 2 2 3 2" xfId="9682" xr:uid="{00000000-0005-0000-0000-0000CF0E0000}"/>
    <cellStyle name="Currency 2 2 8 2 2 4" xfId="9683" xr:uid="{00000000-0005-0000-0000-0000D00E0000}"/>
    <cellStyle name="Currency 2 2 8 2 2 5" xfId="9678" xr:uid="{00000000-0005-0000-0000-0000D10E0000}"/>
    <cellStyle name="Currency 2 2 8 2 2 6" xfId="33138" xr:uid="{00000000-0005-0000-0000-0000D20E0000}"/>
    <cellStyle name="Currency 2 2 8 2 3" xfId="626" xr:uid="{00000000-0005-0000-0000-0000D30E0000}"/>
    <cellStyle name="Currency 2 2 8 2 3 2" xfId="4885" xr:uid="{00000000-0005-0000-0000-0000D40E0000}"/>
    <cellStyle name="Currency 2 2 8 2 3 2 2" xfId="9686" xr:uid="{00000000-0005-0000-0000-0000D50E0000}"/>
    <cellStyle name="Currency 2 2 8 2 3 2 3" xfId="9685" xr:uid="{00000000-0005-0000-0000-0000D60E0000}"/>
    <cellStyle name="Currency 2 2 8 2 3 3" xfId="9687" xr:uid="{00000000-0005-0000-0000-0000D70E0000}"/>
    <cellStyle name="Currency 2 2 8 2 3 3 2" xfId="9688" xr:uid="{00000000-0005-0000-0000-0000D80E0000}"/>
    <cellStyle name="Currency 2 2 8 2 3 4" xfId="9689" xr:uid="{00000000-0005-0000-0000-0000D90E0000}"/>
    <cellStyle name="Currency 2 2 8 2 3 5" xfId="9684" xr:uid="{00000000-0005-0000-0000-0000DA0E0000}"/>
    <cellStyle name="Currency 2 2 8 2 3 6" xfId="33139" xr:uid="{00000000-0005-0000-0000-0000DB0E0000}"/>
    <cellStyle name="Currency 2 2 8 2 4" xfId="627" xr:uid="{00000000-0005-0000-0000-0000DC0E0000}"/>
    <cellStyle name="Currency 2 2 8 2 4 2" xfId="4886" xr:uid="{00000000-0005-0000-0000-0000DD0E0000}"/>
    <cellStyle name="Currency 2 2 8 2 4 2 2" xfId="9692" xr:uid="{00000000-0005-0000-0000-0000DE0E0000}"/>
    <cellStyle name="Currency 2 2 8 2 4 2 3" xfId="9691" xr:uid="{00000000-0005-0000-0000-0000DF0E0000}"/>
    <cellStyle name="Currency 2 2 8 2 4 3" xfId="9693" xr:uid="{00000000-0005-0000-0000-0000E00E0000}"/>
    <cellStyle name="Currency 2 2 8 2 4 3 2" xfId="9694" xr:uid="{00000000-0005-0000-0000-0000E10E0000}"/>
    <cellStyle name="Currency 2 2 8 2 4 4" xfId="9695" xr:uid="{00000000-0005-0000-0000-0000E20E0000}"/>
    <cellStyle name="Currency 2 2 8 2 4 5" xfId="9690" xr:uid="{00000000-0005-0000-0000-0000E30E0000}"/>
    <cellStyle name="Currency 2 2 8 2 4 6" xfId="33140" xr:uid="{00000000-0005-0000-0000-0000E40E0000}"/>
    <cellStyle name="Currency 2 2 8 2 5" xfId="628" xr:uid="{00000000-0005-0000-0000-0000E50E0000}"/>
    <cellStyle name="Currency 2 2 8 2 5 2" xfId="9697" xr:uid="{00000000-0005-0000-0000-0000E60E0000}"/>
    <cellStyle name="Currency 2 2 8 2 5 2 2" xfId="9698" xr:uid="{00000000-0005-0000-0000-0000E70E0000}"/>
    <cellStyle name="Currency 2 2 8 2 5 3" xfId="9699" xr:uid="{00000000-0005-0000-0000-0000E80E0000}"/>
    <cellStyle name="Currency 2 2 8 2 5 4" xfId="9696" xr:uid="{00000000-0005-0000-0000-0000E90E0000}"/>
    <cellStyle name="Currency 2 2 8 2 6" xfId="4883" xr:uid="{00000000-0005-0000-0000-0000EA0E0000}"/>
    <cellStyle name="Currency 2 2 8 2 6 2" xfId="9701" xr:uid="{00000000-0005-0000-0000-0000EB0E0000}"/>
    <cellStyle name="Currency 2 2 8 2 6 2 2" xfId="9702" xr:uid="{00000000-0005-0000-0000-0000EC0E0000}"/>
    <cellStyle name="Currency 2 2 8 2 6 3" xfId="9703" xr:uid="{00000000-0005-0000-0000-0000ED0E0000}"/>
    <cellStyle name="Currency 2 2 8 2 6 4" xfId="9700" xr:uid="{00000000-0005-0000-0000-0000EE0E0000}"/>
    <cellStyle name="Currency 2 2 8 2 7" xfId="9704" xr:uid="{00000000-0005-0000-0000-0000EF0E0000}"/>
    <cellStyle name="Currency 2 2 8 2 7 2" xfId="9705" xr:uid="{00000000-0005-0000-0000-0000F00E0000}"/>
    <cellStyle name="Currency 2 2 8 2 8" xfId="9706" xr:uid="{00000000-0005-0000-0000-0000F10E0000}"/>
    <cellStyle name="Currency 2 2 8 2 8 2" xfId="9707" xr:uid="{00000000-0005-0000-0000-0000F20E0000}"/>
    <cellStyle name="Currency 2 2 8 2 9" xfId="9708" xr:uid="{00000000-0005-0000-0000-0000F30E0000}"/>
    <cellStyle name="Currency 2 2 8 2 9 2" xfId="9709" xr:uid="{00000000-0005-0000-0000-0000F40E0000}"/>
    <cellStyle name="Currency 2 2 8 3" xfId="629" xr:uid="{00000000-0005-0000-0000-0000F50E0000}"/>
    <cellStyle name="Currency 2 2 8 3 10" xfId="9711" xr:uid="{00000000-0005-0000-0000-0000F60E0000}"/>
    <cellStyle name="Currency 2 2 8 3 11" xfId="9710" xr:uid="{00000000-0005-0000-0000-0000F70E0000}"/>
    <cellStyle name="Currency 2 2 8 3 12" xfId="33141" xr:uid="{00000000-0005-0000-0000-0000F80E0000}"/>
    <cellStyle name="Currency 2 2 8 3 13" xfId="36377" xr:uid="{00000000-0005-0000-0000-0000F90E0000}"/>
    <cellStyle name="Currency 2 2 8 3 14" xfId="37403" xr:uid="{00000000-0005-0000-0000-0000FA0E0000}"/>
    <cellStyle name="Currency 2 2 8 3 2" xfId="630" xr:uid="{00000000-0005-0000-0000-0000FB0E0000}"/>
    <cellStyle name="Currency 2 2 8 3 2 2" xfId="4888" xr:uid="{00000000-0005-0000-0000-0000FC0E0000}"/>
    <cellStyle name="Currency 2 2 8 3 2 2 2" xfId="9714" xr:uid="{00000000-0005-0000-0000-0000FD0E0000}"/>
    <cellStyle name="Currency 2 2 8 3 2 2 3" xfId="9713" xr:uid="{00000000-0005-0000-0000-0000FE0E0000}"/>
    <cellStyle name="Currency 2 2 8 3 2 3" xfId="9715" xr:uid="{00000000-0005-0000-0000-0000FF0E0000}"/>
    <cellStyle name="Currency 2 2 8 3 2 3 2" xfId="9716" xr:uid="{00000000-0005-0000-0000-0000000F0000}"/>
    <cellStyle name="Currency 2 2 8 3 2 4" xfId="9717" xr:uid="{00000000-0005-0000-0000-0000010F0000}"/>
    <cellStyle name="Currency 2 2 8 3 2 5" xfId="9712" xr:uid="{00000000-0005-0000-0000-0000020F0000}"/>
    <cellStyle name="Currency 2 2 8 3 2 6" xfId="33142" xr:uid="{00000000-0005-0000-0000-0000030F0000}"/>
    <cellStyle name="Currency 2 2 8 3 3" xfId="631" xr:uid="{00000000-0005-0000-0000-0000040F0000}"/>
    <cellStyle name="Currency 2 2 8 3 3 2" xfId="4889" xr:uid="{00000000-0005-0000-0000-0000050F0000}"/>
    <cellStyle name="Currency 2 2 8 3 3 2 2" xfId="9720" xr:uid="{00000000-0005-0000-0000-0000060F0000}"/>
    <cellStyle name="Currency 2 2 8 3 3 2 3" xfId="9719" xr:uid="{00000000-0005-0000-0000-0000070F0000}"/>
    <cellStyle name="Currency 2 2 8 3 3 3" xfId="9721" xr:uid="{00000000-0005-0000-0000-0000080F0000}"/>
    <cellStyle name="Currency 2 2 8 3 3 3 2" xfId="9722" xr:uid="{00000000-0005-0000-0000-0000090F0000}"/>
    <cellStyle name="Currency 2 2 8 3 3 4" xfId="9723" xr:uid="{00000000-0005-0000-0000-00000A0F0000}"/>
    <cellStyle name="Currency 2 2 8 3 3 5" xfId="9718" xr:uid="{00000000-0005-0000-0000-00000B0F0000}"/>
    <cellStyle name="Currency 2 2 8 3 3 6" xfId="33143" xr:uid="{00000000-0005-0000-0000-00000C0F0000}"/>
    <cellStyle name="Currency 2 2 8 3 4" xfId="632" xr:uid="{00000000-0005-0000-0000-00000D0F0000}"/>
    <cellStyle name="Currency 2 2 8 3 4 2" xfId="4890" xr:uid="{00000000-0005-0000-0000-00000E0F0000}"/>
    <cellStyle name="Currency 2 2 8 3 4 2 2" xfId="9726" xr:uid="{00000000-0005-0000-0000-00000F0F0000}"/>
    <cellStyle name="Currency 2 2 8 3 4 2 3" xfId="9725" xr:uid="{00000000-0005-0000-0000-0000100F0000}"/>
    <cellStyle name="Currency 2 2 8 3 4 3" xfId="9727" xr:uid="{00000000-0005-0000-0000-0000110F0000}"/>
    <cellStyle name="Currency 2 2 8 3 4 3 2" xfId="9728" xr:uid="{00000000-0005-0000-0000-0000120F0000}"/>
    <cellStyle name="Currency 2 2 8 3 4 4" xfId="9729" xr:uid="{00000000-0005-0000-0000-0000130F0000}"/>
    <cellStyle name="Currency 2 2 8 3 4 5" xfId="9724" xr:uid="{00000000-0005-0000-0000-0000140F0000}"/>
    <cellStyle name="Currency 2 2 8 3 4 6" xfId="33144" xr:uid="{00000000-0005-0000-0000-0000150F0000}"/>
    <cellStyle name="Currency 2 2 8 3 5" xfId="633" xr:uid="{00000000-0005-0000-0000-0000160F0000}"/>
    <cellStyle name="Currency 2 2 8 3 5 2" xfId="9731" xr:uid="{00000000-0005-0000-0000-0000170F0000}"/>
    <cellStyle name="Currency 2 2 8 3 5 2 2" xfId="9732" xr:uid="{00000000-0005-0000-0000-0000180F0000}"/>
    <cellStyle name="Currency 2 2 8 3 5 3" xfId="9733" xr:uid="{00000000-0005-0000-0000-0000190F0000}"/>
    <cellStyle name="Currency 2 2 8 3 5 4" xfId="9730" xr:uid="{00000000-0005-0000-0000-00001A0F0000}"/>
    <cellStyle name="Currency 2 2 8 3 6" xfId="4887" xr:uid="{00000000-0005-0000-0000-00001B0F0000}"/>
    <cellStyle name="Currency 2 2 8 3 6 2" xfId="9735" xr:uid="{00000000-0005-0000-0000-00001C0F0000}"/>
    <cellStyle name="Currency 2 2 8 3 6 2 2" xfId="9736" xr:uid="{00000000-0005-0000-0000-00001D0F0000}"/>
    <cellStyle name="Currency 2 2 8 3 6 3" xfId="9737" xr:uid="{00000000-0005-0000-0000-00001E0F0000}"/>
    <cellStyle name="Currency 2 2 8 3 6 4" xfId="9734" xr:uid="{00000000-0005-0000-0000-00001F0F0000}"/>
    <cellStyle name="Currency 2 2 8 3 7" xfId="9738" xr:uid="{00000000-0005-0000-0000-0000200F0000}"/>
    <cellStyle name="Currency 2 2 8 3 7 2" xfId="9739" xr:uid="{00000000-0005-0000-0000-0000210F0000}"/>
    <cellStyle name="Currency 2 2 8 3 8" xfId="9740" xr:uid="{00000000-0005-0000-0000-0000220F0000}"/>
    <cellStyle name="Currency 2 2 8 3 8 2" xfId="9741" xr:uid="{00000000-0005-0000-0000-0000230F0000}"/>
    <cellStyle name="Currency 2 2 8 3 9" xfId="9742" xr:uid="{00000000-0005-0000-0000-0000240F0000}"/>
    <cellStyle name="Currency 2 2 8 3 9 2" xfId="9743" xr:uid="{00000000-0005-0000-0000-0000250F0000}"/>
    <cellStyle name="Currency 2 2 8 4" xfId="634" xr:uid="{00000000-0005-0000-0000-0000260F0000}"/>
    <cellStyle name="Currency 2 2 8 4 2" xfId="4891" xr:uid="{00000000-0005-0000-0000-0000270F0000}"/>
    <cellStyle name="Currency 2 2 8 4 2 2" xfId="9746" xr:uid="{00000000-0005-0000-0000-0000280F0000}"/>
    <cellStyle name="Currency 2 2 8 4 2 3" xfId="9745" xr:uid="{00000000-0005-0000-0000-0000290F0000}"/>
    <cellStyle name="Currency 2 2 8 4 3" xfId="9747" xr:uid="{00000000-0005-0000-0000-00002A0F0000}"/>
    <cellStyle name="Currency 2 2 8 4 3 2" xfId="9748" xr:uid="{00000000-0005-0000-0000-00002B0F0000}"/>
    <cellStyle name="Currency 2 2 8 4 4" xfId="9749" xr:uid="{00000000-0005-0000-0000-00002C0F0000}"/>
    <cellStyle name="Currency 2 2 8 4 5" xfId="9750" xr:uid="{00000000-0005-0000-0000-00002D0F0000}"/>
    <cellStyle name="Currency 2 2 8 4 6" xfId="9744" xr:uid="{00000000-0005-0000-0000-00002E0F0000}"/>
    <cellStyle name="Currency 2 2 8 4 7" xfId="33145" xr:uid="{00000000-0005-0000-0000-00002F0F0000}"/>
    <cellStyle name="Currency 2 2 8 5" xfId="635" xr:uid="{00000000-0005-0000-0000-0000300F0000}"/>
    <cellStyle name="Currency 2 2 8 5 2" xfId="4892" xr:uid="{00000000-0005-0000-0000-0000310F0000}"/>
    <cellStyle name="Currency 2 2 8 5 2 2" xfId="9753" xr:uid="{00000000-0005-0000-0000-0000320F0000}"/>
    <cellStyle name="Currency 2 2 8 5 2 3" xfId="9752" xr:uid="{00000000-0005-0000-0000-0000330F0000}"/>
    <cellStyle name="Currency 2 2 8 5 3" xfId="9754" xr:uid="{00000000-0005-0000-0000-0000340F0000}"/>
    <cellStyle name="Currency 2 2 8 5 3 2" xfId="9755" xr:uid="{00000000-0005-0000-0000-0000350F0000}"/>
    <cellStyle name="Currency 2 2 8 5 4" xfId="9756" xr:uid="{00000000-0005-0000-0000-0000360F0000}"/>
    <cellStyle name="Currency 2 2 8 5 5" xfId="9751" xr:uid="{00000000-0005-0000-0000-0000370F0000}"/>
    <cellStyle name="Currency 2 2 8 5 6" xfId="33146" xr:uid="{00000000-0005-0000-0000-0000380F0000}"/>
    <cellStyle name="Currency 2 2 8 6" xfId="636" xr:uid="{00000000-0005-0000-0000-0000390F0000}"/>
    <cellStyle name="Currency 2 2 8 6 2" xfId="4893" xr:uid="{00000000-0005-0000-0000-00003A0F0000}"/>
    <cellStyle name="Currency 2 2 8 6 2 2" xfId="9759" xr:uid="{00000000-0005-0000-0000-00003B0F0000}"/>
    <cellStyle name="Currency 2 2 8 6 2 3" xfId="9758" xr:uid="{00000000-0005-0000-0000-00003C0F0000}"/>
    <cellStyle name="Currency 2 2 8 6 3" xfId="9760" xr:uid="{00000000-0005-0000-0000-00003D0F0000}"/>
    <cellStyle name="Currency 2 2 8 6 3 2" xfId="9761" xr:uid="{00000000-0005-0000-0000-00003E0F0000}"/>
    <cellStyle name="Currency 2 2 8 6 4" xfId="9762" xr:uid="{00000000-0005-0000-0000-00003F0F0000}"/>
    <cellStyle name="Currency 2 2 8 6 5" xfId="9757" xr:uid="{00000000-0005-0000-0000-0000400F0000}"/>
    <cellStyle name="Currency 2 2 8 6 6" xfId="33147" xr:uid="{00000000-0005-0000-0000-0000410F0000}"/>
    <cellStyle name="Currency 2 2 8 7" xfId="637" xr:uid="{00000000-0005-0000-0000-0000420F0000}"/>
    <cellStyle name="Currency 2 2 8 7 2" xfId="9764" xr:uid="{00000000-0005-0000-0000-0000430F0000}"/>
    <cellStyle name="Currency 2 2 8 7 2 2" xfId="9765" xr:uid="{00000000-0005-0000-0000-0000440F0000}"/>
    <cellStyle name="Currency 2 2 8 7 3" xfId="9766" xr:uid="{00000000-0005-0000-0000-0000450F0000}"/>
    <cellStyle name="Currency 2 2 8 7 4" xfId="9763" xr:uid="{00000000-0005-0000-0000-0000460F0000}"/>
    <cellStyle name="Currency 2 2 8 8" xfId="4882" xr:uid="{00000000-0005-0000-0000-0000470F0000}"/>
    <cellStyle name="Currency 2 2 8 8 2" xfId="9768" xr:uid="{00000000-0005-0000-0000-0000480F0000}"/>
    <cellStyle name="Currency 2 2 8 8 2 2" xfId="9769" xr:uid="{00000000-0005-0000-0000-0000490F0000}"/>
    <cellStyle name="Currency 2 2 8 8 3" xfId="9770" xr:uid="{00000000-0005-0000-0000-00004A0F0000}"/>
    <cellStyle name="Currency 2 2 8 8 4" xfId="9767" xr:uid="{00000000-0005-0000-0000-00004B0F0000}"/>
    <cellStyle name="Currency 2 2 8 9" xfId="9771" xr:uid="{00000000-0005-0000-0000-00004C0F0000}"/>
    <cellStyle name="Currency 2 2 8 9 2" xfId="9772" xr:uid="{00000000-0005-0000-0000-00004D0F0000}"/>
    <cellStyle name="Currency 2 2 9" xfId="638" xr:uid="{00000000-0005-0000-0000-00004E0F0000}"/>
    <cellStyle name="Currency 2 2 9 10" xfId="9774" xr:uid="{00000000-0005-0000-0000-00004F0F0000}"/>
    <cellStyle name="Currency 2 2 9 11" xfId="9773" xr:uid="{00000000-0005-0000-0000-0000500F0000}"/>
    <cellStyle name="Currency 2 2 9 12" xfId="33148" xr:uid="{00000000-0005-0000-0000-0000510F0000}"/>
    <cellStyle name="Currency 2 2 9 13" xfId="36065" xr:uid="{00000000-0005-0000-0000-0000520F0000}"/>
    <cellStyle name="Currency 2 2 9 14" xfId="37091" xr:uid="{00000000-0005-0000-0000-0000530F0000}"/>
    <cellStyle name="Currency 2 2 9 2" xfId="639" xr:uid="{00000000-0005-0000-0000-0000540F0000}"/>
    <cellStyle name="Currency 2 2 9 2 2" xfId="4895" xr:uid="{00000000-0005-0000-0000-0000550F0000}"/>
    <cellStyle name="Currency 2 2 9 2 2 2" xfId="9777" xr:uid="{00000000-0005-0000-0000-0000560F0000}"/>
    <cellStyle name="Currency 2 2 9 2 2 3" xfId="9776" xr:uid="{00000000-0005-0000-0000-0000570F0000}"/>
    <cellStyle name="Currency 2 2 9 2 3" xfId="9778" xr:uid="{00000000-0005-0000-0000-0000580F0000}"/>
    <cellStyle name="Currency 2 2 9 2 3 2" xfId="9779" xr:uid="{00000000-0005-0000-0000-0000590F0000}"/>
    <cellStyle name="Currency 2 2 9 2 4" xfId="9780" xr:uid="{00000000-0005-0000-0000-00005A0F0000}"/>
    <cellStyle name="Currency 2 2 9 2 5" xfId="9775" xr:uid="{00000000-0005-0000-0000-00005B0F0000}"/>
    <cellStyle name="Currency 2 2 9 2 6" xfId="33149" xr:uid="{00000000-0005-0000-0000-00005C0F0000}"/>
    <cellStyle name="Currency 2 2 9 3" xfId="640" xr:uid="{00000000-0005-0000-0000-00005D0F0000}"/>
    <cellStyle name="Currency 2 2 9 3 2" xfId="4896" xr:uid="{00000000-0005-0000-0000-00005E0F0000}"/>
    <cellStyle name="Currency 2 2 9 3 2 2" xfId="9783" xr:uid="{00000000-0005-0000-0000-00005F0F0000}"/>
    <cellStyle name="Currency 2 2 9 3 2 3" xfId="9782" xr:uid="{00000000-0005-0000-0000-0000600F0000}"/>
    <cellStyle name="Currency 2 2 9 3 3" xfId="9784" xr:uid="{00000000-0005-0000-0000-0000610F0000}"/>
    <cellStyle name="Currency 2 2 9 3 3 2" xfId="9785" xr:uid="{00000000-0005-0000-0000-0000620F0000}"/>
    <cellStyle name="Currency 2 2 9 3 4" xfId="9786" xr:uid="{00000000-0005-0000-0000-0000630F0000}"/>
    <cellStyle name="Currency 2 2 9 3 5" xfId="9781" xr:uid="{00000000-0005-0000-0000-0000640F0000}"/>
    <cellStyle name="Currency 2 2 9 3 6" xfId="33150" xr:uid="{00000000-0005-0000-0000-0000650F0000}"/>
    <cellStyle name="Currency 2 2 9 4" xfId="641" xr:uid="{00000000-0005-0000-0000-0000660F0000}"/>
    <cellStyle name="Currency 2 2 9 4 2" xfId="4897" xr:uid="{00000000-0005-0000-0000-0000670F0000}"/>
    <cellStyle name="Currency 2 2 9 4 2 2" xfId="9789" xr:uid="{00000000-0005-0000-0000-0000680F0000}"/>
    <cellStyle name="Currency 2 2 9 4 2 3" xfId="9788" xr:uid="{00000000-0005-0000-0000-0000690F0000}"/>
    <cellStyle name="Currency 2 2 9 4 3" xfId="9790" xr:uid="{00000000-0005-0000-0000-00006A0F0000}"/>
    <cellStyle name="Currency 2 2 9 4 3 2" xfId="9791" xr:uid="{00000000-0005-0000-0000-00006B0F0000}"/>
    <cellStyle name="Currency 2 2 9 4 4" xfId="9792" xr:uid="{00000000-0005-0000-0000-00006C0F0000}"/>
    <cellStyle name="Currency 2 2 9 4 5" xfId="9787" xr:uid="{00000000-0005-0000-0000-00006D0F0000}"/>
    <cellStyle name="Currency 2 2 9 4 6" xfId="33151" xr:uid="{00000000-0005-0000-0000-00006E0F0000}"/>
    <cellStyle name="Currency 2 2 9 5" xfId="642" xr:uid="{00000000-0005-0000-0000-00006F0F0000}"/>
    <cellStyle name="Currency 2 2 9 5 2" xfId="9794" xr:uid="{00000000-0005-0000-0000-0000700F0000}"/>
    <cellStyle name="Currency 2 2 9 5 2 2" xfId="9795" xr:uid="{00000000-0005-0000-0000-0000710F0000}"/>
    <cellStyle name="Currency 2 2 9 5 3" xfId="9796" xr:uid="{00000000-0005-0000-0000-0000720F0000}"/>
    <cellStyle name="Currency 2 2 9 5 4" xfId="9793" xr:uid="{00000000-0005-0000-0000-0000730F0000}"/>
    <cellStyle name="Currency 2 2 9 6" xfId="4894" xr:uid="{00000000-0005-0000-0000-0000740F0000}"/>
    <cellStyle name="Currency 2 2 9 6 2" xfId="9798" xr:uid="{00000000-0005-0000-0000-0000750F0000}"/>
    <cellStyle name="Currency 2 2 9 6 2 2" xfId="9799" xr:uid="{00000000-0005-0000-0000-0000760F0000}"/>
    <cellStyle name="Currency 2 2 9 6 3" xfId="9800" xr:uid="{00000000-0005-0000-0000-0000770F0000}"/>
    <cellStyle name="Currency 2 2 9 6 4" xfId="9797" xr:uid="{00000000-0005-0000-0000-0000780F0000}"/>
    <cellStyle name="Currency 2 2 9 7" xfId="9801" xr:uid="{00000000-0005-0000-0000-0000790F0000}"/>
    <cellStyle name="Currency 2 2 9 7 2" xfId="9802" xr:uid="{00000000-0005-0000-0000-00007A0F0000}"/>
    <cellStyle name="Currency 2 2 9 8" xfId="9803" xr:uid="{00000000-0005-0000-0000-00007B0F0000}"/>
    <cellStyle name="Currency 2 2 9 8 2" xfId="9804" xr:uid="{00000000-0005-0000-0000-00007C0F0000}"/>
    <cellStyle name="Currency 2 2 9 9" xfId="9805" xr:uid="{00000000-0005-0000-0000-00007D0F0000}"/>
    <cellStyle name="Currency 2 2 9 9 2" xfId="9806" xr:uid="{00000000-0005-0000-0000-00007E0F0000}"/>
    <cellStyle name="Currency 2 3" xfId="643" xr:uid="{00000000-0005-0000-0000-00007F0F0000}"/>
    <cellStyle name="Currency 2 3 10" xfId="644" xr:uid="{00000000-0005-0000-0000-0000800F0000}"/>
    <cellStyle name="Currency 2 3 10 2" xfId="4899" xr:uid="{00000000-0005-0000-0000-0000810F0000}"/>
    <cellStyle name="Currency 2 3 10 2 2" xfId="9810" xr:uid="{00000000-0005-0000-0000-0000820F0000}"/>
    <cellStyle name="Currency 2 3 10 2 3" xfId="9809" xr:uid="{00000000-0005-0000-0000-0000830F0000}"/>
    <cellStyle name="Currency 2 3 10 3" xfId="9811" xr:uid="{00000000-0005-0000-0000-0000840F0000}"/>
    <cellStyle name="Currency 2 3 10 3 2" xfId="9812" xr:uid="{00000000-0005-0000-0000-0000850F0000}"/>
    <cellStyle name="Currency 2 3 10 4" xfId="9813" xr:uid="{00000000-0005-0000-0000-0000860F0000}"/>
    <cellStyle name="Currency 2 3 10 5" xfId="9808" xr:uid="{00000000-0005-0000-0000-0000870F0000}"/>
    <cellStyle name="Currency 2 3 10 6" xfId="33153" xr:uid="{00000000-0005-0000-0000-0000880F0000}"/>
    <cellStyle name="Currency 2 3 11" xfId="645" xr:uid="{00000000-0005-0000-0000-0000890F0000}"/>
    <cellStyle name="Currency 2 3 11 2" xfId="4900" xr:uid="{00000000-0005-0000-0000-00008A0F0000}"/>
    <cellStyle name="Currency 2 3 11 2 2" xfId="9816" xr:uid="{00000000-0005-0000-0000-00008B0F0000}"/>
    <cellStyle name="Currency 2 3 11 2 3" xfId="9815" xr:uid="{00000000-0005-0000-0000-00008C0F0000}"/>
    <cellStyle name="Currency 2 3 11 3" xfId="9817" xr:uid="{00000000-0005-0000-0000-00008D0F0000}"/>
    <cellStyle name="Currency 2 3 11 3 2" xfId="9818" xr:uid="{00000000-0005-0000-0000-00008E0F0000}"/>
    <cellStyle name="Currency 2 3 11 4" xfId="9819" xr:uid="{00000000-0005-0000-0000-00008F0F0000}"/>
    <cellStyle name="Currency 2 3 11 5" xfId="9814" xr:uid="{00000000-0005-0000-0000-0000900F0000}"/>
    <cellStyle name="Currency 2 3 11 6" xfId="33154" xr:uid="{00000000-0005-0000-0000-0000910F0000}"/>
    <cellStyle name="Currency 2 3 12" xfId="646" xr:uid="{00000000-0005-0000-0000-0000920F0000}"/>
    <cellStyle name="Currency 2 3 12 2" xfId="9821" xr:uid="{00000000-0005-0000-0000-0000930F0000}"/>
    <cellStyle name="Currency 2 3 12 2 2" xfId="9822" xr:uid="{00000000-0005-0000-0000-0000940F0000}"/>
    <cellStyle name="Currency 2 3 12 3" xfId="9823" xr:uid="{00000000-0005-0000-0000-0000950F0000}"/>
    <cellStyle name="Currency 2 3 12 4" xfId="9820" xr:uid="{00000000-0005-0000-0000-0000960F0000}"/>
    <cellStyle name="Currency 2 3 13" xfId="4898" xr:uid="{00000000-0005-0000-0000-0000970F0000}"/>
    <cellStyle name="Currency 2 3 13 2" xfId="9825" xr:uid="{00000000-0005-0000-0000-0000980F0000}"/>
    <cellStyle name="Currency 2 3 13 2 2" xfId="9826" xr:uid="{00000000-0005-0000-0000-0000990F0000}"/>
    <cellStyle name="Currency 2 3 13 3" xfId="9827" xr:uid="{00000000-0005-0000-0000-00009A0F0000}"/>
    <cellStyle name="Currency 2 3 13 4" xfId="9824" xr:uid="{00000000-0005-0000-0000-00009B0F0000}"/>
    <cellStyle name="Currency 2 3 14" xfId="9828" xr:uid="{00000000-0005-0000-0000-00009C0F0000}"/>
    <cellStyle name="Currency 2 3 14 2" xfId="9829" xr:uid="{00000000-0005-0000-0000-00009D0F0000}"/>
    <cellStyle name="Currency 2 3 15" xfId="9830" xr:uid="{00000000-0005-0000-0000-00009E0F0000}"/>
    <cellStyle name="Currency 2 3 15 2" xfId="9831" xr:uid="{00000000-0005-0000-0000-00009F0F0000}"/>
    <cellStyle name="Currency 2 3 16" xfId="9832" xr:uid="{00000000-0005-0000-0000-0000A00F0000}"/>
    <cellStyle name="Currency 2 3 16 2" xfId="9833" xr:uid="{00000000-0005-0000-0000-0000A10F0000}"/>
    <cellStyle name="Currency 2 3 17" xfId="9834" xr:uid="{00000000-0005-0000-0000-0000A20F0000}"/>
    <cellStyle name="Currency 2 3 18" xfId="9807" xr:uid="{00000000-0005-0000-0000-0000A30F0000}"/>
    <cellStyle name="Currency 2 3 19" xfId="33152" xr:uid="{00000000-0005-0000-0000-0000A40F0000}"/>
    <cellStyle name="Currency 2 3 2" xfId="647" xr:uid="{00000000-0005-0000-0000-0000A50F0000}"/>
    <cellStyle name="Currency 2 3 2 10" xfId="648" xr:uid="{00000000-0005-0000-0000-0000A60F0000}"/>
    <cellStyle name="Currency 2 3 2 10 2" xfId="4902" xr:uid="{00000000-0005-0000-0000-0000A70F0000}"/>
    <cellStyle name="Currency 2 3 2 10 2 2" xfId="9838" xr:uid="{00000000-0005-0000-0000-0000A80F0000}"/>
    <cellStyle name="Currency 2 3 2 10 2 3" xfId="9837" xr:uid="{00000000-0005-0000-0000-0000A90F0000}"/>
    <cellStyle name="Currency 2 3 2 10 3" xfId="9839" xr:uid="{00000000-0005-0000-0000-0000AA0F0000}"/>
    <cellStyle name="Currency 2 3 2 10 3 2" xfId="9840" xr:uid="{00000000-0005-0000-0000-0000AB0F0000}"/>
    <cellStyle name="Currency 2 3 2 10 4" xfId="9841" xr:uid="{00000000-0005-0000-0000-0000AC0F0000}"/>
    <cellStyle name="Currency 2 3 2 10 5" xfId="9836" xr:uid="{00000000-0005-0000-0000-0000AD0F0000}"/>
    <cellStyle name="Currency 2 3 2 10 6" xfId="33156" xr:uid="{00000000-0005-0000-0000-0000AE0F0000}"/>
    <cellStyle name="Currency 2 3 2 11" xfId="649" xr:uid="{00000000-0005-0000-0000-0000AF0F0000}"/>
    <cellStyle name="Currency 2 3 2 11 2" xfId="9843" xr:uid="{00000000-0005-0000-0000-0000B00F0000}"/>
    <cellStyle name="Currency 2 3 2 11 2 2" xfId="9844" xr:uid="{00000000-0005-0000-0000-0000B10F0000}"/>
    <cellStyle name="Currency 2 3 2 11 3" xfId="9845" xr:uid="{00000000-0005-0000-0000-0000B20F0000}"/>
    <cellStyle name="Currency 2 3 2 11 4" xfId="9842" xr:uid="{00000000-0005-0000-0000-0000B30F0000}"/>
    <cellStyle name="Currency 2 3 2 12" xfId="4901" xr:uid="{00000000-0005-0000-0000-0000B40F0000}"/>
    <cellStyle name="Currency 2 3 2 12 2" xfId="9847" xr:uid="{00000000-0005-0000-0000-0000B50F0000}"/>
    <cellStyle name="Currency 2 3 2 12 2 2" xfId="9848" xr:uid="{00000000-0005-0000-0000-0000B60F0000}"/>
    <cellStyle name="Currency 2 3 2 12 3" xfId="9849" xr:uid="{00000000-0005-0000-0000-0000B70F0000}"/>
    <cellStyle name="Currency 2 3 2 12 4" xfId="9846" xr:uid="{00000000-0005-0000-0000-0000B80F0000}"/>
    <cellStyle name="Currency 2 3 2 13" xfId="9850" xr:uid="{00000000-0005-0000-0000-0000B90F0000}"/>
    <cellStyle name="Currency 2 3 2 13 2" xfId="9851" xr:uid="{00000000-0005-0000-0000-0000BA0F0000}"/>
    <cellStyle name="Currency 2 3 2 14" xfId="9852" xr:uid="{00000000-0005-0000-0000-0000BB0F0000}"/>
    <cellStyle name="Currency 2 3 2 14 2" xfId="9853" xr:uid="{00000000-0005-0000-0000-0000BC0F0000}"/>
    <cellStyle name="Currency 2 3 2 15" xfId="9854" xr:uid="{00000000-0005-0000-0000-0000BD0F0000}"/>
    <cellStyle name="Currency 2 3 2 15 2" xfId="9855" xr:uid="{00000000-0005-0000-0000-0000BE0F0000}"/>
    <cellStyle name="Currency 2 3 2 16" xfId="9856" xr:uid="{00000000-0005-0000-0000-0000BF0F0000}"/>
    <cellStyle name="Currency 2 3 2 17" xfId="9835" xr:uid="{00000000-0005-0000-0000-0000C00F0000}"/>
    <cellStyle name="Currency 2 3 2 18" xfId="33155" xr:uid="{00000000-0005-0000-0000-0000C10F0000}"/>
    <cellStyle name="Currency 2 3 2 19" xfId="35792" xr:uid="{00000000-0005-0000-0000-0000C20F0000}"/>
    <cellStyle name="Currency 2 3 2 2" xfId="650" xr:uid="{00000000-0005-0000-0000-0000C30F0000}"/>
    <cellStyle name="Currency 2 3 2 2 10" xfId="9858" xr:uid="{00000000-0005-0000-0000-0000C40F0000}"/>
    <cellStyle name="Currency 2 3 2 2 10 2" xfId="9859" xr:uid="{00000000-0005-0000-0000-0000C50F0000}"/>
    <cellStyle name="Currency 2 3 2 2 11" xfId="9860" xr:uid="{00000000-0005-0000-0000-0000C60F0000}"/>
    <cellStyle name="Currency 2 3 2 2 11 2" xfId="9861" xr:uid="{00000000-0005-0000-0000-0000C70F0000}"/>
    <cellStyle name="Currency 2 3 2 2 12" xfId="9862" xr:uid="{00000000-0005-0000-0000-0000C80F0000}"/>
    <cellStyle name="Currency 2 3 2 2 13" xfId="9857" xr:uid="{00000000-0005-0000-0000-0000C90F0000}"/>
    <cellStyle name="Currency 2 3 2 2 14" xfId="33157" xr:uid="{00000000-0005-0000-0000-0000CA0F0000}"/>
    <cellStyle name="Currency 2 3 2 2 15" xfId="35793" xr:uid="{00000000-0005-0000-0000-0000CB0F0000}"/>
    <cellStyle name="Currency 2 3 2 2 16" xfId="36819" xr:uid="{00000000-0005-0000-0000-0000CC0F0000}"/>
    <cellStyle name="Currency 2 3 2 2 2" xfId="651" xr:uid="{00000000-0005-0000-0000-0000CD0F0000}"/>
    <cellStyle name="Currency 2 3 2 2 2 10" xfId="9864" xr:uid="{00000000-0005-0000-0000-0000CE0F0000}"/>
    <cellStyle name="Currency 2 3 2 2 2 11" xfId="9863" xr:uid="{00000000-0005-0000-0000-0000CF0F0000}"/>
    <cellStyle name="Currency 2 3 2 2 2 12" xfId="33158" xr:uid="{00000000-0005-0000-0000-0000D00F0000}"/>
    <cellStyle name="Currency 2 3 2 2 2 13" xfId="36166" xr:uid="{00000000-0005-0000-0000-0000D10F0000}"/>
    <cellStyle name="Currency 2 3 2 2 2 14" xfId="37192" xr:uid="{00000000-0005-0000-0000-0000D20F0000}"/>
    <cellStyle name="Currency 2 3 2 2 2 2" xfId="652" xr:uid="{00000000-0005-0000-0000-0000D30F0000}"/>
    <cellStyle name="Currency 2 3 2 2 2 2 2" xfId="4905" xr:uid="{00000000-0005-0000-0000-0000D40F0000}"/>
    <cellStyle name="Currency 2 3 2 2 2 2 2 2" xfId="9867" xr:uid="{00000000-0005-0000-0000-0000D50F0000}"/>
    <cellStyle name="Currency 2 3 2 2 2 2 2 3" xfId="9866" xr:uid="{00000000-0005-0000-0000-0000D60F0000}"/>
    <cellStyle name="Currency 2 3 2 2 2 2 3" xfId="9868" xr:uid="{00000000-0005-0000-0000-0000D70F0000}"/>
    <cellStyle name="Currency 2 3 2 2 2 2 3 2" xfId="9869" xr:uid="{00000000-0005-0000-0000-0000D80F0000}"/>
    <cellStyle name="Currency 2 3 2 2 2 2 4" xfId="9870" xr:uid="{00000000-0005-0000-0000-0000D90F0000}"/>
    <cellStyle name="Currency 2 3 2 2 2 2 5" xfId="9865" xr:uid="{00000000-0005-0000-0000-0000DA0F0000}"/>
    <cellStyle name="Currency 2 3 2 2 2 2 6" xfId="33159" xr:uid="{00000000-0005-0000-0000-0000DB0F0000}"/>
    <cellStyle name="Currency 2 3 2 2 2 3" xfId="653" xr:uid="{00000000-0005-0000-0000-0000DC0F0000}"/>
    <cellStyle name="Currency 2 3 2 2 2 3 2" xfId="4906" xr:uid="{00000000-0005-0000-0000-0000DD0F0000}"/>
    <cellStyle name="Currency 2 3 2 2 2 3 2 2" xfId="9873" xr:uid="{00000000-0005-0000-0000-0000DE0F0000}"/>
    <cellStyle name="Currency 2 3 2 2 2 3 2 3" xfId="9872" xr:uid="{00000000-0005-0000-0000-0000DF0F0000}"/>
    <cellStyle name="Currency 2 3 2 2 2 3 3" xfId="9874" xr:uid="{00000000-0005-0000-0000-0000E00F0000}"/>
    <cellStyle name="Currency 2 3 2 2 2 3 3 2" xfId="9875" xr:uid="{00000000-0005-0000-0000-0000E10F0000}"/>
    <cellStyle name="Currency 2 3 2 2 2 3 4" xfId="9876" xr:uid="{00000000-0005-0000-0000-0000E20F0000}"/>
    <cellStyle name="Currency 2 3 2 2 2 3 5" xfId="9871" xr:uid="{00000000-0005-0000-0000-0000E30F0000}"/>
    <cellStyle name="Currency 2 3 2 2 2 3 6" xfId="33160" xr:uid="{00000000-0005-0000-0000-0000E40F0000}"/>
    <cellStyle name="Currency 2 3 2 2 2 4" xfId="654" xr:uid="{00000000-0005-0000-0000-0000E50F0000}"/>
    <cellStyle name="Currency 2 3 2 2 2 4 2" xfId="4907" xr:uid="{00000000-0005-0000-0000-0000E60F0000}"/>
    <cellStyle name="Currency 2 3 2 2 2 4 2 2" xfId="9879" xr:uid="{00000000-0005-0000-0000-0000E70F0000}"/>
    <cellStyle name="Currency 2 3 2 2 2 4 2 3" xfId="9878" xr:uid="{00000000-0005-0000-0000-0000E80F0000}"/>
    <cellStyle name="Currency 2 3 2 2 2 4 3" xfId="9880" xr:uid="{00000000-0005-0000-0000-0000E90F0000}"/>
    <cellStyle name="Currency 2 3 2 2 2 4 3 2" xfId="9881" xr:uid="{00000000-0005-0000-0000-0000EA0F0000}"/>
    <cellStyle name="Currency 2 3 2 2 2 4 4" xfId="9882" xr:uid="{00000000-0005-0000-0000-0000EB0F0000}"/>
    <cellStyle name="Currency 2 3 2 2 2 4 5" xfId="9877" xr:uid="{00000000-0005-0000-0000-0000EC0F0000}"/>
    <cellStyle name="Currency 2 3 2 2 2 4 6" xfId="33161" xr:uid="{00000000-0005-0000-0000-0000ED0F0000}"/>
    <cellStyle name="Currency 2 3 2 2 2 5" xfId="655" xr:uid="{00000000-0005-0000-0000-0000EE0F0000}"/>
    <cellStyle name="Currency 2 3 2 2 2 5 2" xfId="9884" xr:uid="{00000000-0005-0000-0000-0000EF0F0000}"/>
    <cellStyle name="Currency 2 3 2 2 2 5 2 2" xfId="9885" xr:uid="{00000000-0005-0000-0000-0000F00F0000}"/>
    <cellStyle name="Currency 2 3 2 2 2 5 3" xfId="9886" xr:uid="{00000000-0005-0000-0000-0000F10F0000}"/>
    <cellStyle name="Currency 2 3 2 2 2 5 4" xfId="9883" xr:uid="{00000000-0005-0000-0000-0000F20F0000}"/>
    <cellStyle name="Currency 2 3 2 2 2 6" xfId="4904" xr:uid="{00000000-0005-0000-0000-0000F30F0000}"/>
    <cellStyle name="Currency 2 3 2 2 2 6 2" xfId="9888" xr:uid="{00000000-0005-0000-0000-0000F40F0000}"/>
    <cellStyle name="Currency 2 3 2 2 2 6 2 2" xfId="9889" xr:uid="{00000000-0005-0000-0000-0000F50F0000}"/>
    <cellStyle name="Currency 2 3 2 2 2 6 3" xfId="9890" xr:uid="{00000000-0005-0000-0000-0000F60F0000}"/>
    <cellStyle name="Currency 2 3 2 2 2 6 4" xfId="9887" xr:uid="{00000000-0005-0000-0000-0000F70F0000}"/>
    <cellStyle name="Currency 2 3 2 2 2 7" xfId="9891" xr:uid="{00000000-0005-0000-0000-0000F80F0000}"/>
    <cellStyle name="Currency 2 3 2 2 2 7 2" xfId="9892" xr:uid="{00000000-0005-0000-0000-0000F90F0000}"/>
    <cellStyle name="Currency 2 3 2 2 2 8" xfId="9893" xr:uid="{00000000-0005-0000-0000-0000FA0F0000}"/>
    <cellStyle name="Currency 2 3 2 2 2 8 2" xfId="9894" xr:uid="{00000000-0005-0000-0000-0000FB0F0000}"/>
    <cellStyle name="Currency 2 3 2 2 2 9" xfId="9895" xr:uid="{00000000-0005-0000-0000-0000FC0F0000}"/>
    <cellStyle name="Currency 2 3 2 2 2 9 2" xfId="9896" xr:uid="{00000000-0005-0000-0000-0000FD0F0000}"/>
    <cellStyle name="Currency 2 3 2 2 3" xfId="656" xr:uid="{00000000-0005-0000-0000-0000FE0F0000}"/>
    <cellStyle name="Currency 2 3 2 2 3 10" xfId="9898" xr:uid="{00000000-0005-0000-0000-0000FF0F0000}"/>
    <cellStyle name="Currency 2 3 2 2 3 11" xfId="9897" xr:uid="{00000000-0005-0000-0000-000000100000}"/>
    <cellStyle name="Currency 2 3 2 2 3 12" xfId="33162" xr:uid="{00000000-0005-0000-0000-000001100000}"/>
    <cellStyle name="Currency 2 3 2 2 3 13" xfId="36380" xr:uid="{00000000-0005-0000-0000-000002100000}"/>
    <cellStyle name="Currency 2 3 2 2 3 14" xfId="37406" xr:uid="{00000000-0005-0000-0000-000003100000}"/>
    <cellStyle name="Currency 2 3 2 2 3 2" xfId="657" xr:uid="{00000000-0005-0000-0000-000004100000}"/>
    <cellStyle name="Currency 2 3 2 2 3 2 2" xfId="4909" xr:uid="{00000000-0005-0000-0000-000005100000}"/>
    <cellStyle name="Currency 2 3 2 2 3 2 2 2" xfId="9901" xr:uid="{00000000-0005-0000-0000-000006100000}"/>
    <cellStyle name="Currency 2 3 2 2 3 2 2 3" xfId="9900" xr:uid="{00000000-0005-0000-0000-000007100000}"/>
    <cellStyle name="Currency 2 3 2 2 3 2 3" xfId="9902" xr:uid="{00000000-0005-0000-0000-000008100000}"/>
    <cellStyle name="Currency 2 3 2 2 3 2 3 2" xfId="9903" xr:uid="{00000000-0005-0000-0000-000009100000}"/>
    <cellStyle name="Currency 2 3 2 2 3 2 4" xfId="9904" xr:uid="{00000000-0005-0000-0000-00000A100000}"/>
    <cellStyle name="Currency 2 3 2 2 3 2 5" xfId="9899" xr:uid="{00000000-0005-0000-0000-00000B100000}"/>
    <cellStyle name="Currency 2 3 2 2 3 2 6" xfId="33163" xr:uid="{00000000-0005-0000-0000-00000C100000}"/>
    <cellStyle name="Currency 2 3 2 2 3 3" xfId="658" xr:uid="{00000000-0005-0000-0000-00000D100000}"/>
    <cellStyle name="Currency 2 3 2 2 3 3 2" xfId="4910" xr:uid="{00000000-0005-0000-0000-00000E100000}"/>
    <cellStyle name="Currency 2 3 2 2 3 3 2 2" xfId="9907" xr:uid="{00000000-0005-0000-0000-00000F100000}"/>
    <cellStyle name="Currency 2 3 2 2 3 3 2 3" xfId="9906" xr:uid="{00000000-0005-0000-0000-000010100000}"/>
    <cellStyle name="Currency 2 3 2 2 3 3 3" xfId="9908" xr:uid="{00000000-0005-0000-0000-000011100000}"/>
    <cellStyle name="Currency 2 3 2 2 3 3 3 2" xfId="9909" xr:uid="{00000000-0005-0000-0000-000012100000}"/>
    <cellStyle name="Currency 2 3 2 2 3 3 4" xfId="9910" xr:uid="{00000000-0005-0000-0000-000013100000}"/>
    <cellStyle name="Currency 2 3 2 2 3 3 5" xfId="9905" xr:uid="{00000000-0005-0000-0000-000014100000}"/>
    <cellStyle name="Currency 2 3 2 2 3 3 6" xfId="33164" xr:uid="{00000000-0005-0000-0000-000015100000}"/>
    <cellStyle name="Currency 2 3 2 2 3 4" xfId="659" xr:uid="{00000000-0005-0000-0000-000016100000}"/>
    <cellStyle name="Currency 2 3 2 2 3 4 2" xfId="4911" xr:uid="{00000000-0005-0000-0000-000017100000}"/>
    <cellStyle name="Currency 2 3 2 2 3 4 2 2" xfId="9913" xr:uid="{00000000-0005-0000-0000-000018100000}"/>
    <cellStyle name="Currency 2 3 2 2 3 4 2 3" xfId="9912" xr:uid="{00000000-0005-0000-0000-000019100000}"/>
    <cellStyle name="Currency 2 3 2 2 3 4 3" xfId="9914" xr:uid="{00000000-0005-0000-0000-00001A100000}"/>
    <cellStyle name="Currency 2 3 2 2 3 4 3 2" xfId="9915" xr:uid="{00000000-0005-0000-0000-00001B100000}"/>
    <cellStyle name="Currency 2 3 2 2 3 4 4" xfId="9916" xr:uid="{00000000-0005-0000-0000-00001C100000}"/>
    <cellStyle name="Currency 2 3 2 2 3 4 5" xfId="9911" xr:uid="{00000000-0005-0000-0000-00001D100000}"/>
    <cellStyle name="Currency 2 3 2 2 3 4 6" xfId="33165" xr:uid="{00000000-0005-0000-0000-00001E100000}"/>
    <cellStyle name="Currency 2 3 2 2 3 5" xfId="660" xr:uid="{00000000-0005-0000-0000-00001F100000}"/>
    <cellStyle name="Currency 2 3 2 2 3 5 2" xfId="9918" xr:uid="{00000000-0005-0000-0000-000020100000}"/>
    <cellStyle name="Currency 2 3 2 2 3 5 2 2" xfId="9919" xr:uid="{00000000-0005-0000-0000-000021100000}"/>
    <cellStyle name="Currency 2 3 2 2 3 5 3" xfId="9920" xr:uid="{00000000-0005-0000-0000-000022100000}"/>
    <cellStyle name="Currency 2 3 2 2 3 5 4" xfId="9917" xr:uid="{00000000-0005-0000-0000-000023100000}"/>
    <cellStyle name="Currency 2 3 2 2 3 6" xfId="4908" xr:uid="{00000000-0005-0000-0000-000024100000}"/>
    <cellStyle name="Currency 2 3 2 2 3 6 2" xfId="9922" xr:uid="{00000000-0005-0000-0000-000025100000}"/>
    <cellStyle name="Currency 2 3 2 2 3 6 2 2" xfId="9923" xr:uid="{00000000-0005-0000-0000-000026100000}"/>
    <cellStyle name="Currency 2 3 2 2 3 6 3" xfId="9924" xr:uid="{00000000-0005-0000-0000-000027100000}"/>
    <cellStyle name="Currency 2 3 2 2 3 6 4" xfId="9921" xr:uid="{00000000-0005-0000-0000-000028100000}"/>
    <cellStyle name="Currency 2 3 2 2 3 7" xfId="9925" xr:uid="{00000000-0005-0000-0000-000029100000}"/>
    <cellStyle name="Currency 2 3 2 2 3 7 2" xfId="9926" xr:uid="{00000000-0005-0000-0000-00002A100000}"/>
    <cellStyle name="Currency 2 3 2 2 3 8" xfId="9927" xr:uid="{00000000-0005-0000-0000-00002B100000}"/>
    <cellStyle name="Currency 2 3 2 2 3 8 2" xfId="9928" xr:uid="{00000000-0005-0000-0000-00002C100000}"/>
    <cellStyle name="Currency 2 3 2 2 3 9" xfId="9929" xr:uid="{00000000-0005-0000-0000-00002D100000}"/>
    <cellStyle name="Currency 2 3 2 2 3 9 2" xfId="9930" xr:uid="{00000000-0005-0000-0000-00002E100000}"/>
    <cellStyle name="Currency 2 3 2 2 4" xfId="661" xr:uid="{00000000-0005-0000-0000-00002F100000}"/>
    <cellStyle name="Currency 2 3 2 2 4 2" xfId="4912" xr:uid="{00000000-0005-0000-0000-000030100000}"/>
    <cellStyle name="Currency 2 3 2 2 4 2 2" xfId="9933" xr:uid="{00000000-0005-0000-0000-000031100000}"/>
    <cellStyle name="Currency 2 3 2 2 4 2 3" xfId="9932" xr:uid="{00000000-0005-0000-0000-000032100000}"/>
    <cellStyle name="Currency 2 3 2 2 4 3" xfId="9934" xr:uid="{00000000-0005-0000-0000-000033100000}"/>
    <cellStyle name="Currency 2 3 2 2 4 3 2" xfId="9935" xr:uid="{00000000-0005-0000-0000-000034100000}"/>
    <cellStyle name="Currency 2 3 2 2 4 4" xfId="9936" xr:uid="{00000000-0005-0000-0000-000035100000}"/>
    <cellStyle name="Currency 2 3 2 2 4 5" xfId="9937" xr:uid="{00000000-0005-0000-0000-000036100000}"/>
    <cellStyle name="Currency 2 3 2 2 4 6" xfId="9931" xr:uid="{00000000-0005-0000-0000-000037100000}"/>
    <cellStyle name="Currency 2 3 2 2 4 7" xfId="33166" xr:uid="{00000000-0005-0000-0000-000038100000}"/>
    <cellStyle name="Currency 2 3 2 2 5" xfId="662" xr:uid="{00000000-0005-0000-0000-000039100000}"/>
    <cellStyle name="Currency 2 3 2 2 5 2" xfId="4913" xr:uid="{00000000-0005-0000-0000-00003A100000}"/>
    <cellStyle name="Currency 2 3 2 2 5 2 2" xfId="9940" xr:uid="{00000000-0005-0000-0000-00003B100000}"/>
    <cellStyle name="Currency 2 3 2 2 5 2 3" xfId="9939" xr:uid="{00000000-0005-0000-0000-00003C100000}"/>
    <cellStyle name="Currency 2 3 2 2 5 3" xfId="9941" xr:uid="{00000000-0005-0000-0000-00003D100000}"/>
    <cellStyle name="Currency 2 3 2 2 5 3 2" xfId="9942" xr:uid="{00000000-0005-0000-0000-00003E100000}"/>
    <cellStyle name="Currency 2 3 2 2 5 4" xfId="9943" xr:uid="{00000000-0005-0000-0000-00003F100000}"/>
    <cellStyle name="Currency 2 3 2 2 5 5" xfId="9938" xr:uid="{00000000-0005-0000-0000-000040100000}"/>
    <cellStyle name="Currency 2 3 2 2 5 6" xfId="33167" xr:uid="{00000000-0005-0000-0000-000041100000}"/>
    <cellStyle name="Currency 2 3 2 2 6" xfId="663" xr:uid="{00000000-0005-0000-0000-000042100000}"/>
    <cellStyle name="Currency 2 3 2 2 6 2" xfId="4914" xr:uid="{00000000-0005-0000-0000-000043100000}"/>
    <cellStyle name="Currency 2 3 2 2 6 2 2" xfId="9946" xr:uid="{00000000-0005-0000-0000-000044100000}"/>
    <cellStyle name="Currency 2 3 2 2 6 2 3" xfId="9945" xr:uid="{00000000-0005-0000-0000-000045100000}"/>
    <cellStyle name="Currency 2 3 2 2 6 3" xfId="9947" xr:uid="{00000000-0005-0000-0000-000046100000}"/>
    <cellStyle name="Currency 2 3 2 2 6 3 2" xfId="9948" xr:uid="{00000000-0005-0000-0000-000047100000}"/>
    <cellStyle name="Currency 2 3 2 2 6 4" xfId="9949" xr:uid="{00000000-0005-0000-0000-000048100000}"/>
    <cellStyle name="Currency 2 3 2 2 6 5" xfId="9944" xr:uid="{00000000-0005-0000-0000-000049100000}"/>
    <cellStyle name="Currency 2 3 2 2 6 6" xfId="33168" xr:uid="{00000000-0005-0000-0000-00004A100000}"/>
    <cellStyle name="Currency 2 3 2 2 7" xfId="664" xr:uid="{00000000-0005-0000-0000-00004B100000}"/>
    <cellStyle name="Currency 2 3 2 2 7 2" xfId="9951" xr:uid="{00000000-0005-0000-0000-00004C100000}"/>
    <cellStyle name="Currency 2 3 2 2 7 2 2" xfId="9952" xr:uid="{00000000-0005-0000-0000-00004D100000}"/>
    <cellStyle name="Currency 2 3 2 2 7 3" xfId="9953" xr:uid="{00000000-0005-0000-0000-00004E100000}"/>
    <cellStyle name="Currency 2 3 2 2 7 4" xfId="9950" xr:uid="{00000000-0005-0000-0000-00004F100000}"/>
    <cellStyle name="Currency 2 3 2 2 8" xfId="4903" xr:uid="{00000000-0005-0000-0000-000050100000}"/>
    <cellStyle name="Currency 2 3 2 2 8 2" xfId="9955" xr:uid="{00000000-0005-0000-0000-000051100000}"/>
    <cellStyle name="Currency 2 3 2 2 8 2 2" xfId="9956" xr:uid="{00000000-0005-0000-0000-000052100000}"/>
    <cellStyle name="Currency 2 3 2 2 8 3" xfId="9957" xr:uid="{00000000-0005-0000-0000-000053100000}"/>
    <cellStyle name="Currency 2 3 2 2 8 4" xfId="9954" xr:uid="{00000000-0005-0000-0000-000054100000}"/>
    <cellStyle name="Currency 2 3 2 2 9" xfId="9958" xr:uid="{00000000-0005-0000-0000-000055100000}"/>
    <cellStyle name="Currency 2 3 2 2 9 2" xfId="9959" xr:uid="{00000000-0005-0000-0000-000056100000}"/>
    <cellStyle name="Currency 2 3 2 20" xfId="36818" xr:uid="{00000000-0005-0000-0000-000057100000}"/>
    <cellStyle name="Currency 2 3 2 3" xfId="665" xr:uid="{00000000-0005-0000-0000-000058100000}"/>
    <cellStyle name="Currency 2 3 2 3 10" xfId="9961" xr:uid="{00000000-0005-0000-0000-000059100000}"/>
    <cellStyle name="Currency 2 3 2 3 10 2" xfId="9962" xr:uid="{00000000-0005-0000-0000-00005A100000}"/>
    <cellStyle name="Currency 2 3 2 3 11" xfId="9963" xr:uid="{00000000-0005-0000-0000-00005B100000}"/>
    <cellStyle name="Currency 2 3 2 3 11 2" xfId="9964" xr:uid="{00000000-0005-0000-0000-00005C100000}"/>
    <cellStyle name="Currency 2 3 2 3 12" xfId="9965" xr:uid="{00000000-0005-0000-0000-00005D100000}"/>
    <cellStyle name="Currency 2 3 2 3 13" xfId="9960" xr:uid="{00000000-0005-0000-0000-00005E100000}"/>
    <cellStyle name="Currency 2 3 2 3 14" xfId="33169" xr:uid="{00000000-0005-0000-0000-00005F100000}"/>
    <cellStyle name="Currency 2 3 2 3 15" xfId="35794" xr:uid="{00000000-0005-0000-0000-000060100000}"/>
    <cellStyle name="Currency 2 3 2 3 16" xfId="36820" xr:uid="{00000000-0005-0000-0000-000061100000}"/>
    <cellStyle name="Currency 2 3 2 3 2" xfId="666" xr:uid="{00000000-0005-0000-0000-000062100000}"/>
    <cellStyle name="Currency 2 3 2 3 2 10" xfId="9967" xr:uid="{00000000-0005-0000-0000-000063100000}"/>
    <cellStyle name="Currency 2 3 2 3 2 11" xfId="9966" xr:uid="{00000000-0005-0000-0000-000064100000}"/>
    <cellStyle name="Currency 2 3 2 3 2 12" xfId="33170" xr:uid="{00000000-0005-0000-0000-000065100000}"/>
    <cellStyle name="Currency 2 3 2 3 2 13" xfId="36167" xr:uid="{00000000-0005-0000-0000-000066100000}"/>
    <cellStyle name="Currency 2 3 2 3 2 14" xfId="37193" xr:uid="{00000000-0005-0000-0000-000067100000}"/>
    <cellStyle name="Currency 2 3 2 3 2 2" xfId="667" xr:uid="{00000000-0005-0000-0000-000068100000}"/>
    <cellStyle name="Currency 2 3 2 3 2 2 2" xfId="4917" xr:uid="{00000000-0005-0000-0000-000069100000}"/>
    <cellStyle name="Currency 2 3 2 3 2 2 2 2" xfId="9970" xr:uid="{00000000-0005-0000-0000-00006A100000}"/>
    <cellStyle name="Currency 2 3 2 3 2 2 2 3" xfId="9969" xr:uid="{00000000-0005-0000-0000-00006B100000}"/>
    <cellStyle name="Currency 2 3 2 3 2 2 3" xfId="9971" xr:uid="{00000000-0005-0000-0000-00006C100000}"/>
    <cellStyle name="Currency 2 3 2 3 2 2 3 2" xfId="9972" xr:uid="{00000000-0005-0000-0000-00006D100000}"/>
    <cellStyle name="Currency 2 3 2 3 2 2 4" xfId="9973" xr:uid="{00000000-0005-0000-0000-00006E100000}"/>
    <cellStyle name="Currency 2 3 2 3 2 2 5" xfId="9968" xr:uid="{00000000-0005-0000-0000-00006F100000}"/>
    <cellStyle name="Currency 2 3 2 3 2 2 6" xfId="33171" xr:uid="{00000000-0005-0000-0000-000070100000}"/>
    <cellStyle name="Currency 2 3 2 3 2 3" xfId="668" xr:uid="{00000000-0005-0000-0000-000071100000}"/>
    <cellStyle name="Currency 2 3 2 3 2 3 2" xfId="4918" xr:uid="{00000000-0005-0000-0000-000072100000}"/>
    <cellStyle name="Currency 2 3 2 3 2 3 2 2" xfId="9976" xr:uid="{00000000-0005-0000-0000-000073100000}"/>
    <cellStyle name="Currency 2 3 2 3 2 3 2 3" xfId="9975" xr:uid="{00000000-0005-0000-0000-000074100000}"/>
    <cellStyle name="Currency 2 3 2 3 2 3 3" xfId="9977" xr:uid="{00000000-0005-0000-0000-000075100000}"/>
    <cellStyle name="Currency 2 3 2 3 2 3 3 2" xfId="9978" xr:uid="{00000000-0005-0000-0000-000076100000}"/>
    <cellStyle name="Currency 2 3 2 3 2 3 4" xfId="9979" xr:uid="{00000000-0005-0000-0000-000077100000}"/>
    <cellStyle name="Currency 2 3 2 3 2 3 5" xfId="9974" xr:uid="{00000000-0005-0000-0000-000078100000}"/>
    <cellStyle name="Currency 2 3 2 3 2 3 6" xfId="33172" xr:uid="{00000000-0005-0000-0000-000079100000}"/>
    <cellStyle name="Currency 2 3 2 3 2 4" xfId="669" xr:uid="{00000000-0005-0000-0000-00007A100000}"/>
    <cellStyle name="Currency 2 3 2 3 2 4 2" xfId="4919" xr:uid="{00000000-0005-0000-0000-00007B100000}"/>
    <cellStyle name="Currency 2 3 2 3 2 4 2 2" xfId="9982" xr:uid="{00000000-0005-0000-0000-00007C100000}"/>
    <cellStyle name="Currency 2 3 2 3 2 4 2 3" xfId="9981" xr:uid="{00000000-0005-0000-0000-00007D100000}"/>
    <cellStyle name="Currency 2 3 2 3 2 4 3" xfId="9983" xr:uid="{00000000-0005-0000-0000-00007E100000}"/>
    <cellStyle name="Currency 2 3 2 3 2 4 3 2" xfId="9984" xr:uid="{00000000-0005-0000-0000-00007F100000}"/>
    <cellStyle name="Currency 2 3 2 3 2 4 4" xfId="9985" xr:uid="{00000000-0005-0000-0000-000080100000}"/>
    <cellStyle name="Currency 2 3 2 3 2 4 5" xfId="9980" xr:uid="{00000000-0005-0000-0000-000081100000}"/>
    <cellStyle name="Currency 2 3 2 3 2 4 6" xfId="33173" xr:uid="{00000000-0005-0000-0000-000082100000}"/>
    <cellStyle name="Currency 2 3 2 3 2 5" xfId="670" xr:uid="{00000000-0005-0000-0000-000083100000}"/>
    <cellStyle name="Currency 2 3 2 3 2 5 2" xfId="9987" xr:uid="{00000000-0005-0000-0000-000084100000}"/>
    <cellStyle name="Currency 2 3 2 3 2 5 2 2" xfId="9988" xr:uid="{00000000-0005-0000-0000-000085100000}"/>
    <cellStyle name="Currency 2 3 2 3 2 5 3" xfId="9989" xr:uid="{00000000-0005-0000-0000-000086100000}"/>
    <cellStyle name="Currency 2 3 2 3 2 5 4" xfId="9986" xr:uid="{00000000-0005-0000-0000-000087100000}"/>
    <cellStyle name="Currency 2 3 2 3 2 6" xfId="4916" xr:uid="{00000000-0005-0000-0000-000088100000}"/>
    <cellStyle name="Currency 2 3 2 3 2 6 2" xfId="9991" xr:uid="{00000000-0005-0000-0000-000089100000}"/>
    <cellStyle name="Currency 2 3 2 3 2 6 2 2" xfId="9992" xr:uid="{00000000-0005-0000-0000-00008A100000}"/>
    <cellStyle name="Currency 2 3 2 3 2 6 3" xfId="9993" xr:uid="{00000000-0005-0000-0000-00008B100000}"/>
    <cellStyle name="Currency 2 3 2 3 2 6 4" xfId="9990" xr:uid="{00000000-0005-0000-0000-00008C100000}"/>
    <cellStyle name="Currency 2 3 2 3 2 7" xfId="9994" xr:uid="{00000000-0005-0000-0000-00008D100000}"/>
    <cellStyle name="Currency 2 3 2 3 2 7 2" xfId="9995" xr:uid="{00000000-0005-0000-0000-00008E100000}"/>
    <cellStyle name="Currency 2 3 2 3 2 8" xfId="9996" xr:uid="{00000000-0005-0000-0000-00008F100000}"/>
    <cellStyle name="Currency 2 3 2 3 2 8 2" xfId="9997" xr:uid="{00000000-0005-0000-0000-000090100000}"/>
    <cellStyle name="Currency 2 3 2 3 2 9" xfId="9998" xr:uid="{00000000-0005-0000-0000-000091100000}"/>
    <cellStyle name="Currency 2 3 2 3 2 9 2" xfId="9999" xr:uid="{00000000-0005-0000-0000-000092100000}"/>
    <cellStyle name="Currency 2 3 2 3 3" xfId="671" xr:uid="{00000000-0005-0000-0000-000093100000}"/>
    <cellStyle name="Currency 2 3 2 3 3 10" xfId="10001" xr:uid="{00000000-0005-0000-0000-000094100000}"/>
    <cellStyle name="Currency 2 3 2 3 3 11" xfId="10000" xr:uid="{00000000-0005-0000-0000-000095100000}"/>
    <cellStyle name="Currency 2 3 2 3 3 12" xfId="33174" xr:uid="{00000000-0005-0000-0000-000096100000}"/>
    <cellStyle name="Currency 2 3 2 3 3 13" xfId="36381" xr:uid="{00000000-0005-0000-0000-000097100000}"/>
    <cellStyle name="Currency 2 3 2 3 3 14" xfId="37407" xr:uid="{00000000-0005-0000-0000-000098100000}"/>
    <cellStyle name="Currency 2 3 2 3 3 2" xfId="672" xr:uid="{00000000-0005-0000-0000-000099100000}"/>
    <cellStyle name="Currency 2 3 2 3 3 2 2" xfId="4921" xr:uid="{00000000-0005-0000-0000-00009A100000}"/>
    <cellStyle name="Currency 2 3 2 3 3 2 2 2" xfId="10004" xr:uid="{00000000-0005-0000-0000-00009B100000}"/>
    <cellStyle name="Currency 2 3 2 3 3 2 2 3" xfId="10003" xr:uid="{00000000-0005-0000-0000-00009C100000}"/>
    <cellStyle name="Currency 2 3 2 3 3 2 3" xfId="10005" xr:uid="{00000000-0005-0000-0000-00009D100000}"/>
    <cellStyle name="Currency 2 3 2 3 3 2 3 2" xfId="10006" xr:uid="{00000000-0005-0000-0000-00009E100000}"/>
    <cellStyle name="Currency 2 3 2 3 3 2 4" xfId="10007" xr:uid="{00000000-0005-0000-0000-00009F100000}"/>
    <cellStyle name="Currency 2 3 2 3 3 2 5" xfId="10002" xr:uid="{00000000-0005-0000-0000-0000A0100000}"/>
    <cellStyle name="Currency 2 3 2 3 3 2 6" xfId="33175" xr:uid="{00000000-0005-0000-0000-0000A1100000}"/>
    <cellStyle name="Currency 2 3 2 3 3 3" xfId="673" xr:uid="{00000000-0005-0000-0000-0000A2100000}"/>
    <cellStyle name="Currency 2 3 2 3 3 3 2" xfId="4922" xr:uid="{00000000-0005-0000-0000-0000A3100000}"/>
    <cellStyle name="Currency 2 3 2 3 3 3 2 2" xfId="10010" xr:uid="{00000000-0005-0000-0000-0000A4100000}"/>
    <cellStyle name="Currency 2 3 2 3 3 3 2 3" xfId="10009" xr:uid="{00000000-0005-0000-0000-0000A5100000}"/>
    <cellStyle name="Currency 2 3 2 3 3 3 3" xfId="10011" xr:uid="{00000000-0005-0000-0000-0000A6100000}"/>
    <cellStyle name="Currency 2 3 2 3 3 3 3 2" xfId="10012" xr:uid="{00000000-0005-0000-0000-0000A7100000}"/>
    <cellStyle name="Currency 2 3 2 3 3 3 4" xfId="10013" xr:uid="{00000000-0005-0000-0000-0000A8100000}"/>
    <cellStyle name="Currency 2 3 2 3 3 3 5" xfId="10008" xr:uid="{00000000-0005-0000-0000-0000A9100000}"/>
    <cellStyle name="Currency 2 3 2 3 3 3 6" xfId="33176" xr:uid="{00000000-0005-0000-0000-0000AA100000}"/>
    <cellStyle name="Currency 2 3 2 3 3 4" xfId="674" xr:uid="{00000000-0005-0000-0000-0000AB100000}"/>
    <cellStyle name="Currency 2 3 2 3 3 4 2" xfId="4923" xr:uid="{00000000-0005-0000-0000-0000AC100000}"/>
    <cellStyle name="Currency 2 3 2 3 3 4 2 2" xfId="10016" xr:uid="{00000000-0005-0000-0000-0000AD100000}"/>
    <cellStyle name="Currency 2 3 2 3 3 4 2 3" xfId="10015" xr:uid="{00000000-0005-0000-0000-0000AE100000}"/>
    <cellStyle name="Currency 2 3 2 3 3 4 3" xfId="10017" xr:uid="{00000000-0005-0000-0000-0000AF100000}"/>
    <cellStyle name="Currency 2 3 2 3 3 4 3 2" xfId="10018" xr:uid="{00000000-0005-0000-0000-0000B0100000}"/>
    <cellStyle name="Currency 2 3 2 3 3 4 4" xfId="10019" xr:uid="{00000000-0005-0000-0000-0000B1100000}"/>
    <cellStyle name="Currency 2 3 2 3 3 4 5" xfId="10014" xr:uid="{00000000-0005-0000-0000-0000B2100000}"/>
    <cellStyle name="Currency 2 3 2 3 3 4 6" xfId="33177" xr:uid="{00000000-0005-0000-0000-0000B3100000}"/>
    <cellStyle name="Currency 2 3 2 3 3 5" xfId="675" xr:uid="{00000000-0005-0000-0000-0000B4100000}"/>
    <cellStyle name="Currency 2 3 2 3 3 5 2" xfId="10021" xr:uid="{00000000-0005-0000-0000-0000B5100000}"/>
    <cellStyle name="Currency 2 3 2 3 3 5 2 2" xfId="10022" xr:uid="{00000000-0005-0000-0000-0000B6100000}"/>
    <cellStyle name="Currency 2 3 2 3 3 5 3" xfId="10023" xr:uid="{00000000-0005-0000-0000-0000B7100000}"/>
    <cellStyle name="Currency 2 3 2 3 3 5 4" xfId="10020" xr:uid="{00000000-0005-0000-0000-0000B8100000}"/>
    <cellStyle name="Currency 2 3 2 3 3 6" xfId="4920" xr:uid="{00000000-0005-0000-0000-0000B9100000}"/>
    <cellStyle name="Currency 2 3 2 3 3 6 2" xfId="10025" xr:uid="{00000000-0005-0000-0000-0000BA100000}"/>
    <cellStyle name="Currency 2 3 2 3 3 6 2 2" xfId="10026" xr:uid="{00000000-0005-0000-0000-0000BB100000}"/>
    <cellStyle name="Currency 2 3 2 3 3 6 3" xfId="10027" xr:uid="{00000000-0005-0000-0000-0000BC100000}"/>
    <cellStyle name="Currency 2 3 2 3 3 6 4" xfId="10024" xr:uid="{00000000-0005-0000-0000-0000BD100000}"/>
    <cellStyle name="Currency 2 3 2 3 3 7" xfId="10028" xr:uid="{00000000-0005-0000-0000-0000BE100000}"/>
    <cellStyle name="Currency 2 3 2 3 3 7 2" xfId="10029" xr:uid="{00000000-0005-0000-0000-0000BF100000}"/>
    <cellStyle name="Currency 2 3 2 3 3 8" xfId="10030" xr:uid="{00000000-0005-0000-0000-0000C0100000}"/>
    <cellStyle name="Currency 2 3 2 3 3 8 2" xfId="10031" xr:uid="{00000000-0005-0000-0000-0000C1100000}"/>
    <cellStyle name="Currency 2 3 2 3 3 9" xfId="10032" xr:uid="{00000000-0005-0000-0000-0000C2100000}"/>
    <cellStyle name="Currency 2 3 2 3 3 9 2" xfId="10033" xr:uid="{00000000-0005-0000-0000-0000C3100000}"/>
    <cellStyle name="Currency 2 3 2 3 4" xfId="676" xr:uid="{00000000-0005-0000-0000-0000C4100000}"/>
    <cellStyle name="Currency 2 3 2 3 4 2" xfId="4924" xr:uid="{00000000-0005-0000-0000-0000C5100000}"/>
    <cellStyle name="Currency 2 3 2 3 4 2 2" xfId="10036" xr:uid="{00000000-0005-0000-0000-0000C6100000}"/>
    <cellStyle name="Currency 2 3 2 3 4 2 3" xfId="10035" xr:uid="{00000000-0005-0000-0000-0000C7100000}"/>
    <cellStyle name="Currency 2 3 2 3 4 3" xfId="10037" xr:uid="{00000000-0005-0000-0000-0000C8100000}"/>
    <cellStyle name="Currency 2 3 2 3 4 3 2" xfId="10038" xr:uid="{00000000-0005-0000-0000-0000C9100000}"/>
    <cellStyle name="Currency 2 3 2 3 4 4" xfId="10039" xr:uid="{00000000-0005-0000-0000-0000CA100000}"/>
    <cellStyle name="Currency 2 3 2 3 4 5" xfId="10040" xr:uid="{00000000-0005-0000-0000-0000CB100000}"/>
    <cellStyle name="Currency 2 3 2 3 4 6" xfId="10034" xr:uid="{00000000-0005-0000-0000-0000CC100000}"/>
    <cellStyle name="Currency 2 3 2 3 4 7" xfId="33178" xr:uid="{00000000-0005-0000-0000-0000CD100000}"/>
    <cellStyle name="Currency 2 3 2 3 5" xfId="677" xr:uid="{00000000-0005-0000-0000-0000CE100000}"/>
    <cellStyle name="Currency 2 3 2 3 5 2" xfId="4925" xr:uid="{00000000-0005-0000-0000-0000CF100000}"/>
    <cellStyle name="Currency 2 3 2 3 5 2 2" xfId="10043" xr:uid="{00000000-0005-0000-0000-0000D0100000}"/>
    <cellStyle name="Currency 2 3 2 3 5 2 3" xfId="10042" xr:uid="{00000000-0005-0000-0000-0000D1100000}"/>
    <cellStyle name="Currency 2 3 2 3 5 3" xfId="10044" xr:uid="{00000000-0005-0000-0000-0000D2100000}"/>
    <cellStyle name="Currency 2 3 2 3 5 3 2" xfId="10045" xr:uid="{00000000-0005-0000-0000-0000D3100000}"/>
    <cellStyle name="Currency 2 3 2 3 5 4" xfId="10046" xr:uid="{00000000-0005-0000-0000-0000D4100000}"/>
    <cellStyle name="Currency 2 3 2 3 5 5" xfId="10041" xr:uid="{00000000-0005-0000-0000-0000D5100000}"/>
    <cellStyle name="Currency 2 3 2 3 5 6" xfId="33179" xr:uid="{00000000-0005-0000-0000-0000D6100000}"/>
    <cellStyle name="Currency 2 3 2 3 6" xfId="678" xr:uid="{00000000-0005-0000-0000-0000D7100000}"/>
    <cellStyle name="Currency 2 3 2 3 6 2" xfId="4926" xr:uid="{00000000-0005-0000-0000-0000D8100000}"/>
    <cellStyle name="Currency 2 3 2 3 6 2 2" xfId="10049" xr:uid="{00000000-0005-0000-0000-0000D9100000}"/>
    <cellStyle name="Currency 2 3 2 3 6 2 3" xfId="10048" xr:uid="{00000000-0005-0000-0000-0000DA100000}"/>
    <cellStyle name="Currency 2 3 2 3 6 3" xfId="10050" xr:uid="{00000000-0005-0000-0000-0000DB100000}"/>
    <cellStyle name="Currency 2 3 2 3 6 3 2" xfId="10051" xr:uid="{00000000-0005-0000-0000-0000DC100000}"/>
    <cellStyle name="Currency 2 3 2 3 6 4" xfId="10052" xr:uid="{00000000-0005-0000-0000-0000DD100000}"/>
    <cellStyle name="Currency 2 3 2 3 6 5" xfId="10047" xr:uid="{00000000-0005-0000-0000-0000DE100000}"/>
    <cellStyle name="Currency 2 3 2 3 6 6" xfId="33180" xr:uid="{00000000-0005-0000-0000-0000DF100000}"/>
    <cellStyle name="Currency 2 3 2 3 7" xfId="679" xr:uid="{00000000-0005-0000-0000-0000E0100000}"/>
    <cellStyle name="Currency 2 3 2 3 7 2" xfId="10054" xr:uid="{00000000-0005-0000-0000-0000E1100000}"/>
    <cellStyle name="Currency 2 3 2 3 7 2 2" xfId="10055" xr:uid="{00000000-0005-0000-0000-0000E2100000}"/>
    <cellStyle name="Currency 2 3 2 3 7 3" xfId="10056" xr:uid="{00000000-0005-0000-0000-0000E3100000}"/>
    <cellStyle name="Currency 2 3 2 3 7 4" xfId="10053" xr:uid="{00000000-0005-0000-0000-0000E4100000}"/>
    <cellStyle name="Currency 2 3 2 3 8" xfId="4915" xr:uid="{00000000-0005-0000-0000-0000E5100000}"/>
    <cellStyle name="Currency 2 3 2 3 8 2" xfId="10058" xr:uid="{00000000-0005-0000-0000-0000E6100000}"/>
    <cellStyle name="Currency 2 3 2 3 8 2 2" xfId="10059" xr:uid="{00000000-0005-0000-0000-0000E7100000}"/>
    <cellStyle name="Currency 2 3 2 3 8 3" xfId="10060" xr:uid="{00000000-0005-0000-0000-0000E8100000}"/>
    <cellStyle name="Currency 2 3 2 3 8 4" xfId="10057" xr:uid="{00000000-0005-0000-0000-0000E9100000}"/>
    <cellStyle name="Currency 2 3 2 3 9" xfId="10061" xr:uid="{00000000-0005-0000-0000-0000EA100000}"/>
    <cellStyle name="Currency 2 3 2 3 9 2" xfId="10062" xr:uid="{00000000-0005-0000-0000-0000EB100000}"/>
    <cellStyle name="Currency 2 3 2 4" xfId="680" xr:uid="{00000000-0005-0000-0000-0000EC100000}"/>
    <cellStyle name="Currency 2 3 2 4 10" xfId="10064" xr:uid="{00000000-0005-0000-0000-0000ED100000}"/>
    <cellStyle name="Currency 2 3 2 4 10 2" xfId="10065" xr:uid="{00000000-0005-0000-0000-0000EE100000}"/>
    <cellStyle name="Currency 2 3 2 4 11" xfId="10066" xr:uid="{00000000-0005-0000-0000-0000EF100000}"/>
    <cellStyle name="Currency 2 3 2 4 11 2" xfId="10067" xr:uid="{00000000-0005-0000-0000-0000F0100000}"/>
    <cellStyle name="Currency 2 3 2 4 12" xfId="10068" xr:uid="{00000000-0005-0000-0000-0000F1100000}"/>
    <cellStyle name="Currency 2 3 2 4 13" xfId="10063" xr:uid="{00000000-0005-0000-0000-0000F2100000}"/>
    <cellStyle name="Currency 2 3 2 4 14" xfId="33181" xr:uid="{00000000-0005-0000-0000-0000F3100000}"/>
    <cellStyle name="Currency 2 3 2 4 15" xfId="35795" xr:uid="{00000000-0005-0000-0000-0000F4100000}"/>
    <cellStyle name="Currency 2 3 2 4 16" xfId="36821" xr:uid="{00000000-0005-0000-0000-0000F5100000}"/>
    <cellStyle name="Currency 2 3 2 4 2" xfId="681" xr:uid="{00000000-0005-0000-0000-0000F6100000}"/>
    <cellStyle name="Currency 2 3 2 4 2 10" xfId="10070" xr:uid="{00000000-0005-0000-0000-0000F7100000}"/>
    <cellStyle name="Currency 2 3 2 4 2 11" xfId="10069" xr:uid="{00000000-0005-0000-0000-0000F8100000}"/>
    <cellStyle name="Currency 2 3 2 4 2 12" xfId="33182" xr:uid="{00000000-0005-0000-0000-0000F9100000}"/>
    <cellStyle name="Currency 2 3 2 4 2 13" xfId="36168" xr:uid="{00000000-0005-0000-0000-0000FA100000}"/>
    <cellStyle name="Currency 2 3 2 4 2 14" xfId="37194" xr:uid="{00000000-0005-0000-0000-0000FB100000}"/>
    <cellStyle name="Currency 2 3 2 4 2 2" xfId="682" xr:uid="{00000000-0005-0000-0000-0000FC100000}"/>
    <cellStyle name="Currency 2 3 2 4 2 2 2" xfId="4929" xr:uid="{00000000-0005-0000-0000-0000FD100000}"/>
    <cellStyle name="Currency 2 3 2 4 2 2 2 2" xfId="10073" xr:uid="{00000000-0005-0000-0000-0000FE100000}"/>
    <cellStyle name="Currency 2 3 2 4 2 2 2 3" xfId="10072" xr:uid="{00000000-0005-0000-0000-0000FF100000}"/>
    <cellStyle name="Currency 2 3 2 4 2 2 3" xfId="10074" xr:uid="{00000000-0005-0000-0000-000000110000}"/>
    <cellStyle name="Currency 2 3 2 4 2 2 3 2" xfId="10075" xr:uid="{00000000-0005-0000-0000-000001110000}"/>
    <cellStyle name="Currency 2 3 2 4 2 2 4" xfId="10076" xr:uid="{00000000-0005-0000-0000-000002110000}"/>
    <cellStyle name="Currency 2 3 2 4 2 2 5" xfId="10071" xr:uid="{00000000-0005-0000-0000-000003110000}"/>
    <cellStyle name="Currency 2 3 2 4 2 2 6" xfId="33183" xr:uid="{00000000-0005-0000-0000-000004110000}"/>
    <cellStyle name="Currency 2 3 2 4 2 3" xfId="683" xr:uid="{00000000-0005-0000-0000-000005110000}"/>
    <cellStyle name="Currency 2 3 2 4 2 3 2" xfId="4930" xr:uid="{00000000-0005-0000-0000-000006110000}"/>
    <cellStyle name="Currency 2 3 2 4 2 3 2 2" xfId="10079" xr:uid="{00000000-0005-0000-0000-000007110000}"/>
    <cellStyle name="Currency 2 3 2 4 2 3 2 3" xfId="10078" xr:uid="{00000000-0005-0000-0000-000008110000}"/>
    <cellStyle name="Currency 2 3 2 4 2 3 3" xfId="10080" xr:uid="{00000000-0005-0000-0000-000009110000}"/>
    <cellStyle name="Currency 2 3 2 4 2 3 3 2" xfId="10081" xr:uid="{00000000-0005-0000-0000-00000A110000}"/>
    <cellStyle name="Currency 2 3 2 4 2 3 4" xfId="10082" xr:uid="{00000000-0005-0000-0000-00000B110000}"/>
    <cellStyle name="Currency 2 3 2 4 2 3 5" xfId="10077" xr:uid="{00000000-0005-0000-0000-00000C110000}"/>
    <cellStyle name="Currency 2 3 2 4 2 3 6" xfId="33184" xr:uid="{00000000-0005-0000-0000-00000D110000}"/>
    <cellStyle name="Currency 2 3 2 4 2 4" xfId="684" xr:uid="{00000000-0005-0000-0000-00000E110000}"/>
    <cellStyle name="Currency 2 3 2 4 2 4 2" xfId="4931" xr:uid="{00000000-0005-0000-0000-00000F110000}"/>
    <cellStyle name="Currency 2 3 2 4 2 4 2 2" xfId="10085" xr:uid="{00000000-0005-0000-0000-000010110000}"/>
    <cellStyle name="Currency 2 3 2 4 2 4 2 3" xfId="10084" xr:uid="{00000000-0005-0000-0000-000011110000}"/>
    <cellStyle name="Currency 2 3 2 4 2 4 3" xfId="10086" xr:uid="{00000000-0005-0000-0000-000012110000}"/>
    <cellStyle name="Currency 2 3 2 4 2 4 3 2" xfId="10087" xr:uid="{00000000-0005-0000-0000-000013110000}"/>
    <cellStyle name="Currency 2 3 2 4 2 4 4" xfId="10088" xr:uid="{00000000-0005-0000-0000-000014110000}"/>
    <cellStyle name="Currency 2 3 2 4 2 4 5" xfId="10083" xr:uid="{00000000-0005-0000-0000-000015110000}"/>
    <cellStyle name="Currency 2 3 2 4 2 4 6" xfId="33185" xr:uid="{00000000-0005-0000-0000-000016110000}"/>
    <cellStyle name="Currency 2 3 2 4 2 5" xfId="685" xr:uid="{00000000-0005-0000-0000-000017110000}"/>
    <cellStyle name="Currency 2 3 2 4 2 5 2" xfId="10090" xr:uid="{00000000-0005-0000-0000-000018110000}"/>
    <cellStyle name="Currency 2 3 2 4 2 5 2 2" xfId="10091" xr:uid="{00000000-0005-0000-0000-000019110000}"/>
    <cellStyle name="Currency 2 3 2 4 2 5 3" xfId="10092" xr:uid="{00000000-0005-0000-0000-00001A110000}"/>
    <cellStyle name="Currency 2 3 2 4 2 5 4" xfId="10089" xr:uid="{00000000-0005-0000-0000-00001B110000}"/>
    <cellStyle name="Currency 2 3 2 4 2 6" xfId="4928" xr:uid="{00000000-0005-0000-0000-00001C110000}"/>
    <cellStyle name="Currency 2 3 2 4 2 6 2" xfId="10094" xr:uid="{00000000-0005-0000-0000-00001D110000}"/>
    <cellStyle name="Currency 2 3 2 4 2 6 2 2" xfId="10095" xr:uid="{00000000-0005-0000-0000-00001E110000}"/>
    <cellStyle name="Currency 2 3 2 4 2 6 3" xfId="10096" xr:uid="{00000000-0005-0000-0000-00001F110000}"/>
    <cellStyle name="Currency 2 3 2 4 2 6 4" xfId="10093" xr:uid="{00000000-0005-0000-0000-000020110000}"/>
    <cellStyle name="Currency 2 3 2 4 2 7" xfId="10097" xr:uid="{00000000-0005-0000-0000-000021110000}"/>
    <cellStyle name="Currency 2 3 2 4 2 7 2" xfId="10098" xr:uid="{00000000-0005-0000-0000-000022110000}"/>
    <cellStyle name="Currency 2 3 2 4 2 8" xfId="10099" xr:uid="{00000000-0005-0000-0000-000023110000}"/>
    <cellStyle name="Currency 2 3 2 4 2 8 2" xfId="10100" xr:uid="{00000000-0005-0000-0000-000024110000}"/>
    <cellStyle name="Currency 2 3 2 4 2 9" xfId="10101" xr:uid="{00000000-0005-0000-0000-000025110000}"/>
    <cellStyle name="Currency 2 3 2 4 2 9 2" xfId="10102" xr:uid="{00000000-0005-0000-0000-000026110000}"/>
    <cellStyle name="Currency 2 3 2 4 3" xfId="686" xr:uid="{00000000-0005-0000-0000-000027110000}"/>
    <cellStyle name="Currency 2 3 2 4 3 10" xfId="10104" xr:uid="{00000000-0005-0000-0000-000028110000}"/>
    <cellStyle name="Currency 2 3 2 4 3 11" xfId="10103" xr:uid="{00000000-0005-0000-0000-000029110000}"/>
    <cellStyle name="Currency 2 3 2 4 3 12" xfId="33186" xr:uid="{00000000-0005-0000-0000-00002A110000}"/>
    <cellStyle name="Currency 2 3 2 4 3 13" xfId="36382" xr:uid="{00000000-0005-0000-0000-00002B110000}"/>
    <cellStyle name="Currency 2 3 2 4 3 14" xfId="37408" xr:uid="{00000000-0005-0000-0000-00002C110000}"/>
    <cellStyle name="Currency 2 3 2 4 3 2" xfId="687" xr:uid="{00000000-0005-0000-0000-00002D110000}"/>
    <cellStyle name="Currency 2 3 2 4 3 2 2" xfId="4933" xr:uid="{00000000-0005-0000-0000-00002E110000}"/>
    <cellStyle name="Currency 2 3 2 4 3 2 2 2" xfId="10107" xr:uid="{00000000-0005-0000-0000-00002F110000}"/>
    <cellStyle name="Currency 2 3 2 4 3 2 2 3" xfId="10106" xr:uid="{00000000-0005-0000-0000-000030110000}"/>
    <cellStyle name="Currency 2 3 2 4 3 2 3" xfId="10108" xr:uid="{00000000-0005-0000-0000-000031110000}"/>
    <cellStyle name="Currency 2 3 2 4 3 2 3 2" xfId="10109" xr:uid="{00000000-0005-0000-0000-000032110000}"/>
    <cellStyle name="Currency 2 3 2 4 3 2 4" xfId="10110" xr:uid="{00000000-0005-0000-0000-000033110000}"/>
    <cellStyle name="Currency 2 3 2 4 3 2 5" xfId="10105" xr:uid="{00000000-0005-0000-0000-000034110000}"/>
    <cellStyle name="Currency 2 3 2 4 3 2 6" xfId="33187" xr:uid="{00000000-0005-0000-0000-000035110000}"/>
    <cellStyle name="Currency 2 3 2 4 3 3" xfId="688" xr:uid="{00000000-0005-0000-0000-000036110000}"/>
    <cellStyle name="Currency 2 3 2 4 3 3 2" xfId="4934" xr:uid="{00000000-0005-0000-0000-000037110000}"/>
    <cellStyle name="Currency 2 3 2 4 3 3 2 2" xfId="10113" xr:uid="{00000000-0005-0000-0000-000038110000}"/>
    <cellStyle name="Currency 2 3 2 4 3 3 2 3" xfId="10112" xr:uid="{00000000-0005-0000-0000-000039110000}"/>
    <cellStyle name="Currency 2 3 2 4 3 3 3" xfId="10114" xr:uid="{00000000-0005-0000-0000-00003A110000}"/>
    <cellStyle name="Currency 2 3 2 4 3 3 3 2" xfId="10115" xr:uid="{00000000-0005-0000-0000-00003B110000}"/>
    <cellStyle name="Currency 2 3 2 4 3 3 4" xfId="10116" xr:uid="{00000000-0005-0000-0000-00003C110000}"/>
    <cellStyle name="Currency 2 3 2 4 3 3 5" xfId="10111" xr:uid="{00000000-0005-0000-0000-00003D110000}"/>
    <cellStyle name="Currency 2 3 2 4 3 3 6" xfId="33188" xr:uid="{00000000-0005-0000-0000-00003E110000}"/>
    <cellStyle name="Currency 2 3 2 4 3 4" xfId="689" xr:uid="{00000000-0005-0000-0000-00003F110000}"/>
    <cellStyle name="Currency 2 3 2 4 3 4 2" xfId="4935" xr:uid="{00000000-0005-0000-0000-000040110000}"/>
    <cellStyle name="Currency 2 3 2 4 3 4 2 2" xfId="10119" xr:uid="{00000000-0005-0000-0000-000041110000}"/>
    <cellStyle name="Currency 2 3 2 4 3 4 2 3" xfId="10118" xr:uid="{00000000-0005-0000-0000-000042110000}"/>
    <cellStyle name="Currency 2 3 2 4 3 4 3" xfId="10120" xr:uid="{00000000-0005-0000-0000-000043110000}"/>
    <cellStyle name="Currency 2 3 2 4 3 4 3 2" xfId="10121" xr:uid="{00000000-0005-0000-0000-000044110000}"/>
    <cellStyle name="Currency 2 3 2 4 3 4 4" xfId="10122" xr:uid="{00000000-0005-0000-0000-000045110000}"/>
    <cellStyle name="Currency 2 3 2 4 3 4 5" xfId="10117" xr:uid="{00000000-0005-0000-0000-000046110000}"/>
    <cellStyle name="Currency 2 3 2 4 3 4 6" xfId="33189" xr:uid="{00000000-0005-0000-0000-000047110000}"/>
    <cellStyle name="Currency 2 3 2 4 3 5" xfId="690" xr:uid="{00000000-0005-0000-0000-000048110000}"/>
    <cellStyle name="Currency 2 3 2 4 3 5 2" xfId="10124" xr:uid="{00000000-0005-0000-0000-000049110000}"/>
    <cellStyle name="Currency 2 3 2 4 3 5 2 2" xfId="10125" xr:uid="{00000000-0005-0000-0000-00004A110000}"/>
    <cellStyle name="Currency 2 3 2 4 3 5 3" xfId="10126" xr:uid="{00000000-0005-0000-0000-00004B110000}"/>
    <cellStyle name="Currency 2 3 2 4 3 5 4" xfId="10123" xr:uid="{00000000-0005-0000-0000-00004C110000}"/>
    <cellStyle name="Currency 2 3 2 4 3 6" xfId="4932" xr:uid="{00000000-0005-0000-0000-00004D110000}"/>
    <cellStyle name="Currency 2 3 2 4 3 6 2" xfId="10128" xr:uid="{00000000-0005-0000-0000-00004E110000}"/>
    <cellStyle name="Currency 2 3 2 4 3 6 2 2" xfId="10129" xr:uid="{00000000-0005-0000-0000-00004F110000}"/>
    <cellStyle name="Currency 2 3 2 4 3 6 3" xfId="10130" xr:uid="{00000000-0005-0000-0000-000050110000}"/>
    <cellStyle name="Currency 2 3 2 4 3 6 4" xfId="10127" xr:uid="{00000000-0005-0000-0000-000051110000}"/>
    <cellStyle name="Currency 2 3 2 4 3 7" xfId="10131" xr:uid="{00000000-0005-0000-0000-000052110000}"/>
    <cellStyle name="Currency 2 3 2 4 3 7 2" xfId="10132" xr:uid="{00000000-0005-0000-0000-000053110000}"/>
    <cellStyle name="Currency 2 3 2 4 3 8" xfId="10133" xr:uid="{00000000-0005-0000-0000-000054110000}"/>
    <cellStyle name="Currency 2 3 2 4 3 8 2" xfId="10134" xr:uid="{00000000-0005-0000-0000-000055110000}"/>
    <cellStyle name="Currency 2 3 2 4 3 9" xfId="10135" xr:uid="{00000000-0005-0000-0000-000056110000}"/>
    <cellStyle name="Currency 2 3 2 4 3 9 2" xfId="10136" xr:uid="{00000000-0005-0000-0000-000057110000}"/>
    <cellStyle name="Currency 2 3 2 4 4" xfId="691" xr:uid="{00000000-0005-0000-0000-000058110000}"/>
    <cellStyle name="Currency 2 3 2 4 4 2" xfId="4936" xr:uid="{00000000-0005-0000-0000-000059110000}"/>
    <cellStyle name="Currency 2 3 2 4 4 2 2" xfId="10139" xr:uid="{00000000-0005-0000-0000-00005A110000}"/>
    <cellStyle name="Currency 2 3 2 4 4 2 3" xfId="10138" xr:uid="{00000000-0005-0000-0000-00005B110000}"/>
    <cellStyle name="Currency 2 3 2 4 4 3" xfId="10140" xr:uid="{00000000-0005-0000-0000-00005C110000}"/>
    <cellStyle name="Currency 2 3 2 4 4 3 2" xfId="10141" xr:uid="{00000000-0005-0000-0000-00005D110000}"/>
    <cellStyle name="Currency 2 3 2 4 4 4" xfId="10142" xr:uid="{00000000-0005-0000-0000-00005E110000}"/>
    <cellStyle name="Currency 2 3 2 4 4 5" xfId="10143" xr:uid="{00000000-0005-0000-0000-00005F110000}"/>
    <cellStyle name="Currency 2 3 2 4 4 6" xfId="10137" xr:uid="{00000000-0005-0000-0000-000060110000}"/>
    <cellStyle name="Currency 2 3 2 4 4 7" xfId="33190" xr:uid="{00000000-0005-0000-0000-000061110000}"/>
    <cellStyle name="Currency 2 3 2 4 5" xfId="692" xr:uid="{00000000-0005-0000-0000-000062110000}"/>
    <cellStyle name="Currency 2 3 2 4 5 2" xfId="4937" xr:uid="{00000000-0005-0000-0000-000063110000}"/>
    <cellStyle name="Currency 2 3 2 4 5 2 2" xfId="10146" xr:uid="{00000000-0005-0000-0000-000064110000}"/>
    <cellStyle name="Currency 2 3 2 4 5 2 3" xfId="10145" xr:uid="{00000000-0005-0000-0000-000065110000}"/>
    <cellStyle name="Currency 2 3 2 4 5 3" xfId="10147" xr:uid="{00000000-0005-0000-0000-000066110000}"/>
    <cellStyle name="Currency 2 3 2 4 5 3 2" xfId="10148" xr:uid="{00000000-0005-0000-0000-000067110000}"/>
    <cellStyle name="Currency 2 3 2 4 5 4" xfId="10149" xr:uid="{00000000-0005-0000-0000-000068110000}"/>
    <cellStyle name="Currency 2 3 2 4 5 5" xfId="10144" xr:uid="{00000000-0005-0000-0000-000069110000}"/>
    <cellStyle name="Currency 2 3 2 4 5 6" xfId="33191" xr:uid="{00000000-0005-0000-0000-00006A110000}"/>
    <cellStyle name="Currency 2 3 2 4 6" xfId="693" xr:uid="{00000000-0005-0000-0000-00006B110000}"/>
    <cellStyle name="Currency 2 3 2 4 6 2" xfId="4938" xr:uid="{00000000-0005-0000-0000-00006C110000}"/>
    <cellStyle name="Currency 2 3 2 4 6 2 2" xfId="10152" xr:uid="{00000000-0005-0000-0000-00006D110000}"/>
    <cellStyle name="Currency 2 3 2 4 6 2 3" xfId="10151" xr:uid="{00000000-0005-0000-0000-00006E110000}"/>
    <cellStyle name="Currency 2 3 2 4 6 3" xfId="10153" xr:uid="{00000000-0005-0000-0000-00006F110000}"/>
    <cellStyle name="Currency 2 3 2 4 6 3 2" xfId="10154" xr:uid="{00000000-0005-0000-0000-000070110000}"/>
    <cellStyle name="Currency 2 3 2 4 6 4" xfId="10155" xr:uid="{00000000-0005-0000-0000-000071110000}"/>
    <cellStyle name="Currency 2 3 2 4 6 5" xfId="10150" xr:uid="{00000000-0005-0000-0000-000072110000}"/>
    <cellStyle name="Currency 2 3 2 4 6 6" xfId="33192" xr:uid="{00000000-0005-0000-0000-000073110000}"/>
    <cellStyle name="Currency 2 3 2 4 7" xfId="694" xr:uid="{00000000-0005-0000-0000-000074110000}"/>
    <cellStyle name="Currency 2 3 2 4 7 2" xfId="10157" xr:uid="{00000000-0005-0000-0000-000075110000}"/>
    <cellStyle name="Currency 2 3 2 4 7 2 2" xfId="10158" xr:uid="{00000000-0005-0000-0000-000076110000}"/>
    <cellStyle name="Currency 2 3 2 4 7 3" xfId="10159" xr:uid="{00000000-0005-0000-0000-000077110000}"/>
    <cellStyle name="Currency 2 3 2 4 7 4" xfId="10156" xr:uid="{00000000-0005-0000-0000-000078110000}"/>
    <cellStyle name="Currency 2 3 2 4 8" xfId="4927" xr:uid="{00000000-0005-0000-0000-000079110000}"/>
    <cellStyle name="Currency 2 3 2 4 8 2" xfId="10161" xr:uid="{00000000-0005-0000-0000-00007A110000}"/>
    <cellStyle name="Currency 2 3 2 4 8 2 2" xfId="10162" xr:uid="{00000000-0005-0000-0000-00007B110000}"/>
    <cellStyle name="Currency 2 3 2 4 8 3" xfId="10163" xr:uid="{00000000-0005-0000-0000-00007C110000}"/>
    <cellStyle name="Currency 2 3 2 4 8 4" xfId="10160" xr:uid="{00000000-0005-0000-0000-00007D110000}"/>
    <cellStyle name="Currency 2 3 2 4 9" xfId="10164" xr:uid="{00000000-0005-0000-0000-00007E110000}"/>
    <cellStyle name="Currency 2 3 2 4 9 2" xfId="10165" xr:uid="{00000000-0005-0000-0000-00007F110000}"/>
    <cellStyle name="Currency 2 3 2 5" xfId="695" xr:uid="{00000000-0005-0000-0000-000080110000}"/>
    <cellStyle name="Currency 2 3 2 5 10" xfId="10167" xr:uid="{00000000-0005-0000-0000-000081110000}"/>
    <cellStyle name="Currency 2 3 2 5 10 2" xfId="10168" xr:uid="{00000000-0005-0000-0000-000082110000}"/>
    <cellStyle name="Currency 2 3 2 5 11" xfId="10169" xr:uid="{00000000-0005-0000-0000-000083110000}"/>
    <cellStyle name="Currency 2 3 2 5 11 2" xfId="10170" xr:uid="{00000000-0005-0000-0000-000084110000}"/>
    <cellStyle name="Currency 2 3 2 5 12" xfId="10171" xr:uid="{00000000-0005-0000-0000-000085110000}"/>
    <cellStyle name="Currency 2 3 2 5 13" xfId="10166" xr:uid="{00000000-0005-0000-0000-000086110000}"/>
    <cellStyle name="Currency 2 3 2 5 14" xfId="33193" xr:uid="{00000000-0005-0000-0000-000087110000}"/>
    <cellStyle name="Currency 2 3 2 5 15" xfId="35796" xr:uid="{00000000-0005-0000-0000-000088110000}"/>
    <cellStyle name="Currency 2 3 2 5 16" xfId="36822" xr:uid="{00000000-0005-0000-0000-000089110000}"/>
    <cellStyle name="Currency 2 3 2 5 2" xfId="696" xr:uid="{00000000-0005-0000-0000-00008A110000}"/>
    <cellStyle name="Currency 2 3 2 5 2 10" xfId="10173" xr:uid="{00000000-0005-0000-0000-00008B110000}"/>
    <cellStyle name="Currency 2 3 2 5 2 11" xfId="10172" xr:uid="{00000000-0005-0000-0000-00008C110000}"/>
    <cellStyle name="Currency 2 3 2 5 2 12" xfId="33194" xr:uid="{00000000-0005-0000-0000-00008D110000}"/>
    <cellStyle name="Currency 2 3 2 5 2 13" xfId="36169" xr:uid="{00000000-0005-0000-0000-00008E110000}"/>
    <cellStyle name="Currency 2 3 2 5 2 14" xfId="37195" xr:uid="{00000000-0005-0000-0000-00008F110000}"/>
    <cellStyle name="Currency 2 3 2 5 2 2" xfId="697" xr:uid="{00000000-0005-0000-0000-000090110000}"/>
    <cellStyle name="Currency 2 3 2 5 2 2 2" xfId="4941" xr:uid="{00000000-0005-0000-0000-000091110000}"/>
    <cellStyle name="Currency 2 3 2 5 2 2 2 2" xfId="10176" xr:uid="{00000000-0005-0000-0000-000092110000}"/>
    <cellStyle name="Currency 2 3 2 5 2 2 2 3" xfId="10175" xr:uid="{00000000-0005-0000-0000-000093110000}"/>
    <cellStyle name="Currency 2 3 2 5 2 2 3" xfId="10177" xr:uid="{00000000-0005-0000-0000-000094110000}"/>
    <cellStyle name="Currency 2 3 2 5 2 2 3 2" xfId="10178" xr:uid="{00000000-0005-0000-0000-000095110000}"/>
    <cellStyle name="Currency 2 3 2 5 2 2 4" xfId="10179" xr:uid="{00000000-0005-0000-0000-000096110000}"/>
    <cellStyle name="Currency 2 3 2 5 2 2 5" xfId="10174" xr:uid="{00000000-0005-0000-0000-000097110000}"/>
    <cellStyle name="Currency 2 3 2 5 2 2 6" xfId="33195" xr:uid="{00000000-0005-0000-0000-000098110000}"/>
    <cellStyle name="Currency 2 3 2 5 2 3" xfId="698" xr:uid="{00000000-0005-0000-0000-000099110000}"/>
    <cellStyle name="Currency 2 3 2 5 2 3 2" xfId="4942" xr:uid="{00000000-0005-0000-0000-00009A110000}"/>
    <cellStyle name="Currency 2 3 2 5 2 3 2 2" xfId="10182" xr:uid="{00000000-0005-0000-0000-00009B110000}"/>
    <cellStyle name="Currency 2 3 2 5 2 3 2 3" xfId="10181" xr:uid="{00000000-0005-0000-0000-00009C110000}"/>
    <cellStyle name="Currency 2 3 2 5 2 3 3" xfId="10183" xr:uid="{00000000-0005-0000-0000-00009D110000}"/>
    <cellStyle name="Currency 2 3 2 5 2 3 3 2" xfId="10184" xr:uid="{00000000-0005-0000-0000-00009E110000}"/>
    <cellStyle name="Currency 2 3 2 5 2 3 4" xfId="10185" xr:uid="{00000000-0005-0000-0000-00009F110000}"/>
    <cellStyle name="Currency 2 3 2 5 2 3 5" xfId="10180" xr:uid="{00000000-0005-0000-0000-0000A0110000}"/>
    <cellStyle name="Currency 2 3 2 5 2 3 6" xfId="33196" xr:uid="{00000000-0005-0000-0000-0000A1110000}"/>
    <cellStyle name="Currency 2 3 2 5 2 4" xfId="699" xr:uid="{00000000-0005-0000-0000-0000A2110000}"/>
    <cellStyle name="Currency 2 3 2 5 2 4 2" xfId="4943" xr:uid="{00000000-0005-0000-0000-0000A3110000}"/>
    <cellStyle name="Currency 2 3 2 5 2 4 2 2" xfId="10188" xr:uid="{00000000-0005-0000-0000-0000A4110000}"/>
    <cellStyle name="Currency 2 3 2 5 2 4 2 3" xfId="10187" xr:uid="{00000000-0005-0000-0000-0000A5110000}"/>
    <cellStyle name="Currency 2 3 2 5 2 4 3" xfId="10189" xr:uid="{00000000-0005-0000-0000-0000A6110000}"/>
    <cellStyle name="Currency 2 3 2 5 2 4 3 2" xfId="10190" xr:uid="{00000000-0005-0000-0000-0000A7110000}"/>
    <cellStyle name="Currency 2 3 2 5 2 4 4" xfId="10191" xr:uid="{00000000-0005-0000-0000-0000A8110000}"/>
    <cellStyle name="Currency 2 3 2 5 2 4 5" xfId="10186" xr:uid="{00000000-0005-0000-0000-0000A9110000}"/>
    <cellStyle name="Currency 2 3 2 5 2 4 6" xfId="33197" xr:uid="{00000000-0005-0000-0000-0000AA110000}"/>
    <cellStyle name="Currency 2 3 2 5 2 5" xfId="700" xr:uid="{00000000-0005-0000-0000-0000AB110000}"/>
    <cellStyle name="Currency 2 3 2 5 2 5 2" xfId="10193" xr:uid="{00000000-0005-0000-0000-0000AC110000}"/>
    <cellStyle name="Currency 2 3 2 5 2 5 2 2" xfId="10194" xr:uid="{00000000-0005-0000-0000-0000AD110000}"/>
    <cellStyle name="Currency 2 3 2 5 2 5 3" xfId="10195" xr:uid="{00000000-0005-0000-0000-0000AE110000}"/>
    <cellStyle name="Currency 2 3 2 5 2 5 4" xfId="10192" xr:uid="{00000000-0005-0000-0000-0000AF110000}"/>
    <cellStyle name="Currency 2 3 2 5 2 6" xfId="4940" xr:uid="{00000000-0005-0000-0000-0000B0110000}"/>
    <cellStyle name="Currency 2 3 2 5 2 6 2" xfId="10197" xr:uid="{00000000-0005-0000-0000-0000B1110000}"/>
    <cellStyle name="Currency 2 3 2 5 2 6 2 2" xfId="10198" xr:uid="{00000000-0005-0000-0000-0000B2110000}"/>
    <cellStyle name="Currency 2 3 2 5 2 6 3" xfId="10199" xr:uid="{00000000-0005-0000-0000-0000B3110000}"/>
    <cellStyle name="Currency 2 3 2 5 2 6 4" xfId="10196" xr:uid="{00000000-0005-0000-0000-0000B4110000}"/>
    <cellStyle name="Currency 2 3 2 5 2 7" xfId="10200" xr:uid="{00000000-0005-0000-0000-0000B5110000}"/>
    <cellStyle name="Currency 2 3 2 5 2 7 2" xfId="10201" xr:uid="{00000000-0005-0000-0000-0000B6110000}"/>
    <cellStyle name="Currency 2 3 2 5 2 8" xfId="10202" xr:uid="{00000000-0005-0000-0000-0000B7110000}"/>
    <cellStyle name="Currency 2 3 2 5 2 8 2" xfId="10203" xr:uid="{00000000-0005-0000-0000-0000B8110000}"/>
    <cellStyle name="Currency 2 3 2 5 2 9" xfId="10204" xr:uid="{00000000-0005-0000-0000-0000B9110000}"/>
    <cellStyle name="Currency 2 3 2 5 2 9 2" xfId="10205" xr:uid="{00000000-0005-0000-0000-0000BA110000}"/>
    <cellStyle name="Currency 2 3 2 5 3" xfId="701" xr:uid="{00000000-0005-0000-0000-0000BB110000}"/>
    <cellStyle name="Currency 2 3 2 5 3 10" xfId="10207" xr:uid="{00000000-0005-0000-0000-0000BC110000}"/>
    <cellStyle name="Currency 2 3 2 5 3 11" xfId="10206" xr:uid="{00000000-0005-0000-0000-0000BD110000}"/>
    <cellStyle name="Currency 2 3 2 5 3 12" xfId="33198" xr:uid="{00000000-0005-0000-0000-0000BE110000}"/>
    <cellStyle name="Currency 2 3 2 5 3 13" xfId="36383" xr:uid="{00000000-0005-0000-0000-0000BF110000}"/>
    <cellStyle name="Currency 2 3 2 5 3 14" xfId="37409" xr:uid="{00000000-0005-0000-0000-0000C0110000}"/>
    <cellStyle name="Currency 2 3 2 5 3 2" xfId="702" xr:uid="{00000000-0005-0000-0000-0000C1110000}"/>
    <cellStyle name="Currency 2 3 2 5 3 2 2" xfId="4945" xr:uid="{00000000-0005-0000-0000-0000C2110000}"/>
    <cellStyle name="Currency 2 3 2 5 3 2 2 2" xfId="10210" xr:uid="{00000000-0005-0000-0000-0000C3110000}"/>
    <cellStyle name="Currency 2 3 2 5 3 2 2 3" xfId="10209" xr:uid="{00000000-0005-0000-0000-0000C4110000}"/>
    <cellStyle name="Currency 2 3 2 5 3 2 3" xfId="10211" xr:uid="{00000000-0005-0000-0000-0000C5110000}"/>
    <cellStyle name="Currency 2 3 2 5 3 2 3 2" xfId="10212" xr:uid="{00000000-0005-0000-0000-0000C6110000}"/>
    <cellStyle name="Currency 2 3 2 5 3 2 4" xfId="10213" xr:uid="{00000000-0005-0000-0000-0000C7110000}"/>
    <cellStyle name="Currency 2 3 2 5 3 2 5" xfId="10208" xr:uid="{00000000-0005-0000-0000-0000C8110000}"/>
    <cellStyle name="Currency 2 3 2 5 3 2 6" xfId="33199" xr:uid="{00000000-0005-0000-0000-0000C9110000}"/>
    <cellStyle name="Currency 2 3 2 5 3 3" xfId="703" xr:uid="{00000000-0005-0000-0000-0000CA110000}"/>
    <cellStyle name="Currency 2 3 2 5 3 3 2" xfId="4946" xr:uid="{00000000-0005-0000-0000-0000CB110000}"/>
    <cellStyle name="Currency 2 3 2 5 3 3 2 2" xfId="10216" xr:uid="{00000000-0005-0000-0000-0000CC110000}"/>
    <cellStyle name="Currency 2 3 2 5 3 3 2 3" xfId="10215" xr:uid="{00000000-0005-0000-0000-0000CD110000}"/>
    <cellStyle name="Currency 2 3 2 5 3 3 3" xfId="10217" xr:uid="{00000000-0005-0000-0000-0000CE110000}"/>
    <cellStyle name="Currency 2 3 2 5 3 3 3 2" xfId="10218" xr:uid="{00000000-0005-0000-0000-0000CF110000}"/>
    <cellStyle name="Currency 2 3 2 5 3 3 4" xfId="10219" xr:uid="{00000000-0005-0000-0000-0000D0110000}"/>
    <cellStyle name="Currency 2 3 2 5 3 3 5" xfId="10214" xr:uid="{00000000-0005-0000-0000-0000D1110000}"/>
    <cellStyle name="Currency 2 3 2 5 3 3 6" xfId="33200" xr:uid="{00000000-0005-0000-0000-0000D2110000}"/>
    <cellStyle name="Currency 2 3 2 5 3 4" xfId="704" xr:uid="{00000000-0005-0000-0000-0000D3110000}"/>
    <cellStyle name="Currency 2 3 2 5 3 4 2" xfId="4947" xr:uid="{00000000-0005-0000-0000-0000D4110000}"/>
    <cellStyle name="Currency 2 3 2 5 3 4 2 2" xfId="10222" xr:uid="{00000000-0005-0000-0000-0000D5110000}"/>
    <cellStyle name="Currency 2 3 2 5 3 4 2 3" xfId="10221" xr:uid="{00000000-0005-0000-0000-0000D6110000}"/>
    <cellStyle name="Currency 2 3 2 5 3 4 3" xfId="10223" xr:uid="{00000000-0005-0000-0000-0000D7110000}"/>
    <cellStyle name="Currency 2 3 2 5 3 4 3 2" xfId="10224" xr:uid="{00000000-0005-0000-0000-0000D8110000}"/>
    <cellStyle name="Currency 2 3 2 5 3 4 4" xfId="10225" xr:uid="{00000000-0005-0000-0000-0000D9110000}"/>
    <cellStyle name="Currency 2 3 2 5 3 4 5" xfId="10220" xr:uid="{00000000-0005-0000-0000-0000DA110000}"/>
    <cellStyle name="Currency 2 3 2 5 3 4 6" xfId="33201" xr:uid="{00000000-0005-0000-0000-0000DB110000}"/>
    <cellStyle name="Currency 2 3 2 5 3 5" xfId="705" xr:uid="{00000000-0005-0000-0000-0000DC110000}"/>
    <cellStyle name="Currency 2 3 2 5 3 5 2" xfId="10227" xr:uid="{00000000-0005-0000-0000-0000DD110000}"/>
    <cellStyle name="Currency 2 3 2 5 3 5 2 2" xfId="10228" xr:uid="{00000000-0005-0000-0000-0000DE110000}"/>
    <cellStyle name="Currency 2 3 2 5 3 5 3" xfId="10229" xr:uid="{00000000-0005-0000-0000-0000DF110000}"/>
    <cellStyle name="Currency 2 3 2 5 3 5 4" xfId="10226" xr:uid="{00000000-0005-0000-0000-0000E0110000}"/>
    <cellStyle name="Currency 2 3 2 5 3 6" xfId="4944" xr:uid="{00000000-0005-0000-0000-0000E1110000}"/>
    <cellStyle name="Currency 2 3 2 5 3 6 2" xfId="10231" xr:uid="{00000000-0005-0000-0000-0000E2110000}"/>
    <cellStyle name="Currency 2 3 2 5 3 6 2 2" xfId="10232" xr:uid="{00000000-0005-0000-0000-0000E3110000}"/>
    <cellStyle name="Currency 2 3 2 5 3 6 3" xfId="10233" xr:uid="{00000000-0005-0000-0000-0000E4110000}"/>
    <cellStyle name="Currency 2 3 2 5 3 6 4" xfId="10230" xr:uid="{00000000-0005-0000-0000-0000E5110000}"/>
    <cellStyle name="Currency 2 3 2 5 3 7" xfId="10234" xr:uid="{00000000-0005-0000-0000-0000E6110000}"/>
    <cellStyle name="Currency 2 3 2 5 3 7 2" xfId="10235" xr:uid="{00000000-0005-0000-0000-0000E7110000}"/>
    <cellStyle name="Currency 2 3 2 5 3 8" xfId="10236" xr:uid="{00000000-0005-0000-0000-0000E8110000}"/>
    <cellStyle name="Currency 2 3 2 5 3 8 2" xfId="10237" xr:uid="{00000000-0005-0000-0000-0000E9110000}"/>
    <cellStyle name="Currency 2 3 2 5 3 9" xfId="10238" xr:uid="{00000000-0005-0000-0000-0000EA110000}"/>
    <cellStyle name="Currency 2 3 2 5 3 9 2" xfId="10239" xr:uid="{00000000-0005-0000-0000-0000EB110000}"/>
    <cellStyle name="Currency 2 3 2 5 4" xfId="706" xr:uid="{00000000-0005-0000-0000-0000EC110000}"/>
    <cellStyle name="Currency 2 3 2 5 4 2" xfId="4948" xr:uid="{00000000-0005-0000-0000-0000ED110000}"/>
    <cellStyle name="Currency 2 3 2 5 4 2 2" xfId="10242" xr:uid="{00000000-0005-0000-0000-0000EE110000}"/>
    <cellStyle name="Currency 2 3 2 5 4 2 3" xfId="10241" xr:uid="{00000000-0005-0000-0000-0000EF110000}"/>
    <cellStyle name="Currency 2 3 2 5 4 3" xfId="10243" xr:uid="{00000000-0005-0000-0000-0000F0110000}"/>
    <cellStyle name="Currency 2 3 2 5 4 3 2" xfId="10244" xr:uid="{00000000-0005-0000-0000-0000F1110000}"/>
    <cellStyle name="Currency 2 3 2 5 4 4" xfId="10245" xr:uid="{00000000-0005-0000-0000-0000F2110000}"/>
    <cellStyle name="Currency 2 3 2 5 4 5" xfId="10246" xr:uid="{00000000-0005-0000-0000-0000F3110000}"/>
    <cellStyle name="Currency 2 3 2 5 4 6" xfId="10240" xr:uid="{00000000-0005-0000-0000-0000F4110000}"/>
    <cellStyle name="Currency 2 3 2 5 4 7" xfId="33202" xr:uid="{00000000-0005-0000-0000-0000F5110000}"/>
    <cellStyle name="Currency 2 3 2 5 5" xfId="707" xr:uid="{00000000-0005-0000-0000-0000F6110000}"/>
    <cellStyle name="Currency 2 3 2 5 5 2" xfId="4949" xr:uid="{00000000-0005-0000-0000-0000F7110000}"/>
    <cellStyle name="Currency 2 3 2 5 5 2 2" xfId="10249" xr:uid="{00000000-0005-0000-0000-0000F8110000}"/>
    <cellStyle name="Currency 2 3 2 5 5 2 3" xfId="10248" xr:uid="{00000000-0005-0000-0000-0000F9110000}"/>
    <cellStyle name="Currency 2 3 2 5 5 3" xfId="10250" xr:uid="{00000000-0005-0000-0000-0000FA110000}"/>
    <cellStyle name="Currency 2 3 2 5 5 3 2" xfId="10251" xr:uid="{00000000-0005-0000-0000-0000FB110000}"/>
    <cellStyle name="Currency 2 3 2 5 5 4" xfId="10252" xr:uid="{00000000-0005-0000-0000-0000FC110000}"/>
    <cellStyle name="Currency 2 3 2 5 5 5" xfId="10247" xr:uid="{00000000-0005-0000-0000-0000FD110000}"/>
    <cellStyle name="Currency 2 3 2 5 5 6" xfId="33203" xr:uid="{00000000-0005-0000-0000-0000FE110000}"/>
    <cellStyle name="Currency 2 3 2 5 6" xfId="708" xr:uid="{00000000-0005-0000-0000-0000FF110000}"/>
    <cellStyle name="Currency 2 3 2 5 6 2" xfId="4950" xr:uid="{00000000-0005-0000-0000-000000120000}"/>
    <cellStyle name="Currency 2 3 2 5 6 2 2" xfId="10255" xr:uid="{00000000-0005-0000-0000-000001120000}"/>
    <cellStyle name="Currency 2 3 2 5 6 2 3" xfId="10254" xr:uid="{00000000-0005-0000-0000-000002120000}"/>
    <cellStyle name="Currency 2 3 2 5 6 3" xfId="10256" xr:uid="{00000000-0005-0000-0000-000003120000}"/>
    <cellStyle name="Currency 2 3 2 5 6 3 2" xfId="10257" xr:uid="{00000000-0005-0000-0000-000004120000}"/>
    <cellStyle name="Currency 2 3 2 5 6 4" xfId="10258" xr:uid="{00000000-0005-0000-0000-000005120000}"/>
    <cellStyle name="Currency 2 3 2 5 6 5" xfId="10253" xr:uid="{00000000-0005-0000-0000-000006120000}"/>
    <cellStyle name="Currency 2 3 2 5 6 6" xfId="33204" xr:uid="{00000000-0005-0000-0000-000007120000}"/>
    <cellStyle name="Currency 2 3 2 5 7" xfId="709" xr:uid="{00000000-0005-0000-0000-000008120000}"/>
    <cellStyle name="Currency 2 3 2 5 7 2" xfId="10260" xr:uid="{00000000-0005-0000-0000-000009120000}"/>
    <cellStyle name="Currency 2 3 2 5 7 2 2" xfId="10261" xr:uid="{00000000-0005-0000-0000-00000A120000}"/>
    <cellStyle name="Currency 2 3 2 5 7 3" xfId="10262" xr:uid="{00000000-0005-0000-0000-00000B120000}"/>
    <cellStyle name="Currency 2 3 2 5 7 4" xfId="10259" xr:uid="{00000000-0005-0000-0000-00000C120000}"/>
    <cellStyle name="Currency 2 3 2 5 8" xfId="4939" xr:uid="{00000000-0005-0000-0000-00000D120000}"/>
    <cellStyle name="Currency 2 3 2 5 8 2" xfId="10264" xr:uid="{00000000-0005-0000-0000-00000E120000}"/>
    <cellStyle name="Currency 2 3 2 5 8 2 2" xfId="10265" xr:uid="{00000000-0005-0000-0000-00000F120000}"/>
    <cellStyle name="Currency 2 3 2 5 8 3" xfId="10266" xr:uid="{00000000-0005-0000-0000-000010120000}"/>
    <cellStyle name="Currency 2 3 2 5 8 4" xfId="10263" xr:uid="{00000000-0005-0000-0000-000011120000}"/>
    <cellStyle name="Currency 2 3 2 5 9" xfId="10267" xr:uid="{00000000-0005-0000-0000-000012120000}"/>
    <cellStyle name="Currency 2 3 2 5 9 2" xfId="10268" xr:uid="{00000000-0005-0000-0000-000013120000}"/>
    <cellStyle name="Currency 2 3 2 6" xfId="710" xr:uid="{00000000-0005-0000-0000-000014120000}"/>
    <cellStyle name="Currency 2 3 2 6 10" xfId="10270" xr:uid="{00000000-0005-0000-0000-000015120000}"/>
    <cellStyle name="Currency 2 3 2 6 11" xfId="10269" xr:uid="{00000000-0005-0000-0000-000016120000}"/>
    <cellStyle name="Currency 2 3 2 6 12" xfId="33205" xr:uid="{00000000-0005-0000-0000-000017120000}"/>
    <cellStyle name="Currency 2 3 2 6 13" xfId="36165" xr:uid="{00000000-0005-0000-0000-000018120000}"/>
    <cellStyle name="Currency 2 3 2 6 14" xfId="37191" xr:uid="{00000000-0005-0000-0000-000019120000}"/>
    <cellStyle name="Currency 2 3 2 6 2" xfId="711" xr:uid="{00000000-0005-0000-0000-00001A120000}"/>
    <cellStyle name="Currency 2 3 2 6 2 2" xfId="4952" xr:uid="{00000000-0005-0000-0000-00001B120000}"/>
    <cellStyle name="Currency 2 3 2 6 2 2 2" xfId="10273" xr:uid="{00000000-0005-0000-0000-00001C120000}"/>
    <cellStyle name="Currency 2 3 2 6 2 2 3" xfId="10272" xr:uid="{00000000-0005-0000-0000-00001D120000}"/>
    <cellStyle name="Currency 2 3 2 6 2 3" xfId="10274" xr:uid="{00000000-0005-0000-0000-00001E120000}"/>
    <cellStyle name="Currency 2 3 2 6 2 3 2" xfId="10275" xr:uid="{00000000-0005-0000-0000-00001F120000}"/>
    <cellStyle name="Currency 2 3 2 6 2 4" xfId="10276" xr:uid="{00000000-0005-0000-0000-000020120000}"/>
    <cellStyle name="Currency 2 3 2 6 2 5" xfId="10271" xr:uid="{00000000-0005-0000-0000-000021120000}"/>
    <cellStyle name="Currency 2 3 2 6 2 6" xfId="33206" xr:uid="{00000000-0005-0000-0000-000022120000}"/>
    <cellStyle name="Currency 2 3 2 6 3" xfId="712" xr:uid="{00000000-0005-0000-0000-000023120000}"/>
    <cellStyle name="Currency 2 3 2 6 3 2" xfId="4953" xr:uid="{00000000-0005-0000-0000-000024120000}"/>
    <cellStyle name="Currency 2 3 2 6 3 2 2" xfId="10279" xr:uid="{00000000-0005-0000-0000-000025120000}"/>
    <cellStyle name="Currency 2 3 2 6 3 2 3" xfId="10278" xr:uid="{00000000-0005-0000-0000-000026120000}"/>
    <cellStyle name="Currency 2 3 2 6 3 3" xfId="10280" xr:uid="{00000000-0005-0000-0000-000027120000}"/>
    <cellStyle name="Currency 2 3 2 6 3 3 2" xfId="10281" xr:uid="{00000000-0005-0000-0000-000028120000}"/>
    <cellStyle name="Currency 2 3 2 6 3 4" xfId="10282" xr:uid="{00000000-0005-0000-0000-000029120000}"/>
    <cellStyle name="Currency 2 3 2 6 3 5" xfId="10277" xr:uid="{00000000-0005-0000-0000-00002A120000}"/>
    <cellStyle name="Currency 2 3 2 6 3 6" xfId="33207" xr:uid="{00000000-0005-0000-0000-00002B120000}"/>
    <cellStyle name="Currency 2 3 2 6 4" xfId="713" xr:uid="{00000000-0005-0000-0000-00002C120000}"/>
    <cellStyle name="Currency 2 3 2 6 4 2" xfId="4954" xr:uid="{00000000-0005-0000-0000-00002D120000}"/>
    <cellStyle name="Currency 2 3 2 6 4 2 2" xfId="10285" xr:uid="{00000000-0005-0000-0000-00002E120000}"/>
    <cellStyle name="Currency 2 3 2 6 4 2 3" xfId="10284" xr:uid="{00000000-0005-0000-0000-00002F120000}"/>
    <cellStyle name="Currency 2 3 2 6 4 3" xfId="10286" xr:uid="{00000000-0005-0000-0000-000030120000}"/>
    <cellStyle name="Currency 2 3 2 6 4 3 2" xfId="10287" xr:uid="{00000000-0005-0000-0000-000031120000}"/>
    <cellStyle name="Currency 2 3 2 6 4 4" xfId="10288" xr:uid="{00000000-0005-0000-0000-000032120000}"/>
    <cellStyle name="Currency 2 3 2 6 4 5" xfId="10283" xr:uid="{00000000-0005-0000-0000-000033120000}"/>
    <cellStyle name="Currency 2 3 2 6 4 6" xfId="33208" xr:uid="{00000000-0005-0000-0000-000034120000}"/>
    <cellStyle name="Currency 2 3 2 6 5" xfId="714" xr:uid="{00000000-0005-0000-0000-000035120000}"/>
    <cellStyle name="Currency 2 3 2 6 5 2" xfId="10290" xr:uid="{00000000-0005-0000-0000-000036120000}"/>
    <cellStyle name="Currency 2 3 2 6 5 2 2" xfId="10291" xr:uid="{00000000-0005-0000-0000-000037120000}"/>
    <cellStyle name="Currency 2 3 2 6 5 3" xfId="10292" xr:uid="{00000000-0005-0000-0000-000038120000}"/>
    <cellStyle name="Currency 2 3 2 6 5 4" xfId="10289" xr:uid="{00000000-0005-0000-0000-000039120000}"/>
    <cellStyle name="Currency 2 3 2 6 6" xfId="4951" xr:uid="{00000000-0005-0000-0000-00003A120000}"/>
    <cellStyle name="Currency 2 3 2 6 6 2" xfId="10294" xr:uid="{00000000-0005-0000-0000-00003B120000}"/>
    <cellStyle name="Currency 2 3 2 6 6 2 2" xfId="10295" xr:uid="{00000000-0005-0000-0000-00003C120000}"/>
    <cellStyle name="Currency 2 3 2 6 6 3" xfId="10296" xr:uid="{00000000-0005-0000-0000-00003D120000}"/>
    <cellStyle name="Currency 2 3 2 6 6 4" xfId="10293" xr:uid="{00000000-0005-0000-0000-00003E120000}"/>
    <cellStyle name="Currency 2 3 2 6 7" xfId="10297" xr:uid="{00000000-0005-0000-0000-00003F120000}"/>
    <cellStyle name="Currency 2 3 2 6 7 2" xfId="10298" xr:uid="{00000000-0005-0000-0000-000040120000}"/>
    <cellStyle name="Currency 2 3 2 6 8" xfId="10299" xr:uid="{00000000-0005-0000-0000-000041120000}"/>
    <cellStyle name="Currency 2 3 2 6 8 2" xfId="10300" xr:uid="{00000000-0005-0000-0000-000042120000}"/>
    <cellStyle name="Currency 2 3 2 6 9" xfId="10301" xr:uid="{00000000-0005-0000-0000-000043120000}"/>
    <cellStyle name="Currency 2 3 2 6 9 2" xfId="10302" xr:uid="{00000000-0005-0000-0000-000044120000}"/>
    <cellStyle name="Currency 2 3 2 7" xfId="715" xr:uid="{00000000-0005-0000-0000-000045120000}"/>
    <cellStyle name="Currency 2 3 2 7 10" xfId="10304" xr:uid="{00000000-0005-0000-0000-000046120000}"/>
    <cellStyle name="Currency 2 3 2 7 11" xfId="10303" xr:uid="{00000000-0005-0000-0000-000047120000}"/>
    <cellStyle name="Currency 2 3 2 7 12" xfId="33209" xr:uid="{00000000-0005-0000-0000-000048120000}"/>
    <cellStyle name="Currency 2 3 2 7 13" xfId="36379" xr:uid="{00000000-0005-0000-0000-000049120000}"/>
    <cellStyle name="Currency 2 3 2 7 14" xfId="37405" xr:uid="{00000000-0005-0000-0000-00004A120000}"/>
    <cellStyle name="Currency 2 3 2 7 2" xfId="716" xr:uid="{00000000-0005-0000-0000-00004B120000}"/>
    <cellStyle name="Currency 2 3 2 7 2 2" xfId="4956" xr:uid="{00000000-0005-0000-0000-00004C120000}"/>
    <cellStyle name="Currency 2 3 2 7 2 2 2" xfId="10307" xr:uid="{00000000-0005-0000-0000-00004D120000}"/>
    <cellStyle name="Currency 2 3 2 7 2 2 3" xfId="10306" xr:uid="{00000000-0005-0000-0000-00004E120000}"/>
    <cellStyle name="Currency 2 3 2 7 2 3" xfId="10308" xr:uid="{00000000-0005-0000-0000-00004F120000}"/>
    <cellStyle name="Currency 2 3 2 7 2 3 2" xfId="10309" xr:uid="{00000000-0005-0000-0000-000050120000}"/>
    <cellStyle name="Currency 2 3 2 7 2 4" xfId="10310" xr:uid="{00000000-0005-0000-0000-000051120000}"/>
    <cellStyle name="Currency 2 3 2 7 2 5" xfId="10305" xr:uid="{00000000-0005-0000-0000-000052120000}"/>
    <cellStyle name="Currency 2 3 2 7 2 6" xfId="33210" xr:uid="{00000000-0005-0000-0000-000053120000}"/>
    <cellStyle name="Currency 2 3 2 7 3" xfId="717" xr:uid="{00000000-0005-0000-0000-000054120000}"/>
    <cellStyle name="Currency 2 3 2 7 3 2" xfId="4957" xr:uid="{00000000-0005-0000-0000-000055120000}"/>
    <cellStyle name="Currency 2 3 2 7 3 2 2" xfId="10313" xr:uid="{00000000-0005-0000-0000-000056120000}"/>
    <cellStyle name="Currency 2 3 2 7 3 2 3" xfId="10312" xr:uid="{00000000-0005-0000-0000-000057120000}"/>
    <cellStyle name="Currency 2 3 2 7 3 3" xfId="10314" xr:uid="{00000000-0005-0000-0000-000058120000}"/>
    <cellStyle name="Currency 2 3 2 7 3 3 2" xfId="10315" xr:uid="{00000000-0005-0000-0000-000059120000}"/>
    <cellStyle name="Currency 2 3 2 7 3 4" xfId="10316" xr:uid="{00000000-0005-0000-0000-00005A120000}"/>
    <cellStyle name="Currency 2 3 2 7 3 5" xfId="10311" xr:uid="{00000000-0005-0000-0000-00005B120000}"/>
    <cellStyle name="Currency 2 3 2 7 3 6" xfId="33211" xr:uid="{00000000-0005-0000-0000-00005C120000}"/>
    <cellStyle name="Currency 2 3 2 7 4" xfId="718" xr:uid="{00000000-0005-0000-0000-00005D120000}"/>
    <cellStyle name="Currency 2 3 2 7 4 2" xfId="4958" xr:uid="{00000000-0005-0000-0000-00005E120000}"/>
    <cellStyle name="Currency 2 3 2 7 4 2 2" xfId="10319" xr:uid="{00000000-0005-0000-0000-00005F120000}"/>
    <cellStyle name="Currency 2 3 2 7 4 2 3" xfId="10318" xr:uid="{00000000-0005-0000-0000-000060120000}"/>
    <cellStyle name="Currency 2 3 2 7 4 3" xfId="10320" xr:uid="{00000000-0005-0000-0000-000061120000}"/>
    <cellStyle name="Currency 2 3 2 7 4 3 2" xfId="10321" xr:uid="{00000000-0005-0000-0000-000062120000}"/>
    <cellStyle name="Currency 2 3 2 7 4 4" xfId="10322" xr:uid="{00000000-0005-0000-0000-000063120000}"/>
    <cellStyle name="Currency 2 3 2 7 4 5" xfId="10317" xr:uid="{00000000-0005-0000-0000-000064120000}"/>
    <cellStyle name="Currency 2 3 2 7 4 6" xfId="33212" xr:uid="{00000000-0005-0000-0000-000065120000}"/>
    <cellStyle name="Currency 2 3 2 7 5" xfId="719" xr:uid="{00000000-0005-0000-0000-000066120000}"/>
    <cellStyle name="Currency 2 3 2 7 5 2" xfId="10324" xr:uid="{00000000-0005-0000-0000-000067120000}"/>
    <cellStyle name="Currency 2 3 2 7 5 2 2" xfId="10325" xr:uid="{00000000-0005-0000-0000-000068120000}"/>
    <cellStyle name="Currency 2 3 2 7 5 3" xfId="10326" xr:uid="{00000000-0005-0000-0000-000069120000}"/>
    <cellStyle name="Currency 2 3 2 7 5 4" xfId="10323" xr:uid="{00000000-0005-0000-0000-00006A120000}"/>
    <cellStyle name="Currency 2 3 2 7 6" xfId="4955" xr:uid="{00000000-0005-0000-0000-00006B120000}"/>
    <cellStyle name="Currency 2 3 2 7 6 2" xfId="10328" xr:uid="{00000000-0005-0000-0000-00006C120000}"/>
    <cellStyle name="Currency 2 3 2 7 6 2 2" xfId="10329" xr:uid="{00000000-0005-0000-0000-00006D120000}"/>
    <cellStyle name="Currency 2 3 2 7 6 3" xfId="10330" xr:uid="{00000000-0005-0000-0000-00006E120000}"/>
    <cellStyle name="Currency 2 3 2 7 6 4" xfId="10327" xr:uid="{00000000-0005-0000-0000-00006F120000}"/>
    <cellStyle name="Currency 2 3 2 7 7" xfId="10331" xr:uid="{00000000-0005-0000-0000-000070120000}"/>
    <cellStyle name="Currency 2 3 2 7 7 2" xfId="10332" xr:uid="{00000000-0005-0000-0000-000071120000}"/>
    <cellStyle name="Currency 2 3 2 7 8" xfId="10333" xr:uid="{00000000-0005-0000-0000-000072120000}"/>
    <cellStyle name="Currency 2 3 2 7 8 2" xfId="10334" xr:uid="{00000000-0005-0000-0000-000073120000}"/>
    <cellStyle name="Currency 2 3 2 7 9" xfId="10335" xr:uid="{00000000-0005-0000-0000-000074120000}"/>
    <cellStyle name="Currency 2 3 2 7 9 2" xfId="10336" xr:uid="{00000000-0005-0000-0000-000075120000}"/>
    <cellStyle name="Currency 2 3 2 8" xfId="720" xr:uid="{00000000-0005-0000-0000-000076120000}"/>
    <cellStyle name="Currency 2 3 2 8 2" xfId="4959" xr:uid="{00000000-0005-0000-0000-000077120000}"/>
    <cellStyle name="Currency 2 3 2 8 2 2" xfId="10339" xr:uid="{00000000-0005-0000-0000-000078120000}"/>
    <cellStyle name="Currency 2 3 2 8 2 3" xfId="10338" xr:uid="{00000000-0005-0000-0000-000079120000}"/>
    <cellStyle name="Currency 2 3 2 8 3" xfId="10340" xr:uid="{00000000-0005-0000-0000-00007A120000}"/>
    <cellStyle name="Currency 2 3 2 8 3 2" xfId="10341" xr:uid="{00000000-0005-0000-0000-00007B120000}"/>
    <cellStyle name="Currency 2 3 2 8 4" xfId="10342" xr:uid="{00000000-0005-0000-0000-00007C120000}"/>
    <cellStyle name="Currency 2 3 2 8 5" xfId="10343" xr:uid="{00000000-0005-0000-0000-00007D120000}"/>
    <cellStyle name="Currency 2 3 2 8 6" xfId="10337" xr:uid="{00000000-0005-0000-0000-00007E120000}"/>
    <cellStyle name="Currency 2 3 2 8 7" xfId="33213" xr:uid="{00000000-0005-0000-0000-00007F120000}"/>
    <cellStyle name="Currency 2 3 2 9" xfId="721" xr:uid="{00000000-0005-0000-0000-000080120000}"/>
    <cellStyle name="Currency 2 3 2 9 2" xfId="4960" xr:uid="{00000000-0005-0000-0000-000081120000}"/>
    <cellStyle name="Currency 2 3 2 9 2 2" xfId="10346" xr:uid="{00000000-0005-0000-0000-000082120000}"/>
    <cellStyle name="Currency 2 3 2 9 2 3" xfId="10345" xr:uid="{00000000-0005-0000-0000-000083120000}"/>
    <cellStyle name="Currency 2 3 2 9 3" xfId="10347" xr:uid="{00000000-0005-0000-0000-000084120000}"/>
    <cellStyle name="Currency 2 3 2 9 3 2" xfId="10348" xr:uid="{00000000-0005-0000-0000-000085120000}"/>
    <cellStyle name="Currency 2 3 2 9 4" xfId="10349" xr:uid="{00000000-0005-0000-0000-000086120000}"/>
    <cellStyle name="Currency 2 3 2 9 5" xfId="10344" xr:uid="{00000000-0005-0000-0000-000087120000}"/>
    <cellStyle name="Currency 2 3 2 9 6" xfId="33214" xr:uid="{00000000-0005-0000-0000-000088120000}"/>
    <cellStyle name="Currency 2 3 20" xfId="35791" xr:uid="{00000000-0005-0000-0000-000089120000}"/>
    <cellStyle name="Currency 2 3 21" xfId="36817" xr:uid="{00000000-0005-0000-0000-00008A120000}"/>
    <cellStyle name="Currency 2 3 3" xfId="722" xr:uid="{00000000-0005-0000-0000-00008B120000}"/>
    <cellStyle name="Currency 2 3 3 10" xfId="10351" xr:uid="{00000000-0005-0000-0000-00008C120000}"/>
    <cellStyle name="Currency 2 3 3 10 2" xfId="10352" xr:uid="{00000000-0005-0000-0000-00008D120000}"/>
    <cellStyle name="Currency 2 3 3 11" xfId="10353" xr:uid="{00000000-0005-0000-0000-00008E120000}"/>
    <cellStyle name="Currency 2 3 3 11 2" xfId="10354" xr:uid="{00000000-0005-0000-0000-00008F120000}"/>
    <cellStyle name="Currency 2 3 3 12" xfId="10355" xr:uid="{00000000-0005-0000-0000-000090120000}"/>
    <cellStyle name="Currency 2 3 3 13" xfId="10350" xr:uid="{00000000-0005-0000-0000-000091120000}"/>
    <cellStyle name="Currency 2 3 3 14" xfId="33215" xr:uid="{00000000-0005-0000-0000-000092120000}"/>
    <cellStyle name="Currency 2 3 3 15" xfId="35797" xr:uid="{00000000-0005-0000-0000-000093120000}"/>
    <cellStyle name="Currency 2 3 3 16" xfId="36823" xr:uid="{00000000-0005-0000-0000-000094120000}"/>
    <cellStyle name="Currency 2 3 3 2" xfId="723" xr:uid="{00000000-0005-0000-0000-000095120000}"/>
    <cellStyle name="Currency 2 3 3 2 10" xfId="10357" xr:uid="{00000000-0005-0000-0000-000096120000}"/>
    <cellStyle name="Currency 2 3 3 2 11" xfId="10356" xr:uid="{00000000-0005-0000-0000-000097120000}"/>
    <cellStyle name="Currency 2 3 3 2 12" xfId="33216" xr:uid="{00000000-0005-0000-0000-000098120000}"/>
    <cellStyle name="Currency 2 3 3 2 13" xfId="36170" xr:uid="{00000000-0005-0000-0000-000099120000}"/>
    <cellStyle name="Currency 2 3 3 2 14" xfId="37196" xr:uid="{00000000-0005-0000-0000-00009A120000}"/>
    <cellStyle name="Currency 2 3 3 2 2" xfId="724" xr:uid="{00000000-0005-0000-0000-00009B120000}"/>
    <cellStyle name="Currency 2 3 3 2 2 2" xfId="4963" xr:uid="{00000000-0005-0000-0000-00009C120000}"/>
    <cellStyle name="Currency 2 3 3 2 2 2 2" xfId="10360" xr:uid="{00000000-0005-0000-0000-00009D120000}"/>
    <cellStyle name="Currency 2 3 3 2 2 2 3" xfId="10359" xr:uid="{00000000-0005-0000-0000-00009E120000}"/>
    <cellStyle name="Currency 2 3 3 2 2 3" xfId="10361" xr:uid="{00000000-0005-0000-0000-00009F120000}"/>
    <cellStyle name="Currency 2 3 3 2 2 3 2" xfId="10362" xr:uid="{00000000-0005-0000-0000-0000A0120000}"/>
    <cellStyle name="Currency 2 3 3 2 2 4" xfId="10363" xr:uid="{00000000-0005-0000-0000-0000A1120000}"/>
    <cellStyle name="Currency 2 3 3 2 2 5" xfId="10358" xr:uid="{00000000-0005-0000-0000-0000A2120000}"/>
    <cellStyle name="Currency 2 3 3 2 2 6" xfId="33217" xr:uid="{00000000-0005-0000-0000-0000A3120000}"/>
    <cellStyle name="Currency 2 3 3 2 3" xfId="725" xr:uid="{00000000-0005-0000-0000-0000A4120000}"/>
    <cellStyle name="Currency 2 3 3 2 3 2" xfId="4964" xr:uid="{00000000-0005-0000-0000-0000A5120000}"/>
    <cellStyle name="Currency 2 3 3 2 3 2 2" xfId="10366" xr:uid="{00000000-0005-0000-0000-0000A6120000}"/>
    <cellStyle name="Currency 2 3 3 2 3 2 3" xfId="10365" xr:uid="{00000000-0005-0000-0000-0000A7120000}"/>
    <cellStyle name="Currency 2 3 3 2 3 3" xfId="10367" xr:uid="{00000000-0005-0000-0000-0000A8120000}"/>
    <cellStyle name="Currency 2 3 3 2 3 3 2" xfId="10368" xr:uid="{00000000-0005-0000-0000-0000A9120000}"/>
    <cellStyle name="Currency 2 3 3 2 3 4" xfId="10369" xr:uid="{00000000-0005-0000-0000-0000AA120000}"/>
    <cellStyle name="Currency 2 3 3 2 3 5" xfId="10364" xr:uid="{00000000-0005-0000-0000-0000AB120000}"/>
    <cellStyle name="Currency 2 3 3 2 3 6" xfId="33218" xr:uid="{00000000-0005-0000-0000-0000AC120000}"/>
    <cellStyle name="Currency 2 3 3 2 4" xfId="726" xr:uid="{00000000-0005-0000-0000-0000AD120000}"/>
    <cellStyle name="Currency 2 3 3 2 4 2" xfId="4965" xr:uid="{00000000-0005-0000-0000-0000AE120000}"/>
    <cellStyle name="Currency 2 3 3 2 4 2 2" xfId="10372" xr:uid="{00000000-0005-0000-0000-0000AF120000}"/>
    <cellStyle name="Currency 2 3 3 2 4 2 3" xfId="10371" xr:uid="{00000000-0005-0000-0000-0000B0120000}"/>
    <cellStyle name="Currency 2 3 3 2 4 3" xfId="10373" xr:uid="{00000000-0005-0000-0000-0000B1120000}"/>
    <cellStyle name="Currency 2 3 3 2 4 3 2" xfId="10374" xr:uid="{00000000-0005-0000-0000-0000B2120000}"/>
    <cellStyle name="Currency 2 3 3 2 4 4" xfId="10375" xr:uid="{00000000-0005-0000-0000-0000B3120000}"/>
    <cellStyle name="Currency 2 3 3 2 4 5" xfId="10370" xr:uid="{00000000-0005-0000-0000-0000B4120000}"/>
    <cellStyle name="Currency 2 3 3 2 4 6" xfId="33219" xr:uid="{00000000-0005-0000-0000-0000B5120000}"/>
    <cellStyle name="Currency 2 3 3 2 5" xfId="727" xr:uid="{00000000-0005-0000-0000-0000B6120000}"/>
    <cellStyle name="Currency 2 3 3 2 5 2" xfId="10377" xr:uid="{00000000-0005-0000-0000-0000B7120000}"/>
    <cellStyle name="Currency 2 3 3 2 5 2 2" xfId="10378" xr:uid="{00000000-0005-0000-0000-0000B8120000}"/>
    <cellStyle name="Currency 2 3 3 2 5 3" xfId="10379" xr:uid="{00000000-0005-0000-0000-0000B9120000}"/>
    <cellStyle name="Currency 2 3 3 2 5 4" xfId="10376" xr:uid="{00000000-0005-0000-0000-0000BA120000}"/>
    <cellStyle name="Currency 2 3 3 2 6" xfId="4962" xr:uid="{00000000-0005-0000-0000-0000BB120000}"/>
    <cellStyle name="Currency 2 3 3 2 6 2" xfId="10381" xr:uid="{00000000-0005-0000-0000-0000BC120000}"/>
    <cellStyle name="Currency 2 3 3 2 6 2 2" xfId="10382" xr:uid="{00000000-0005-0000-0000-0000BD120000}"/>
    <cellStyle name="Currency 2 3 3 2 6 3" xfId="10383" xr:uid="{00000000-0005-0000-0000-0000BE120000}"/>
    <cellStyle name="Currency 2 3 3 2 6 4" xfId="10380" xr:uid="{00000000-0005-0000-0000-0000BF120000}"/>
    <cellStyle name="Currency 2 3 3 2 7" xfId="10384" xr:uid="{00000000-0005-0000-0000-0000C0120000}"/>
    <cellStyle name="Currency 2 3 3 2 7 2" xfId="10385" xr:uid="{00000000-0005-0000-0000-0000C1120000}"/>
    <cellStyle name="Currency 2 3 3 2 8" xfId="10386" xr:uid="{00000000-0005-0000-0000-0000C2120000}"/>
    <cellStyle name="Currency 2 3 3 2 8 2" xfId="10387" xr:uid="{00000000-0005-0000-0000-0000C3120000}"/>
    <cellStyle name="Currency 2 3 3 2 9" xfId="10388" xr:uid="{00000000-0005-0000-0000-0000C4120000}"/>
    <cellStyle name="Currency 2 3 3 2 9 2" xfId="10389" xr:uid="{00000000-0005-0000-0000-0000C5120000}"/>
    <cellStyle name="Currency 2 3 3 3" xfId="728" xr:uid="{00000000-0005-0000-0000-0000C6120000}"/>
    <cellStyle name="Currency 2 3 3 3 10" xfId="10391" xr:uid="{00000000-0005-0000-0000-0000C7120000}"/>
    <cellStyle name="Currency 2 3 3 3 11" xfId="10390" xr:uid="{00000000-0005-0000-0000-0000C8120000}"/>
    <cellStyle name="Currency 2 3 3 3 12" xfId="33220" xr:uid="{00000000-0005-0000-0000-0000C9120000}"/>
    <cellStyle name="Currency 2 3 3 3 13" xfId="36384" xr:uid="{00000000-0005-0000-0000-0000CA120000}"/>
    <cellStyle name="Currency 2 3 3 3 14" xfId="37410" xr:uid="{00000000-0005-0000-0000-0000CB120000}"/>
    <cellStyle name="Currency 2 3 3 3 2" xfId="729" xr:uid="{00000000-0005-0000-0000-0000CC120000}"/>
    <cellStyle name="Currency 2 3 3 3 2 2" xfId="4967" xr:uid="{00000000-0005-0000-0000-0000CD120000}"/>
    <cellStyle name="Currency 2 3 3 3 2 2 2" xfId="10394" xr:uid="{00000000-0005-0000-0000-0000CE120000}"/>
    <cellStyle name="Currency 2 3 3 3 2 2 3" xfId="10393" xr:uid="{00000000-0005-0000-0000-0000CF120000}"/>
    <cellStyle name="Currency 2 3 3 3 2 3" xfId="10395" xr:uid="{00000000-0005-0000-0000-0000D0120000}"/>
    <cellStyle name="Currency 2 3 3 3 2 3 2" xfId="10396" xr:uid="{00000000-0005-0000-0000-0000D1120000}"/>
    <cellStyle name="Currency 2 3 3 3 2 4" xfId="10397" xr:uid="{00000000-0005-0000-0000-0000D2120000}"/>
    <cellStyle name="Currency 2 3 3 3 2 5" xfId="10392" xr:uid="{00000000-0005-0000-0000-0000D3120000}"/>
    <cellStyle name="Currency 2 3 3 3 2 6" xfId="33221" xr:uid="{00000000-0005-0000-0000-0000D4120000}"/>
    <cellStyle name="Currency 2 3 3 3 3" xfId="730" xr:uid="{00000000-0005-0000-0000-0000D5120000}"/>
    <cellStyle name="Currency 2 3 3 3 3 2" xfId="4968" xr:uid="{00000000-0005-0000-0000-0000D6120000}"/>
    <cellStyle name="Currency 2 3 3 3 3 2 2" xfId="10400" xr:uid="{00000000-0005-0000-0000-0000D7120000}"/>
    <cellStyle name="Currency 2 3 3 3 3 2 3" xfId="10399" xr:uid="{00000000-0005-0000-0000-0000D8120000}"/>
    <cellStyle name="Currency 2 3 3 3 3 3" xfId="10401" xr:uid="{00000000-0005-0000-0000-0000D9120000}"/>
    <cellStyle name="Currency 2 3 3 3 3 3 2" xfId="10402" xr:uid="{00000000-0005-0000-0000-0000DA120000}"/>
    <cellStyle name="Currency 2 3 3 3 3 4" xfId="10403" xr:uid="{00000000-0005-0000-0000-0000DB120000}"/>
    <cellStyle name="Currency 2 3 3 3 3 5" xfId="10398" xr:uid="{00000000-0005-0000-0000-0000DC120000}"/>
    <cellStyle name="Currency 2 3 3 3 3 6" xfId="33222" xr:uid="{00000000-0005-0000-0000-0000DD120000}"/>
    <cellStyle name="Currency 2 3 3 3 4" xfId="731" xr:uid="{00000000-0005-0000-0000-0000DE120000}"/>
    <cellStyle name="Currency 2 3 3 3 4 2" xfId="4969" xr:uid="{00000000-0005-0000-0000-0000DF120000}"/>
    <cellStyle name="Currency 2 3 3 3 4 2 2" xfId="10406" xr:uid="{00000000-0005-0000-0000-0000E0120000}"/>
    <cellStyle name="Currency 2 3 3 3 4 2 3" xfId="10405" xr:uid="{00000000-0005-0000-0000-0000E1120000}"/>
    <cellStyle name="Currency 2 3 3 3 4 3" xfId="10407" xr:uid="{00000000-0005-0000-0000-0000E2120000}"/>
    <cellStyle name="Currency 2 3 3 3 4 3 2" xfId="10408" xr:uid="{00000000-0005-0000-0000-0000E3120000}"/>
    <cellStyle name="Currency 2 3 3 3 4 4" xfId="10409" xr:uid="{00000000-0005-0000-0000-0000E4120000}"/>
    <cellStyle name="Currency 2 3 3 3 4 5" xfId="10404" xr:uid="{00000000-0005-0000-0000-0000E5120000}"/>
    <cellStyle name="Currency 2 3 3 3 4 6" xfId="33223" xr:uid="{00000000-0005-0000-0000-0000E6120000}"/>
    <cellStyle name="Currency 2 3 3 3 5" xfId="732" xr:uid="{00000000-0005-0000-0000-0000E7120000}"/>
    <cellStyle name="Currency 2 3 3 3 5 2" xfId="10411" xr:uid="{00000000-0005-0000-0000-0000E8120000}"/>
    <cellStyle name="Currency 2 3 3 3 5 2 2" xfId="10412" xr:uid="{00000000-0005-0000-0000-0000E9120000}"/>
    <cellStyle name="Currency 2 3 3 3 5 3" xfId="10413" xr:uid="{00000000-0005-0000-0000-0000EA120000}"/>
    <cellStyle name="Currency 2 3 3 3 5 4" xfId="10410" xr:uid="{00000000-0005-0000-0000-0000EB120000}"/>
    <cellStyle name="Currency 2 3 3 3 6" xfId="4966" xr:uid="{00000000-0005-0000-0000-0000EC120000}"/>
    <cellStyle name="Currency 2 3 3 3 6 2" xfId="10415" xr:uid="{00000000-0005-0000-0000-0000ED120000}"/>
    <cellStyle name="Currency 2 3 3 3 6 2 2" xfId="10416" xr:uid="{00000000-0005-0000-0000-0000EE120000}"/>
    <cellStyle name="Currency 2 3 3 3 6 3" xfId="10417" xr:uid="{00000000-0005-0000-0000-0000EF120000}"/>
    <cellStyle name="Currency 2 3 3 3 6 4" xfId="10414" xr:uid="{00000000-0005-0000-0000-0000F0120000}"/>
    <cellStyle name="Currency 2 3 3 3 7" xfId="10418" xr:uid="{00000000-0005-0000-0000-0000F1120000}"/>
    <cellStyle name="Currency 2 3 3 3 7 2" xfId="10419" xr:uid="{00000000-0005-0000-0000-0000F2120000}"/>
    <cellStyle name="Currency 2 3 3 3 8" xfId="10420" xr:uid="{00000000-0005-0000-0000-0000F3120000}"/>
    <cellStyle name="Currency 2 3 3 3 8 2" xfId="10421" xr:uid="{00000000-0005-0000-0000-0000F4120000}"/>
    <cellStyle name="Currency 2 3 3 3 9" xfId="10422" xr:uid="{00000000-0005-0000-0000-0000F5120000}"/>
    <cellStyle name="Currency 2 3 3 3 9 2" xfId="10423" xr:uid="{00000000-0005-0000-0000-0000F6120000}"/>
    <cellStyle name="Currency 2 3 3 4" xfId="733" xr:uid="{00000000-0005-0000-0000-0000F7120000}"/>
    <cellStyle name="Currency 2 3 3 4 2" xfId="4970" xr:uid="{00000000-0005-0000-0000-0000F8120000}"/>
    <cellStyle name="Currency 2 3 3 4 2 2" xfId="10426" xr:uid="{00000000-0005-0000-0000-0000F9120000}"/>
    <cellStyle name="Currency 2 3 3 4 2 3" xfId="10425" xr:uid="{00000000-0005-0000-0000-0000FA120000}"/>
    <cellStyle name="Currency 2 3 3 4 3" xfId="10427" xr:uid="{00000000-0005-0000-0000-0000FB120000}"/>
    <cellStyle name="Currency 2 3 3 4 3 2" xfId="10428" xr:uid="{00000000-0005-0000-0000-0000FC120000}"/>
    <cellStyle name="Currency 2 3 3 4 4" xfId="10429" xr:uid="{00000000-0005-0000-0000-0000FD120000}"/>
    <cellStyle name="Currency 2 3 3 4 5" xfId="10430" xr:uid="{00000000-0005-0000-0000-0000FE120000}"/>
    <cellStyle name="Currency 2 3 3 4 6" xfId="10424" xr:uid="{00000000-0005-0000-0000-0000FF120000}"/>
    <cellStyle name="Currency 2 3 3 4 7" xfId="33224" xr:uid="{00000000-0005-0000-0000-000000130000}"/>
    <cellStyle name="Currency 2 3 3 5" xfId="734" xr:uid="{00000000-0005-0000-0000-000001130000}"/>
    <cellStyle name="Currency 2 3 3 5 2" xfId="4971" xr:uid="{00000000-0005-0000-0000-000002130000}"/>
    <cellStyle name="Currency 2 3 3 5 2 2" xfId="10433" xr:uid="{00000000-0005-0000-0000-000003130000}"/>
    <cellStyle name="Currency 2 3 3 5 2 3" xfId="10432" xr:uid="{00000000-0005-0000-0000-000004130000}"/>
    <cellStyle name="Currency 2 3 3 5 3" xfId="10434" xr:uid="{00000000-0005-0000-0000-000005130000}"/>
    <cellStyle name="Currency 2 3 3 5 3 2" xfId="10435" xr:uid="{00000000-0005-0000-0000-000006130000}"/>
    <cellStyle name="Currency 2 3 3 5 4" xfId="10436" xr:uid="{00000000-0005-0000-0000-000007130000}"/>
    <cellStyle name="Currency 2 3 3 5 5" xfId="10431" xr:uid="{00000000-0005-0000-0000-000008130000}"/>
    <cellStyle name="Currency 2 3 3 5 6" xfId="33225" xr:uid="{00000000-0005-0000-0000-000009130000}"/>
    <cellStyle name="Currency 2 3 3 6" xfId="735" xr:uid="{00000000-0005-0000-0000-00000A130000}"/>
    <cellStyle name="Currency 2 3 3 6 2" xfId="4972" xr:uid="{00000000-0005-0000-0000-00000B130000}"/>
    <cellStyle name="Currency 2 3 3 6 2 2" xfId="10439" xr:uid="{00000000-0005-0000-0000-00000C130000}"/>
    <cellStyle name="Currency 2 3 3 6 2 3" xfId="10438" xr:uid="{00000000-0005-0000-0000-00000D130000}"/>
    <cellStyle name="Currency 2 3 3 6 3" xfId="10440" xr:uid="{00000000-0005-0000-0000-00000E130000}"/>
    <cellStyle name="Currency 2 3 3 6 3 2" xfId="10441" xr:uid="{00000000-0005-0000-0000-00000F130000}"/>
    <cellStyle name="Currency 2 3 3 6 4" xfId="10442" xr:uid="{00000000-0005-0000-0000-000010130000}"/>
    <cellStyle name="Currency 2 3 3 6 5" xfId="10437" xr:uid="{00000000-0005-0000-0000-000011130000}"/>
    <cellStyle name="Currency 2 3 3 6 6" xfId="33226" xr:uid="{00000000-0005-0000-0000-000012130000}"/>
    <cellStyle name="Currency 2 3 3 7" xfId="736" xr:uid="{00000000-0005-0000-0000-000013130000}"/>
    <cellStyle name="Currency 2 3 3 7 2" xfId="10444" xr:uid="{00000000-0005-0000-0000-000014130000}"/>
    <cellStyle name="Currency 2 3 3 7 2 2" xfId="10445" xr:uid="{00000000-0005-0000-0000-000015130000}"/>
    <cellStyle name="Currency 2 3 3 7 3" xfId="10446" xr:uid="{00000000-0005-0000-0000-000016130000}"/>
    <cellStyle name="Currency 2 3 3 7 4" xfId="10443" xr:uid="{00000000-0005-0000-0000-000017130000}"/>
    <cellStyle name="Currency 2 3 3 8" xfId="4961" xr:uid="{00000000-0005-0000-0000-000018130000}"/>
    <cellStyle name="Currency 2 3 3 8 2" xfId="10448" xr:uid="{00000000-0005-0000-0000-000019130000}"/>
    <cellStyle name="Currency 2 3 3 8 2 2" xfId="10449" xr:uid="{00000000-0005-0000-0000-00001A130000}"/>
    <cellStyle name="Currency 2 3 3 8 3" xfId="10450" xr:uid="{00000000-0005-0000-0000-00001B130000}"/>
    <cellStyle name="Currency 2 3 3 8 4" xfId="10447" xr:uid="{00000000-0005-0000-0000-00001C130000}"/>
    <cellStyle name="Currency 2 3 3 9" xfId="10451" xr:uid="{00000000-0005-0000-0000-00001D130000}"/>
    <cellStyle name="Currency 2 3 3 9 2" xfId="10452" xr:uid="{00000000-0005-0000-0000-00001E130000}"/>
    <cellStyle name="Currency 2 3 4" xfId="737" xr:uid="{00000000-0005-0000-0000-00001F130000}"/>
    <cellStyle name="Currency 2 3 4 10" xfId="10454" xr:uid="{00000000-0005-0000-0000-000020130000}"/>
    <cellStyle name="Currency 2 3 4 10 2" xfId="10455" xr:uid="{00000000-0005-0000-0000-000021130000}"/>
    <cellStyle name="Currency 2 3 4 11" xfId="10456" xr:uid="{00000000-0005-0000-0000-000022130000}"/>
    <cellStyle name="Currency 2 3 4 11 2" xfId="10457" xr:uid="{00000000-0005-0000-0000-000023130000}"/>
    <cellStyle name="Currency 2 3 4 12" xfId="10458" xr:uid="{00000000-0005-0000-0000-000024130000}"/>
    <cellStyle name="Currency 2 3 4 13" xfId="10453" xr:uid="{00000000-0005-0000-0000-000025130000}"/>
    <cellStyle name="Currency 2 3 4 14" xfId="33227" xr:uid="{00000000-0005-0000-0000-000026130000}"/>
    <cellStyle name="Currency 2 3 4 15" xfId="35798" xr:uid="{00000000-0005-0000-0000-000027130000}"/>
    <cellStyle name="Currency 2 3 4 16" xfId="36824" xr:uid="{00000000-0005-0000-0000-000028130000}"/>
    <cellStyle name="Currency 2 3 4 2" xfId="738" xr:uid="{00000000-0005-0000-0000-000029130000}"/>
    <cellStyle name="Currency 2 3 4 2 10" xfId="10460" xr:uid="{00000000-0005-0000-0000-00002A130000}"/>
    <cellStyle name="Currency 2 3 4 2 11" xfId="10459" xr:uid="{00000000-0005-0000-0000-00002B130000}"/>
    <cellStyle name="Currency 2 3 4 2 12" xfId="33228" xr:uid="{00000000-0005-0000-0000-00002C130000}"/>
    <cellStyle name="Currency 2 3 4 2 13" xfId="36171" xr:uid="{00000000-0005-0000-0000-00002D130000}"/>
    <cellStyle name="Currency 2 3 4 2 14" xfId="37197" xr:uid="{00000000-0005-0000-0000-00002E130000}"/>
    <cellStyle name="Currency 2 3 4 2 2" xfId="739" xr:uid="{00000000-0005-0000-0000-00002F130000}"/>
    <cellStyle name="Currency 2 3 4 2 2 2" xfId="4975" xr:uid="{00000000-0005-0000-0000-000030130000}"/>
    <cellStyle name="Currency 2 3 4 2 2 2 2" xfId="10463" xr:uid="{00000000-0005-0000-0000-000031130000}"/>
    <cellStyle name="Currency 2 3 4 2 2 2 3" xfId="10462" xr:uid="{00000000-0005-0000-0000-000032130000}"/>
    <cellStyle name="Currency 2 3 4 2 2 3" xfId="10464" xr:uid="{00000000-0005-0000-0000-000033130000}"/>
    <cellStyle name="Currency 2 3 4 2 2 3 2" xfId="10465" xr:uid="{00000000-0005-0000-0000-000034130000}"/>
    <cellStyle name="Currency 2 3 4 2 2 4" xfId="10466" xr:uid="{00000000-0005-0000-0000-000035130000}"/>
    <cellStyle name="Currency 2 3 4 2 2 5" xfId="10461" xr:uid="{00000000-0005-0000-0000-000036130000}"/>
    <cellStyle name="Currency 2 3 4 2 2 6" xfId="33229" xr:uid="{00000000-0005-0000-0000-000037130000}"/>
    <cellStyle name="Currency 2 3 4 2 3" xfId="740" xr:uid="{00000000-0005-0000-0000-000038130000}"/>
    <cellStyle name="Currency 2 3 4 2 3 2" xfId="4976" xr:uid="{00000000-0005-0000-0000-000039130000}"/>
    <cellStyle name="Currency 2 3 4 2 3 2 2" xfId="10469" xr:uid="{00000000-0005-0000-0000-00003A130000}"/>
    <cellStyle name="Currency 2 3 4 2 3 2 3" xfId="10468" xr:uid="{00000000-0005-0000-0000-00003B130000}"/>
    <cellStyle name="Currency 2 3 4 2 3 3" xfId="10470" xr:uid="{00000000-0005-0000-0000-00003C130000}"/>
    <cellStyle name="Currency 2 3 4 2 3 3 2" xfId="10471" xr:uid="{00000000-0005-0000-0000-00003D130000}"/>
    <cellStyle name="Currency 2 3 4 2 3 4" xfId="10472" xr:uid="{00000000-0005-0000-0000-00003E130000}"/>
    <cellStyle name="Currency 2 3 4 2 3 5" xfId="10467" xr:uid="{00000000-0005-0000-0000-00003F130000}"/>
    <cellStyle name="Currency 2 3 4 2 3 6" xfId="33230" xr:uid="{00000000-0005-0000-0000-000040130000}"/>
    <cellStyle name="Currency 2 3 4 2 4" xfId="741" xr:uid="{00000000-0005-0000-0000-000041130000}"/>
    <cellStyle name="Currency 2 3 4 2 4 2" xfId="4977" xr:uid="{00000000-0005-0000-0000-000042130000}"/>
    <cellStyle name="Currency 2 3 4 2 4 2 2" xfId="10475" xr:uid="{00000000-0005-0000-0000-000043130000}"/>
    <cellStyle name="Currency 2 3 4 2 4 2 3" xfId="10474" xr:uid="{00000000-0005-0000-0000-000044130000}"/>
    <cellStyle name="Currency 2 3 4 2 4 3" xfId="10476" xr:uid="{00000000-0005-0000-0000-000045130000}"/>
    <cellStyle name="Currency 2 3 4 2 4 3 2" xfId="10477" xr:uid="{00000000-0005-0000-0000-000046130000}"/>
    <cellStyle name="Currency 2 3 4 2 4 4" xfId="10478" xr:uid="{00000000-0005-0000-0000-000047130000}"/>
    <cellStyle name="Currency 2 3 4 2 4 5" xfId="10473" xr:uid="{00000000-0005-0000-0000-000048130000}"/>
    <cellStyle name="Currency 2 3 4 2 4 6" xfId="33231" xr:uid="{00000000-0005-0000-0000-000049130000}"/>
    <cellStyle name="Currency 2 3 4 2 5" xfId="742" xr:uid="{00000000-0005-0000-0000-00004A130000}"/>
    <cellStyle name="Currency 2 3 4 2 5 2" xfId="10480" xr:uid="{00000000-0005-0000-0000-00004B130000}"/>
    <cellStyle name="Currency 2 3 4 2 5 2 2" xfId="10481" xr:uid="{00000000-0005-0000-0000-00004C130000}"/>
    <cellStyle name="Currency 2 3 4 2 5 3" xfId="10482" xr:uid="{00000000-0005-0000-0000-00004D130000}"/>
    <cellStyle name="Currency 2 3 4 2 5 4" xfId="10479" xr:uid="{00000000-0005-0000-0000-00004E130000}"/>
    <cellStyle name="Currency 2 3 4 2 6" xfId="4974" xr:uid="{00000000-0005-0000-0000-00004F130000}"/>
    <cellStyle name="Currency 2 3 4 2 6 2" xfId="10484" xr:uid="{00000000-0005-0000-0000-000050130000}"/>
    <cellStyle name="Currency 2 3 4 2 6 2 2" xfId="10485" xr:uid="{00000000-0005-0000-0000-000051130000}"/>
    <cellStyle name="Currency 2 3 4 2 6 3" xfId="10486" xr:uid="{00000000-0005-0000-0000-000052130000}"/>
    <cellStyle name="Currency 2 3 4 2 6 4" xfId="10483" xr:uid="{00000000-0005-0000-0000-000053130000}"/>
    <cellStyle name="Currency 2 3 4 2 7" xfId="10487" xr:uid="{00000000-0005-0000-0000-000054130000}"/>
    <cellStyle name="Currency 2 3 4 2 7 2" xfId="10488" xr:uid="{00000000-0005-0000-0000-000055130000}"/>
    <cellStyle name="Currency 2 3 4 2 8" xfId="10489" xr:uid="{00000000-0005-0000-0000-000056130000}"/>
    <cellStyle name="Currency 2 3 4 2 8 2" xfId="10490" xr:uid="{00000000-0005-0000-0000-000057130000}"/>
    <cellStyle name="Currency 2 3 4 2 9" xfId="10491" xr:uid="{00000000-0005-0000-0000-000058130000}"/>
    <cellStyle name="Currency 2 3 4 2 9 2" xfId="10492" xr:uid="{00000000-0005-0000-0000-000059130000}"/>
    <cellStyle name="Currency 2 3 4 3" xfId="743" xr:uid="{00000000-0005-0000-0000-00005A130000}"/>
    <cellStyle name="Currency 2 3 4 3 10" xfId="10494" xr:uid="{00000000-0005-0000-0000-00005B130000}"/>
    <cellStyle name="Currency 2 3 4 3 11" xfId="10493" xr:uid="{00000000-0005-0000-0000-00005C130000}"/>
    <cellStyle name="Currency 2 3 4 3 12" xfId="33232" xr:uid="{00000000-0005-0000-0000-00005D130000}"/>
    <cellStyle name="Currency 2 3 4 3 13" xfId="36385" xr:uid="{00000000-0005-0000-0000-00005E130000}"/>
    <cellStyle name="Currency 2 3 4 3 14" xfId="37411" xr:uid="{00000000-0005-0000-0000-00005F130000}"/>
    <cellStyle name="Currency 2 3 4 3 2" xfId="744" xr:uid="{00000000-0005-0000-0000-000060130000}"/>
    <cellStyle name="Currency 2 3 4 3 2 2" xfId="4979" xr:uid="{00000000-0005-0000-0000-000061130000}"/>
    <cellStyle name="Currency 2 3 4 3 2 2 2" xfId="10497" xr:uid="{00000000-0005-0000-0000-000062130000}"/>
    <cellStyle name="Currency 2 3 4 3 2 2 3" xfId="10496" xr:uid="{00000000-0005-0000-0000-000063130000}"/>
    <cellStyle name="Currency 2 3 4 3 2 3" xfId="10498" xr:uid="{00000000-0005-0000-0000-000064130000}"/>
    <cellStyle name="Currency 2 3 4 3 2 3 2" xfId="10499" xr:uid="{00000000-0005-0000-0000-000065130000}"/>
    <cellStyle name="Currency 2 3 4 3 2 4" xfId="10500" xr:uid="{00000000-0005-0000-0000-000066130000}"/>
    <cellStyle name="Currency 2 3 4 3 2 5" xfId="10495" xr:uid="{00000000-0005-0000-0000-000067130000}"/>
    <cellStyle name="Currency 2 3 4 3 2 6" xfId="33233" xr:uid="{00000000-0005-0000-0000-000068130000}"/>
    <cellStyle name="Currency 2 3 4 3 3" xfId="745" xr:uid="{00000000-0005-0000-0000-000069130000}"/>
    <cellStyle name="Currency 2 3 4 3 3 2" xfId="4980" xr:uid="{00000000-0005-0000-0000-00006A130000}"/>
    <cellStyle name="Currency 2 3 4 3 3 2 2" xfId="10503" xr:uid="{00000000-0005-0000-0000-00006B130000}"/>
    <cellStyle name="Currency 2 3 4 3 3 2 3" xfId="10502" xr:uid="{00000000-0005-0000-0000-00006C130000}"/>
    <cellStyle name="Currency 2 3 4 3 3 3" xfId="10504" xr:uid="{00000000-0005-0000-0000-00006D130000}"/>
    <cellStyle name="Currency 2 3 4 3 3 3 2" xfId="10505" xr:uid="{00000000-0005-0000-0000-00006E130000}"/>
    <cellStyle name="Currency 2 3 4 3 3 4" xfId="10506" xr:uid="{00000000-0005-0000-0000-00006F130000}"/>
    <cellStyle name="Currency 2 3 4 3 3 5" xfId="10501" xr:uid="{00000000-0005-0000-0000-000070130000}"/>
    <cellStyle name="Currency 2 3 4 3 3 6" xfId="33234" xr:uid="{00000000-0005-0000-0000-000071130000}"/>
    <cellStyle name="Currency 2 3 4 3 4" xfId="746" xr:uid="{00000000-0005-0000-0000-000072130000}"/>
    <cellStyle name="Currency 2 3 4 3 4 2" xfId="4981" xr:uid="{00000000-0005-0000-0000-000073130000}"/>
    <cellStyle name="Currency 2 3 4 3 4 2 2" xfId="10509" xr:uid="{00000000-0005-0000-0000-000074130000}"/>
    <cellStyle name="Currency 2 3 4 3 4 2 3" xfId="10508" xr:uid="{00000000-0005-0000-0000-000075130000}"/>
    <cellStyle name="Currency 2 3 4 3 4 3" xfId="10510" xr:uid="{00000000-0005-0000-0000-000076130000}"/>
    <cellStyle name="Currency 2 3 4 3 4 3 2" xfId="10511" xr:uid="{00000000-0005-0000-0000-000077130000}"/>
    <cellStyle name="Currency 2 3 4 3 4 4" xfId="10512" xr:uid="{00000000-0005-0000-0000-000078130000}"/>
    <cellStyle name="Currency 2 3 4 3 4 5" xfId="10507" xr:uid="{00000000-0005-0000-0000-000079130000}"/>
    <cellStyle name="Currency 2 3 4 3 4 6" xfId="33235" xr:uid="{00000000-0005-0000-0000-00007A130000}"/>
    <cellStyle name="Currency 2 3 4 3 5" xfId="747" xr:uid="{00000000-0005-0000-0000-00007B130000}"/>
    <cellStyle name="Currency 2 3 4 3 5 2" xfId="10514" xr:uid="{00000000-0005-0000-0000-00007C130000}"/>
    <cellStyle name="Currency 2 3 4 3 5 2 2" xfId="10515" xr:uid="{00000000-0005-0000-0000-00007D130000}"/>
    <cellStyle name="Currency 2 3 4 3 5 3" xfId="10516" xr:uid="{00000000-0005-0000-0000-00007E130000}"/>
    <cellStyle name="Currency 2 3 4 3 5 4" xfId="10513" xr:uid="{00000000-0005-0000-0000-00007F130000}"/>
    <cellStyle name="Currency 2 3 4 3 6" xfId="4978" xr:uid="{00000000-0005-0000-0000-000080130000}"/>
    <cellStyle name="Currency 2 3 4 3 6 2" xfId="10518" xr:uid="{00000000-0005-0000-0000-000081130000}"/>
    <cellStyle name="Currency 2 3 4 3 6 2 2" xfId="10519" xr:uid="{00000000-0005-0000-0000-000082130000}"/>
    <cellStyle name="Currency 2 3 4 3 6 3" xfId="10520" xr:uid="{00000000-0005-0000-0000-000083130000}"/>
    <cellStyle name="Currency 2 3 4 3 6 4" xfId="10517" xr:uid="{00000000-0005-0000-0000-000084130000}"/>
    <cellStyle name="Currency 2 3 4 3 7" xfId="10521" xr:uid="{00000000-0005-0000-0000-000085130000}"/>
    <cellStyle name="Currency 2 3 4 3 7 2" xfId="10522" xr:uid="{00000000-0005-0000-0000-000086130000}"/>
    <cellStyle name="Currency 2 3 4 3 8" xfId="10523" xr:uid="{00000000-0005-0000-0000-000087130000}"/>
    <cellStyle name="Currency 2 3 4 3 8 2" xfId="10524" xr:uid="{00000000-0005-0000-0000-000088130000}"/>
    <cellStyle name="Currency 2 3 4 3 9" xfId="10525" xr:uid="{00000000-0005-0000-0000-000089130000}"/>
    <cellStyle name="Currency 2 3 4 3 9 2" xfId="10526" xr:uid="{00000000-0005-0000-0000-00008A130000}"/>
    <cellStyle name="Currency 2 3 4 4" xfId="748" xr:uid="{00000000-0005-0000-0000-00008B130000}"/>
    <cellStyle name="Currency 2 3 4 4 2" xfId="4982" xr:uid="{00000000-0005-0000-0000-00008C130000}"/>
    <cellStyle name="Currency 2 3 4 4 2 2" xfId="10529" xr:uid="{00000000-0005-0000-0000-00008D130000}"/>
    <cellStyle name="Currency 2 3 4 4 2 3" xfId="10528" xr:uid="{00000000-0005-0000-0000-00008E130000}"/>
    <cellStyle name="Currency 2 3 4 4 3" xfId="10530" xr:uid="{00000000-0005-0000-0000-00008F130000}"/>
    <cellStyle name="Currency 2 3 4 4 3 2" xfId="10531" xr:uid="{00000000-0005-0000-0000-000090130000}"/>
    <cellStyle name="Currency 2 3 4 4 4" xfId="10532" xr:uid="{00000000-0005-0000-0000-000091130000}"/>
    <cellStyle name="Currency 2 3 4 4 5" xfId="10533" xr:uid="{00000000-0005-0000-0000-000092130000}"/>
    <cellStyle name="Currency 2 3 4 4 6" xfId="10527" xr:uid="{00000000-0005-0000-0000-000093130000}"/>
    <cellStyle name="Currency 2 3 4 4 7" xfId="33236" xr:uid="{00000000-0005-0000-0000-000094130000}"/>
    <cellStyle name="Currency 2 3 4 5" xfId="749" xr:uid="{00000000-0005-0000-0000-000095130000}"/>
    <cellStyle name="Currency 2 3 4 5 2" xfId="4983" xr:uid="{00000000-0005-0000-0000-000096130000}"/>
    <cellStyle name="Currency 2 3 4 5 2 2" xfId="10536" xr:uid="{00000000-0005-0000-0000-000097130000}"/>
    <cellStyle name="Currency 2 3 4 5 2 3" xfId="10535" xr:uid="{00000000-0005-0000-0000-000098130000}"/>
    <cellStyle name="Currency 2 3 4 5 3" xfId="10537" xr:uid="{00000000-0005-0000-0000-000099130000}"/>
    <cellStyle name="Currency 2 3 4 5 3 2" xfId="10538" xr:uid="{00000000-0005-0000-0000-00009A130000}"/>
    <cellStyle name="Currency 2 3 4 5 4" xfId="10539" xr:uid="{00000000-0005-0000-0000-00009B130000}"/>
    <cellStyle name="Currency 2 3 4 5 5" xfId="10534" xr:uid="{00000000-0005-0000-0000-00009C130000}"/>
    <cellStyle name="Currency 2 3 4 5 6" xfId="33237" xr:uid="{00000000-0005-0000-0000-00009D130000}"/>
    <cellStyle name="Currency 2 3 4 6" xfId="750" xr:uid="{00000000-0005-0000-0000-00009E130000}"/>
    <cellStyle name="Currency 2 3 4 6 2" xfId="4984" xr:uid="{00000000-0005-0000-0000-00009F130000}"/>
    <cellStyle name="Currency 2 3 4 6 2 2" xfId="10542" xr:uid="{00000000-0005-0000-0000-0000A0130000}"/>
    <cellStyle name="Currency 2 3 4 6 2 3" xfId="10541" xr:uid="{00000000-0005-0000-0000-0000A1130000}"/>
    <cellStyle name="Currency 2 3 4 6 3" xfId="10543" xr:uid="{00000000-0005-0000-0000-0000A2130000}"/>
    <cellStyle name="Currency 2 3 4 6 3 2" xfId="10544" xr:uid="{00000000-0005-0000-0000-0000A3130000}"/>
    <cellStyle name="Currency 2 3 4 6 4" xfId="10545" xr:uid="{00000000-0005-0000-0000-0000A4130000}"/>
    <cellStyle name="Currency 2 3 4 6 5" xfId="10540" xr:uid="{00000000-0005-0000-0000-0000A5130000}"/>
    <cellStyle name="Currency 2 3 4 6 6" xfId="33238" xr:uid="{00000000-0005-0000-0000-0000A6130000}"/>
    <cellStyle name="Currency 2 3 4 7" xfId="751" xr:uid="{00000000-0005-0000-0000-0000A7130000}"/>
    <cellStyle name="Currency 2 3 4 7 2" xfId="10547" xr:uid="{00000000-0005-0000-0000-0000A8130000}"/>
    <cellStyle name="Currency 2 3 4 7 2 2" xfId="10548" xr:uid="{00000000-0005-0000-0000-0000A9130000}"/>
    <cellStyle name="Currency 2 3 4 7 3" xfId="10549" xr:uid="{00000000-0005-0000-0000-0000AA130000}"/>
    <cellStyle name="Currency 2 3 4 7 4" xfId="10546" xr:uid="{00000000-0005-0000-0000-0000AB130000}"/>
    <cellStyle name="Currency 2 3 4 8" xfId="4973" xr:uid="{00000000-0005-0000-0000-0000AC130000}"/>
    <cellStyle name="Currency 2 3 4 8 2" xfId="10551" xr:uid="{00000000-0005-0000-0000-0000AD130000}"/>
    <cellStyle name="Currency 2 3 4 8 2 2" xfId="10552" xr:uid="{00000000-0005-0000-0000-0000AE130000}"/>
    <cellStyle name="Currency 2 3 4 8 3" xfId="10553" xr:uid="{00000000-0005-0000-0000-0000AF130000}"/>
    <cellStyle name="Currency 2 3 4 8 4" xfId="10550" xr:uid="{00000000-0005-0000-0000-0000B0130000}"/>
    <cellStyle name="Currency 2 3 4 9" xfId="10554" xr:uid="{00000000-0005-0000-0000-0000B1130000}"/>
    <cellStyle name="Currency 2 3 4 9 2" xfId="10555" xr:uid="{00000000-0005-0000-0000-0000B2130000}"/>
    <cellStyle name="Currency 2 3 5" xfId="752" xr:uid="{00000000-0005-0000-0000-0000B3130000}"/>
    <cellStyle name="Currency 2 3 5 10" xfId="10557" xr:uid="{00000000-0005-0000-0000-0000B4130000}"/>
    <cellStyle name="Currency 2 3 5 10 2" xfId="10558" xr:uid="{00000000-0005-0000-0000-0000B5130000}"/>
    <cellStyle name="Currency 2 3 5 11" xfId="10559" xr:uid="{00000000-0005-0000-0000-0000B6130000}"/>
    <cellStyle name="Currency 2 3 5 11 2" xfId="10560" xr:uid="{00000000-0005-0000-0000-0000B7130000}"/>
    <cellStyle name="Currency 2 3 5 12" xfId="10561" xr:uid="{00000000-0005-0000-0000-0000B8130000}"/>
    <cellStyle name="Currency 2 3 5 13" xfId="10556" xr:uid="{00000000-0005-0000-0000-0000B9130000}"/>
    <cellStyle name="Currency 2 3 5 14" xfId="33239" xr:uid="{00000000-0005-0000-0000-0000BA130000}"/>
    <cellStyle name="Currency 2 3 5 15" xfId="35799" xr:uid="{00000000-0005-0000-0000-0000BB130000}"/>
    <cellStyle name="Currency 2 3 5 16" xfId="36825" xr:uid="{00000000-0005-0000-0000-0000BC130000}"/>
    <cellStyle name="Currency 2 3 5 2" xfId="753" xr:uid="{00000000-0005-0000-0000-0000BD130000}"/>
    <cellStyle name="Currency 2 3 5 2 10" xfId="10563" xr:uid="{00000000-0005-0000-0000-0000BE130000}"/>
    <cellStyle name="Currency 2 3 5 2 11" xfId="10562" xr:uid="{00000000-0005-0000-0000-0000BF130000}"/>
    <cellStyle name="Currency 2 3 5 2 12" xfId="33240" xr:uid="{00000000-0005-0000-0000-0000C0130000}"/>
    <cellStyle name="Currency 2 3 5 2 13" xfId="36172" xr:uid="{00000000-0005-0000-0000-0000C1130000}"/>
    <cellStyle name="Currency 2 3 5 2 14" xfId="37198" xr:uid="{00000000-0005-0000-0000-0000C2130000}"/>
    <cellStyle name="Currency 2 3 5 2 2" xfId="754" xr:uid="{00000000-0005-0000-0000-0000C3130000}"/>
    <cellStyle name="Currency 2 3 5 2 2 2" xfId="4987" xr:uid="{00000000-0005-0000-0000-0000C4130000}"/>
    <cellStyle name="Currency 2 3 5 2 2 2 2" xfId="10566" xr:uid="{00000000-0005-0000-0000-0000C5130000}"/>
    <cellStyle name="Currency 2 3 5 2 2 2 3" xfId="10565" xr:uid="{00000000-0005-0000-0000-0000C6130000}"/>
    <cellStyle name="Currency 2 3 5 2 2 3" xfId="10567" xr:uid="{00000000-0005-0000-0000-0000C7130000}"/>
    <cellStyle name="Currency 2 3 5 2 2 3 2" xfId="10568" xr:uid="{00000000-0005-0000-0000-0000C8130000}"/>
    <cellStyle name="Currency 2 3 5 2 2 4" xfId="10569" xr:uid="{00000000-0005-0000-0000-0000C9130000}"/>
    <cellStyle name="Currency 2 3 5 2 2 5" xfId="10564" xr:uid="{00000000-0005-0000-0000-0000CA130000}"/>
    <cellStyle name="Currency 2 3 5 2 2 6" xfId="33241" xr:uid="{00000000-0005-0000-0000-0000CB130000}"/>
    <cellStyle name="Currency 2 3 5 2 3" xfId="755" xr:uid="{00000000-0005-0000-0000-0000CC130000}"/>
    <cellStyle name="Currency 2 3 5 2 3 2" xfId="4988" xr:uid="{00000000-0005-0000-0000-0000CD130000}"/>
    <cellStyle name="Currency 2 3 5 2 3 2 2" xfId="10572" xr:uid="{00000000-0005-0000-0000-0000CE130000}"/>
    <cellStyle name="Currency 2 3 5 2 3 2 3" xfId="10571" xr:uid="{00000000-0005-0000-0000-0000CF130000}"/>
    <cellStyle name="Currency 2 3 5 2 3 3" xfId="10573" xr:uid="{00000000-0005-0000-0000-0000D0130000}"/>
    <cellStyle name="Currency 2 3 5 2 3 3 2" xfId="10574" xr:uid="{00000000-0005-0000-0000-0000D1130000}"/>
    <cellStyle name="Currency 2 3 5 2 3 4" xfId="10575" xr:uid="{00000000-0005-0000-0000-0000D2130000}"/>
    <cellStyle name="Currency 2 3 5 2 3 5" xfId="10570" xr:uid="{00000000-0005-0000-0000-0000D3130000}"/>
    <cellStyle name="Currency 2 3 5 2 3 6" xfId="33242" xr:uid="{00000000-0005-0000-0000-0000D4130000}"/>
    <cellStyle name="Currency 2 3 5 2 4" xfId="756" xr:uid="{00000000-0005-0000-0000-0000D5130000}"/>
    <cellStyle name="Currency 2 3 5 2 4 2" xfId="4989" xr:uid="{00000000-0005-0000-0000-0000D6130000}"/>
    <cellStyle name="Currency 2 3 5 2 4 2 2" xfId="10578" xr:uid="{00000000-0005-0000-0000-0000D7130000}"/>
    <cellStyle name="Currency 2 3 5 2 4 2 3" xfId="10577" xr:uid="{00000000-0005-0000-0000-0000D8130000}"/>
    <cellStyle name="Currency 2 3 5 2 4 3" xfId="10579" xr:uid="{00000000-0005-0000-0000-0000D9130000}"/>
    <cellStyle name="Currency 2 3 5 2 4 3 2" xfId="10580" xr:uid="{00000000-0005-0000-0000-0000DA130000}"/>
    <cellStyle name="Currency 2 3 5 2 4 4" xfId="10581" xr:uid="{00000000-0005-0000-0000-0000DB130000}"/>
    <cellStyle name="Currency 2 3 5 2 4 5" xfId="10576" xr:uid="{00000000-0005-0000-0000-0000DC130000}"/>
    <cellStyle name="Currency 2 3 5 2 4 6" xfId="33243" xr:uid="{00000000-0005-0000-0000-0000DD130000}"/>
    <cellStyle name="Currency 2 3 5 2 5" xfId="757" xr:uid="{00000000-0005-0000-0000-0000DE130000}"/>
    <cellStyle name="Currency 2 3 5 2 5 2" xfId="10583" xr:uid="{00000000-0005-0000-0000-0000DF130000}"/>
    <cellStyle name="Currency 2 3 5 2 5 2 2" xfId="10584" xr:uid="{00000000-0005-0000-0000-0000E0130000}"/>
    <cellStyle name="Currency 2 3 5 2 5 3" xfId="10585" xr:uid="{00000000-0005-0000-0000-0000E1130000}"/>
    <cellStyle name="Currency 2 3 5 2 5 4" xfId="10582" xr:uid="{00000000-0005-0000-0000-0000E2130000}"/>
    <cellStyle name="Currency 2 3 5 2 6" xfId="4986" xr:uid="{00000000-0005-0000-0000-0000E3130000}"/>
    <cellStyle name="Currency 2 3 5 2 6 2" xfId="10587" xr:uid="{00000000-0005-0000-0000-0000E4130000}"/>
    <cellStyle name="Currency 2 3 5 2 6 2 2" xfId="10588" xr:uid="{00000000-0005-0000-0000-0000E5130000}"/>
    <cellStyle name="Currency 2 3 5 2 6 3" xfId="10589" xr:uid="{00000000-0005-0000-0000-0000E6130000}"/>
    <cellStyle name="Currency 2 3 5 2 6 4" xfId="10586" xr:uid="{00000000-0005-0000-0000-0000E7130000}"/>
    <cellStyle name="Currency 2 3 5 2 7" xfId="10590" xr:uid="{00000000-0005-0000-0000-0000E8130000}"/>
    <cellStyle name="Currency 2 3 5 2 7 2" xfId="10591" xr:uid="{00000000-0005-0000-0000-0000E9130000}"/>
    <cellStyle name="Currency 2 3 5 2 8" xfId="10592" xr:uid="{00000000-0005-0000-0000-0000EA130000}"/>
    <cellStyle name="Currency 2 3 5 2 8 2" xfId="10593" xr:uid="{00000000-0005-0000-0000-0000EB130000}"/>
    <cellStyle name="Currency 2 3 5 2 9" xfId="10594" xr:uid="{00000000-0005-0000-0000-0000EC130000}"/>
    <cellStyle name="Currency 2 3 5 2 9 2" xfId="10595" xr:uid="{00000000-0005-0000-0000-0000ED130000}"/>
    <cellStyle name="Currency 2 3 5 3" xfId="758" xr:uid="{00000000-0005-0000-0000-0000EE130000}"/>
    <cellStyle name="Currency 2 3 5 3 10" xfId="10597" xr:uid="{00000000-0005-0000-0000-0000EF130000}"/>
    <cellStyle name="Currency 2 3 5 3 11" xfId="10596" xr:uid="{00000000-0005-0000-0000-0000F0130000}"/>
    <cellStyle name="Currency 2 3 5 3 12" xfId="33244" xr:uid="{00000000-0005-0000-0000-0000F1130000}"/>
    <cellStyle name="Currency 2 3 5 3 13" xfId="36386" xr:uid="{00000000-0005-0000-0000-0000F2130000}"/>
    <cellStyle name="Currency 2 3 5 3 14" xfId="37412" xr:uid="{00000000-0005-0000-0000-0000F3130000}"/>
    <cellStyle name="Currency 2 3 5 3 2" xfId="759" xr:uid="{00000000-0005-0000-0000-0000F4130000}"/>
    <cellStyle name="Currency 2 3 5 3 2 2" xfId="4991" xr:uid="{00000000-0005-0000-0000-0000F5130000}"/>
    <cellStyle name="Currency 2 3 5 3 2 2 2" xfId="10600" xr:uid="{00000000-0005-0000-0000-0000F6130000}"/>
    <cellStyle name="Currency 2 3 5 3 2 2 3" xfId="10599" xr:uid="{00000000-0005-0000-0000-0000F7130000}"/>
    <cellStyle name="Currency 2 3 5 3 2 3" xfId="10601" xr:uid="{00000000-0005-0000-0000-0000F8130000}"/>
    <cellStyle name="Currency 2 3 5 3 2 3 2" xfId="10602" xr:uid="{00000000-0005-0000-0000-0000F9130000}"/>
    <cellStyle name="Currency 2 3 5 3 2 4" xfId="10603" xr:uid="{00000000-0005-0000-0000-0000FA130000}"/>
    <cellStyle name="Currency 2 3 5 3 2 5" xfId="10598" xr:uid="{00000000-0005-0000-0000-0000FB130000}"/>
    <cellStyle name="Currency 2 3 5 3 2 6" xfId="33245" xr:uid="{00000000-0005-0000-0000-0000FC130000}"/>
    <cellStyle name="Currency 2 3 5 3 3" xfId="760" xr:uid="{00000000-0005-0000-0000-0000FD130000}"/>
    <cellStyle name="Currency 2 3 5 3 3 2" xfId="4992" xr:uid="{00000000-0005-0000-0000-0000FE130000}"/>
    <cellStyle name="Currency 2 3 5 3 3 2 2" xfId="10606" xr:uid="{00000000-0005-0000-0000-0000FF130000}"/>
    <cellStyle name="Currency 2 3 5 3 3 2 3" xfId="10605" xr:uid="{00000000-0005-0000-0000-000000140000}"/>
    <cellStyle name="Currency 2 3 5 3 3 3" xfId="10607" xr:uid="{00000000-0005-0000-0000-000001140000}"/>
    <cellStyle name="Currency 2 3 5 3 3 3 2" xfId="10608" xr:uid="{00000000-0005-0000-0000-000002140000}"/>
    <cellStyle name="Currency 2 3 5 3 3 4" xfId="10609" xr:uid="{00000000-0005-0000-0000-000003140000}"/>
    <cellStyle name="Currency 2 3 5 3 3 5" xfId="10604" xr:uid="{00000000-0005-0000-0000-000004140000}"/>
    <cellStyle name="Currency 2 3 5 3 3 6" xfId="33246" xr:uid="{00000000-0005-0000-0000-000005140000}"/>
    <cellStyle name="Currency 2 3 5 3 4" xfId="761" xr:uid="{00000000-0005-0000-0000-000006140000}"/>
    <cellStyle name="Currency 2 3 5 3 4 2" xfId="4993" xr:uid="{00000000-0005-0000-0000-000007140000}"/>
    <cellStyle name="Currency 2 3 5 3 4 2 2" xfId="10612" xr:uid="{00000000-0005-0000-0000-000008140000}"/>
    <cellStyle name="Currency 2 3 5 3 4 2 3" xfId="10611" xr:uid="{00000000-0005-0000-0000-000009140000}"/>
    <cellStyle name="Currency 2 3 5 3 4 3" xfId="10613" xr:uid="{00000000-0005-0000-0000-00000A140000}"/>
    <cellStyle name="Currency 2 3 5 3 4 3 2" xfId="10614" xr:uid="{00000000-0005-0000-0000-00000B140000}"/>
    <cellStyle name="Currency 2 3 5 3 4 4" xfId="10615" xr:uid="{00000000-0005-0000-0000-00000C140000}"/>
    <cellStyle name="Currency 2 3 5 3 4 5" xfId="10610" xr:uid="{00000000-0005-0000-0000-00000D140000}"/>
    <cellStyle name="Currency 2 3 5 3 4 6" xfId="33247" xr:uid="{00000000-0005-0000-0000-00000E140000}"/>
    <cellStyle name="Currency 2 3 5 3 5" xfId="762" xr:uid="{00000000-0005-0000-0000-00000F140000}"/>
    <cellStyle name="Currency 2 3 5 3 5 2" xfId="10617" xr:uid="{00000000-0005-0000-0000-000010140000}"/>
    <cellStyle name="Currency 2 3 5 3 5 2 2" xfId="10618" xr:uid="{00000000-0005-0000-0000-000011140000}"/>
    <cellStyle name="Currency 2 3 5 3 5 3" xfId="10619" xr:uid="{00000000-0005-0000-0000-000012140000}"/>
    <cellStyle name="Currency 2 3 5 3 5 4" xfId="10616" xr:uid="{00000000-0005-0000-0000-000013140000}"/>
    <cellStyle name="Currency 2 3 5 3 6" xfId="4990" xr:uid="{00000000-0005-0000-0000-000014140000}"/>
    <cellStyle name="Currency 2 3 5 3 6 2" xfId="10621" xr:uid="{00000000-0005-0000-0000-000015140000}"/>
    <cellStyle name="Currency 2 3 5 3 6 2 2" xfId="10622" xr:uid="{00000000-0005-0000-0000-000016140000}"/>
    <cellStyle name="Currency 2 3 5 3 6 3" xfId="10623" xr:uid="{00000000-0005-0000-0000-000017140000}"/>
    <cellStyle name="Currency 2 3 5 3 6 4" xfId="10620" xr:uid="{00000000-0005-0000-0000-000018140000}"/>
    <cellStyle name="Currency 2 3 5 3 7" xfId="10624" xr:uid="{00000000-0005-0000-0000-000019140000}"/>
    <cellStyle name="Currency 2 3 5 3 7 2" xfId="10625" xr:uid="{00000000-0005-0000-0000-00001A140000}"/>
    <cellStyle name="Currency 2 3 5 3 8" xfId="10626" xr:uid="{00000000-0005-0000-0000-00001B140000}"/>
    <cellStyle name="Currency 2 3 5 3 8 2" xfId="10627" xr:uid="{00000000-0005-0000-0000-00001C140000}"/>
    <cellStyle name="Currency 2 3 5 3 9" xfId="10628" xr:uid="{00000000-0005-0000-0000-00001D140000}"/>
    <cellStyle name="Currency 2 3 5 3 9 2" xfId="10629" xr:uid="{00000000-0005-0000-0000-00001E140000}"/>
    <cellStyle name="Currency 2 3 5 4" xfId="763" xr:uid="{00000000-0005-0000-0000-00001F140000}"/>
    <cellStyle name="Currency 2 3 5 4 2" xfId="4994" xr:uid="{00000000-0005-0000-0000-000020140000}"/>
    <cellStyle name="Currency 2 3 5 4 2 2" xfId="10632" xr:uid="{00000000-0005-0000-0000-000021140000}"/>
    <cellStyle name="Currency 2 3 5 4 2 3" xfId="10631" xr:uid="{00000000-0005-0000-0000-000022140000}"/>
    <cellStyle name="Currency 2 3 5 4 3" xfId="10633" xr:uid="{00000000-0005-0000-0000-000023140000}"/>
    <cellStyle name="Currency 2 3 5 4 3 2" xfId="10634" xr:uid="{00000000-0005-0000-0000-000024140000}"/>
    <cellStyle name="Currency 2 3 5 4 4" xfId="10635" xr:uid="{00000000-0005-0000-0000-000025140000}"/>
    <cellStyle name="Currency 2 3 5 4 5" xfId="10636" xr:uid="{00000000-0005-0000-0000-000026140000}"/>
    <cellStyle name="Currency 2 3 5 4 6" xfId="10630" xr:uid="{00000000-0005-0000-0000-000027140000}"/>
    <cellStyle name="Currency 2 3 5 4 7" xfId="33248" xr:uid="{00000000-0005-0000-0000-000028140000}"/>
    <cellStyle name="Currency 2 3 5 5" xfId="764" xr:uid="{00000000-0005-0000-0000-000029140000}"/>
    <cellStyle name="Currency 2 3 5 5 2" xfId="4995" xr:uid="{00000000-0005-0000-0000-00002A140000}"/>
    <cellStyle name="Currency 2 3 5 5 2 2" xfId="10639" xr:uid="{00000000-0005-0000-0000-00002B140000}"/>
    <cellStyle name="Currency 2 3 5 5 2 3" xfId="10638" xr:uid="{00000000-0005-0000-0000-00002C140000}"/>
    <cellStyle name="Currency 2 3 5 5 3" xfId="10640" xr:uid="{00000000-0005-0000-0000-00002D140000}"/>
    <cellStyle name="Currency 2 3 5 5 3 2" xfId="10641" xr:uid="{00000000-0005-0000-0000-00002E140000}"/>
    <cellStyle name="Currency 2 3 5 5 4" xfId="10642" xr:uid="{00000000-0005-0000-0000-00002F140000}"/>
    <cellStyle name="Currency 2 3 5 5 5" xfId="10637" xr:uid="{00000000-0005-0000-0000-000030140000}"/>
    <cellStyle name="Currency 2 3 5 5 6" xfId="33249" xr:uid="{00000000-0005-0000-0000-000031140000}"/>
    <cellStyle name="Currency 2 3 5 6" xfId="765" xr:uid="{00000000-0005-0000-0000-000032140000}"/>
    <cellStyle name="Currency 2 3 5 6 2" xfId="4996" xr:uid="{00000000-0005-0000-0000-000033140000}"/>
    <cellStyle name="Currency 2 3 5 6 2 2" xfId="10645" xr:uid="{00000000-0005-0000-0000-000034140000}"/>
    <cellStyle name="Currency 2 3 5 6 2 3" xfId="10644" xr:uid="{00000000-0005-0000-0000-000035140000}"/>
    <cellStyle name="Currency 2 3 5 6 3" xfId="10646" xr:uid="{00000000-0005-0000-0000-000036140000}"/>
    <cellStyle name="Currency 2 3 5 6 3 2" xfId="10647" xr:uid="{00000000-0005-0000-0000-000037140000}"/>
    <cellStyle name="Currency 2 3 5 6 4" xfId="10648" xr:uid="{00000000-0005-0000-0000-000038140000}"/>
    <cellStyle name="Currency 2 3 5 6 5" xfId="10643" xr:uid="{00000000-0005-0000-0000-000039140000}"/>
    <cellStyle name="Currency 2 3 5 6 6" xfId="33250" xr:uid="{00000000-0005-0000-0000-00003A140000}"/>
    <cellStyle name="Currency 2 3 5 7" xfId="766" xr:uid="{00000000-0005-0000-0000-00003B140000}"/>
    <cellStyle name="Currency 2 3 5 7 2" xfId="10650" xr:uid="{00000000-0005-0000-0000-00003C140000}"/>
    <cellStyle name="Currency 2 3 5 7 2 2" xfId="10651" xr:uid="{00000000-0005-0000-0000-00003D140000}"/>
    <cellStyle name="Currency 2 3 5 7 3" xfId="10652" xr:uid="{00000000-0005-0000-0000-00003E140000}"/>
    <cellStyle name="Currency 2 3 5 7 4" xfId="10649" xr:uid="{00000000-0005-0000-0000-00003F140000}"/>
    <cellStyle name="Currency 2 3 5 8" xfId="4985" xr:uid="{00000000-0005-0000-0000-000040140000}"/>
    <cellStyle name="Currency 2 3 5 8 2" xfId="10654" xr:uid="{00000000-0005-0000-0000-000041140000}"/>
    <cellStyle name="Currency 2 3 5 8 2 2" xfId="10655" xr:uid="{00000000-0005-0000-0000-000042140000}"/>
    <cellStyle name="Currency 2 3 5 8 3" xfId="10656" xr:uid="{00000000-0005-0000-0000-000043140000}"/>
    <cellStyle name="Currency 2 3 5 8 4" xfId="10653" xr:uid="{00000000-0005-0000-0000-000044140000}"/>
    <cellStyle name="Currency 2 3 5 9" xfId="10657" xr:uid="{00000000-0005-0000-0000-000045140000}"/>
    <cellStyle name="Currency 2 3 5 9 2" xfId="10658" xr:uid="{00000000-0005-0000-0000-000046140000}"/>
    <cellStyle name="Currency 2 3 6" xfId="767" xr:uid="{00000000-0005-0000-0000-000047140000}"/>
    <cellStyle name="Currency 2 3 6 10" xfId="10660" xr:uid="{00000000-0005-0000-0000-000048140000}"/>
    <cellStyle name="Currency 2 3 6 10 2" xfId="10661" xr:uid="{00000000-0005-0000-0000-000049140000}"/>
    <cellStyle name="Currency 2 3 6 11" xfId="10662" xr:uid="{00000000-0005-0000-0000-00004A140000}"/>
    <cellStyle name="Currency 2 3 6 11 2" xfId="10663" xr:uid="{00000000-0005-0000-0000-00004B140000}"/>
    <cellStyle name="Currency 2 3 6 12" xfId="10664" xr:uid="{00000000-0005-0000-0000-00004C140000}"/>
    <cellStyle name="Currency 2 3 6 13" xfId="10659" xr:uid="{00000000-0005-0000-0000-00004D140000}"/>
    <cellStyle name="Currency 2 3 6 14" xfId="33251" xr:uid="{00000000-0005-0000-0000-00004E140000}"/>
    <cellStyle name="Currency 2 3 6 15" xfId="35800" xr:uid="{00000000-0005-0000-0000-00004F140000}"/>
    <cellStyle name="Currency 2 3 6 16" xfId="36826" xr:uid="{00000000-0005-0000-0000-000050140000}"/>
    <cellStyle name="Currency 2 3 6 2" xfId="768" xr:uid="{00000000-0005-0000-0000-000051140000}"/>
    <cellStyle name="Currency 2 3 6 2 10" xfId="10666" xr:uid="{00000000-0005-0000-0000-000052140000}"/>
    <cellStyle name="Currency 2 3 6 2 11" xfId="10665" xr:uid="{00000000-0005-0000-0000-000053140000}"/>
    <cellStyle name="Currency 2 3 6 2 12" xfId="33252" xr:uid="{00000000-0005-0000-0000-000054140000}"/>
    <cellStyle name="Currency 2 3 6 2 13" xfId="36173" xr:uid="{00000000-0005-0000-0000-000055140000}"/>
    <cellStyle name="Currency 2 3 6 2 14" xfId="37199" xr:uid="{00000000-0005-0000-0000-000056140000}"/>
    <cellStyle name="Currency 2 3 6 2 2" xfId="769" xr:uid="{00000000-0005-0000-0000-000057140000}"/>
    <cellStyle name="Currency 2 3 6 2 2 2" xfId="4999" xr:uid="{00000000-0005-0000-0000-000058140000}"/>
    <cellStyle name="Currency 2 3 6 2 2 2 2" xfId="10669" xr:uid="{00000000-0005-0000-0000-000059140000}"/>
    <cellStyle name="Currency 2 3 6 2 2 2 3" xfId="10668" xr:uid="{00000000-0005-0000-0000-00005A140000}"/>
    <cellStyle name="Currency 2 3 6 2 2 3" xfId="10670" xr:uid="{00000000-0005-0000-0000-00005B140000}"/>
    <cellStyle name="Currency 2 3 6 2 2 3 2" xfId="10671" xr:uid="{00000000-0005-0000-0000-00005C140000}"/>
    <cellStyle name="Currency 2 3 6 2 2 4" xfId="10672" xr:uid="{00000000-0005-0000-0000-00005D140000}"/>
    <cellStyle name="Currency 2 3 6 2 2 5" xfId="10667" xr:uid="{00000000-0005-0000-0000-00005E140000}"/>
    <cellStyle name="Currency 2 3 6 2 2 6" xfId="33253" xr:uid="{00000000-0005-0000-0000-00005F140000}"/>
    <cellStyle name="Currency 2 3 6 2 3" xfId="770" xr:uid="{00000000-0005-0000-0000-000060140000}"/>
    <cellStyle name="Currency 2 3 6 2 3 2" xfId="5000" xr:uid="{00000000-0005-0000-0000-000061140000}"/>
    <cellStyle name="Currency 2 3 6 2 3 2 2" xfId="10675" xr:uid="{00000000-0005-0000-0000-000062140000}"/>
    <cellStyle name="Currency 2 3 6 2 3 2 3" xfId="10674" xr:uid="{00000000-0005-0000-0000-000063140000}"/>
    <cellStyle name="Currency 2 3 6 2 3 3" xfId="10676" xr:uid="{00000000-0005-0000-0000-000064140000}"/>
    <cellStyle name="Currency 2 3 6 2 3 3 2" xfId="10677" xr:uid="{00000000-0005-0000-0000-000065140000}"/>
    <cellStyle name="Currency 2 3 6 2 3 4" xfId="10678" xr:uid="{00000000-0005-0000-0000-000066140000}"/>
    <cellStyle name="Currency 2 3 6 2 3 5" xfId="10673" xr:uid="{00000000-0005-0000-0000-000067140000}"/>
    <cellStyle name="Currency 2 3 6 2 3 6" xfId="33254" xr:uid="{00000000-0005-0000-0000-000068140000}"/>
    <cellStyle name="Currency 2 3 6 2 4" xfId="771" xr:uid="{00000000-0005-0000-0000-000069140000}"/>
    <cellStyle name="Currency 2 3 6 2 4 2" xfId="5001" xr:uid="{00000000-0005-0000-0000-00006A140000}"/>
    <cellStyle name="Currency 2 3 6 2 4 2 2" xfId="10681" xr:uid="{00000000-0005-0000-0000-00006B140000}"/>
    <cellStyle name="Currency 2 3 6 2 4 2 3" xfId="10680" xr:uid="{00000000-0005-0000-0000-00006C140000}"/>
    <cellStyle name="Currency 2 3 6 2 4 3" xfId="10682" xr:uid="{00000000-0005-0000-0000-00006D140000}"/>
    <cellStyle name="Currency 2 3 6 2 4 3 2" xfId="10683" xr:uid="{00000000-0005-0000-0000-00006E140000}"/>
    <cellStyle name="Currency 2 3 6 2 4 4" xfId="10684" xr:uid="{00000000-0005-0000-0000-00006F140000}"/>
    <cellStyle name="Currency 2 3 6 2 4 5" xfId="10679" xr:uid="{00000000-0005-0000-0000-000070140000}"/>
    <cellStyle name="Currency 2 3 6 2 4 6" xfId="33255" xr:uid="{00000000-0005-0000-0000-000071140000}"/>
    <cellStyle name="Currency 2 3 6 2 5" xfId="772" xr:uid="{00000000-0005-0000-0000-000072140000}"/>
    <cellStyle name="Currency 2 3 6 2 5 2" xfId="10686" xr:uid="{00000000-0005-0000-0000-000073140000}"/>
    <cellStyle name="Currency 2 3 6 2 5 2 2" xfId="10687" xr:uid="{00000000-0005-0000-0000-000074140000}"/>
    <cellStyle name="Currency 2 3 6 2 5 3" xfId="10688" xr:uid="{00000000-0005-0000-0000-000075140000}"/>
    <cellStyle name="Currency 2 3 6 2 5 4" xfId="10685" xr:uid="{00000000-0005-0000-0000-000076140000}"/>
    <cellStyle name="Currency 2 3 6 2 6" xfId="4998" xr:uid="{00000000-0005-0000-0000-000077140000}"/>
    <cellStyle name="Currency 2 3 6 2 6 2" xfId="10690" xr:uid="{00000000-0005-0000-0000-000078140000}"/>
    <cellStyle name="Currency 2 3 6 2 6 2 2" xfId="10691" xr:uid="{00000000-0005-0000-0000-000079140000}"/>
    <cellStyle name="Currency 2 3 6 2 6 3" xfId="10692" xr:uid="{00000000-0005-0000-0000-00007A140000}"/>
    <cellStyle name="Currency 2 3 6 2 6 4" xfId="10689" xr:uid="{00000000-0005-0000-0000-00007B140000}"/>
    <cellStyle name="Currency 2 3 6 2 7" xfId="10693" xr:uid="{00000000-0005-0000-0000-00007C140000}"/>
    <cellStyle name="Currency 2 3 6 2 7 2" xfId="10694" xr:uid="{00000000-0005-0000-0000-00007D140000}"/>
    <cellStyle name="Currency 2 3 6 2 8" xfId="10695" xr:uid="{00000000-0005-0000-0000-00007E140000}"/>
    <cellStyle name="Currency 2 3 6 2 8 2" xfId="10696" xr:uid="{00000000-0005-0000-0000-00007F140000}"/>
    <cellStyle name="Currency 2 3 6 2 9" xfId="10697" xr:uid="{00000000-0005-0000-0000-000080140000}"/>
    <cellStyle name="Currency 2 3 6 2 9 2" xfId="10698" xr:uid="{00000000-0005-0000-0000-000081140000}"/>
    <cellStyle name="Currency 2 3 6 3" xfId="773" xr:uid="{00000000-0005-0000-0000-000082140000}"/>
    <cellStyle name="Currency 2 3 6 3 10" xfId="10700" xr:uid="{00000000-0005-0000-0000-000083140000}"/>
    <cellStyle name="Currency 2 3 6 3 11" xfId="10699" xr:uid="{00000000-0005-0000-0000-000084140000}"/>
    <cellStyle name="Currency 2 3 6 3 12" xfId="33256" xr:uid="{00000000-0005-0000-0000-000085140000}"/>
    <cellStyle name="Currency 2 3 6 3 13" xfId="36387" xr:uid="{00000000-0005-0000-0000-000086140000}"/>
    <cellStyle name="Currency 2 3 6 3 14" xfId="37413" xr:uid="{00000000-0005-0000-0000-000087140000}"/>
    <cellStyle name="Currency 2 3 6 3 2" xfId="774" xr:uid="{00000000-0005-0000-0000-000088140000}"/>
    <cellStyle name="Currency 2 3 6 3 2 2" xfId="5003" xr:uid="{00000000-0005-0000-0000-000089140000}"/>
    <cellStyle name="Currency 2 3 6 3 2 2 2" xfId="10703" xr:uid="{00000000-0005-0000-0000-00008A140000}"/>
    <cellStyle name="Currency 2 3 6 3 2 2 3" xfId="10702" xr:uid="{00000000-0005-0000-0000-00008B140000}"/>
    <cellStyle name="Currency 2 3 6 3 2 3" xfId="10704" xr:uid="{00000000-0005-0000-0000-00008C140000}"/>
    <cellStyle name="Currency 2 3 6 3 2 3 2" xfId="10705" xr:uid="{00000000-0005-0000-0000-00008D140000}"/>
    <cellStyle name="Currency 2 3 6 3 2 4" xfId="10706" xr:uid="{00000000-0005-0000-0000-00008E140000}"/>
    <cellStyle name="Currency 2 3 6 3 2 5" xfId="10701" xr:uid="{00000000-0005-0000-0000-00008F140000}"/>
    <cellStyle name="Currency 2 3 6 3 2 6" xfId="33257" xr:uid="{00000000-0005-0000-0000-000090140000}"/>
    <cellStyle name="Currency 2 3 6 3 3" xfId="775" xr:uid="{00000000-0005-0000-0000-000091140000}"/>
    <cellStyle name="Currency 2 3 6 3 3 2" xfId="5004" xr:uid="{00000000-0005-0000-0000-000092140000}"/>
    <cellStyle name="Currency 2 3 6 3 3 2 2" xfId="10709" xr:uid="{00000000-0005-0000-0000-000093140000}"/>
    <cellStyle name="Currency 2 3 6 3 3 2 3" xfId="10708" xr:uid="{00000000-0005-0000-0000-000094140000}"/>
    <cellStyle name="Currency 2 3 6 3 3 3" xfId="10710" xr:uid="{00000000-0005-0000-0000-000095140000}"/>
    <cellStyle name="Currency 2 3 6 3 3 3 2" xfId="10711" xr:uid="{00000000-0005-0000-0000-000096140000}"/>
    <cellStyle name="Currency 2 3 6 3 3 4" xfId="10712" xr:uid="{00000000-0005-0000-0000-000097140000}"/>
    <cellStyle name="Currency 2 3 6 3 3 5" xfId="10707" xr:uid="{00000000-0005-0000-0000-000098140000}"/>
    <cellStyle name="Currency 2 3 6 3 3 6" xfId="33258" xr:uid="{00000000-0005-0000-0000-000099140000}"/>
    <cellStyle name="Currency 2 3 6 3 4" xfId="776" xr:uid="{00000000-0005-0000-0000-00009A140000}"/>
    <cellStyle name="Currency 2 3 6 3 4 2" xfId="5005" xr:uid="{00000000-0005-0000-0000-00009B140000}"/>
    <cellStyle name="Currency 2 3 6 3 4 2 2" xfId="10715" xr:uid="{00000000-0005-0000-0000-00009C140000}"/>
    <cellStyle name="Currency 2 3 6 3 4 2 3" xfId="10714" xr:uid="{00000000-0005-0000-0000-00009D140000}"/>
    <cellStyle name="Currency 2 3 6 3 4 3" xfId="10716" xr:uid="{00000000-0005-0000-0000-00009E140000}"/>
    <cellStyle name="Currency 2 3 6 3 4 3 2" xfId="10717" xr:uid="{00000000-0005-0000-0000-00009F140000}"/>
    <cellStyle name="Currency 2 3 6 3 4 4" xfId="10718" xr:uid="{00000000-0005-0000-0000-0000A0140000}"/>
    <cellStyle name="Currency 2 3 6 3 4 5" xfId="10713" xr:uid="{00000000-0005-0000-0000-0000A1140000}"/>
    <cellStyle name="Currency 2 3 6 3 4 6" xfId="33259" xr:uid="{00000000-0005-0000-0000-0000A2140000}"/>
    <cellStyle name="Currency 2 3 6 3 5" xfId="777" xr:uid="{00000000-0005-0000-0000-0000A3140000}"/>
    <cellStyle name="Currency 2 3 6 3 5 2" xfId="10720" xr:uid="{00000000-0005-0000-0000-0000A4140000}"/>
    <cellStyle name="Currency 2 3 6 3 5 2 2" xfId="10721" xr:uid="{00000000-0005-0000-0000-0000A5140000}"/>
    <cellStyle name="Currency 2 3 6 3 5 3" xfId="10722" xr:uid="{00000000-0005-0000-0000-0000A6140000}"/>
    <cellStyle name="Currency 2 3 6 3 5 4" xfId="10719" xr:uid="{00000000-0005-0000-0000-0000A7140000}"/>
    <cellStyle name="Currency 2 3 6 3 6" xfId="5002" xr:uid="{00000000-0005-0000-0000-0000A8140000}"/>
    <cellStyle name="Currency 2 3 6 3 6 2" xfId="10724" xr:uid="{00000000-0005-0000-0000-0000A9140000}"/>
    <cellStyle name="Currency 2 3 6 3 6 2 2" xfId="10725" xr:uid="{00000000-0005-0000-0000-0000AA140000}"/>
    <cellStyle name="Currency 2 3 6 3 6 3" xfId="10726" xr:uid="{00000000-0005-0000-0000-0000AB140000}"/>
    <cellStyle name="Currency 2 3 6 3 6 4" xfId="10723" xr:uid="{00000000-0005-0000-0000-0000AC140000}"/>
    <cellStyle name="Currency 2 3 6 3 7" xfId="10727" xr:uid="{00000000-0005-0000-0000-0000AD140000}"/>
    <cellStyle name="Currency 2 3 6 3 7 2" xfId="10728" xr:uid="{00000000-0005-0000-0000-0000AE140000}"/>
    <cellStyle name="Currency 2 3 6 3 8" xfId="10729" xr:uid="{00000000-0005-0000-0000-0000AF140000}"/>
    <cellStyle name="Currency 2 3 6 3 8 2" xfId="10730" xr:uid="{00000000-0005-0000-0000-0000B0140000}"/>
    <cellStyle name="Currency 2 3 6 3 9" xfId="10731" xr:uid="{00000000-0005-0000-0000-0000B1140000}"/>
    <cellStyle name="Currency 2 3 6 3 9 2" xfId="10732" xr:uid="{00000000-0005-0000-0000-0000B2140000}"/>
    <cellStyle name="Currency 2 3 6 4" xfId="778" xr:uid="{00000000-0005-0000-0000-0000B3140000}"/>
    <cellStyle name="Currency 2 3 6 4 2" xfId="5006" xr:uid="{00000000-0005-0000-0000-0000B4140000}"/>
    <cellStyle name="Currency 2 3 6 4 2 2" xfId="10735" xr:uid="{00000000-0005-0000-0000-0000B5140000}"/>
    <cellStyle name="Currency 2 3 6 4 2 3" xfId="10734" xr:uid="{00000000-0005-0000-0000-0000B6140000}"/>
    <cellStyle name="Currency 2 3 6 4 3" xfId="10736" xr:uid="{00000000-0005-0000-0000-0000B7140000}"/>
    <cellStyle name="Currency 2 3 6 4 3 2" xfId="10737" xr:uid="{00000000-0005-0000-0000-0000B8140000}"/>
    <cellStyle name="Currency 2 3 6 4 4" xfId="10738" xr:uid="{00000000-0005-0000-0000-0000B9140000}"/>
    <cellStyle name="Currency 2 3 6 4 5" xfId="10739" xr:uid="{00000000-0005-0000-0000-0000BA140000}"/>
    <cellStyle name="Currency 2 3 6 4 6" xfId="10733" xr:uid="{00000000-0005-0000-0000-0000BB140000}"/>
    <cellStyle name="Currency 2 3 6 4 7" xfId="33260" xr:uid="{00000000-0005-0000-0000-0000BC140000}"/>
    <cellStyle name="Currency 2 3 6 5" xfId="779" xr:uid="{00000000-0005-0000-0000-0000BD140000}"/>
    <cellStyle name="Currency 2 3 6 5 2" xfId="5007" xr:uid="{00000000-0005-0000-0000-0000BE140000}"/>
    <cellStyle name="Currency 2 3 6 5 2 2" xfId="10742" xr:uid="{00000000-0005-0000-0000-0000BF140000}"/>
    <cellStyle name="Currency 2 3 6 5 2 3" xfId="10741" xr:uid="{00000000-0005-0000-0000-0000C0140000}"/>
    <cellStyle name="Currency 2 3 6 5 3" xfId="10743" xr:uid="{00000000-0005-0000-0000-0000C1140000}"/>
    <cellStyle name="Currency 2 3 6 5 3 2" xfId="10744" xr:uid="{00000000-0005-0000-0000-0000C2140000}"/>
    <cellStyle name="Currency 2 3 6 5 4" xfId="10745" xr:uid="{00000000-0005-0000-0000-0000C3140000}"/>
    <cellStyle name="Currency 2 3 6 5 5" xfId="10740" xr:uid="{00000000-0005-0000-0000-0000C4140000}"/>
    <cellStyle name="Currency 2 3 6 5 6" xfId="33261" xr:uid="{00000000-0005-0000-0000-0000C5140000}"/>
    <cellStyle name="Currency 2 3 6 6" xfId="780" xr:uid="{00000000-0005-0000-0000-0000C6140000}"/>
    <cellStyle name="Currency 2 3 6 6 2" xfId="5008" xr:uid="{00000000-0005-0000-0000-0000C7140000}"/>
    <cellStyle name="Currency 2 3 6 6 2 2" xfId="10748" xr:uid="{00000000-0005-0000-0000-0000C8140000}"/>
    <cellStyle name="Currency 2 3 6 6 2 3" xfId="10747" xr:uid="{00000000-0005-0000-0000-0000C9140000}"/>
    <cellStyle name="Currency 2 3 6 6 3" xfId="10749" xr:uid="{00000000-0005-0000-0000-0000CA140000}"/>
    <cellStyle name="Currency 2 3 6 6 3 2" xfId="10750" xr:uid="{00000000-0005-0000-0000-0000CB140000}"/>
    <cellStyle name="Currency 2 3 6 6 4" xfId="10751" xr:uid="{00000000-0005-0000-0000-0000CC140000}"/>
    <cellStyle name="Currency 2 3 6 6 5" xfId="10746" xr:uid="{00000000-0005-0000-0000-0000CD140000}"/>
    <cellStyle name="Currency 2 3 6 6 6" xfId="33262" xr:uid="{00000000-0005-0000-0000-0000CE140000}"/>
    <cellStyle name="Currency 2 3 6 7" xfId="781" xr:uid="{00000000-0005-0000-0000-0000CF140000}"/>
    <cellStyle name="Currency 2 3 6 7 2" xfId="10753" xr:uid="{00000000-0005-0000-0000-0000D0140000}"/>
    <cellStyle name="Currency 2 3 6 7 2 2" xfId="10754" xr:uid="{00000000-0005-0000-0000-0000D1140000}"/>
    <cellStyle name="Currency 2 3 6 7 3" xfId="10755" xr:uid="{00000000-0005-0000-0000-0000D2140000}"/>
    <cellStyle name="Currency 2 3 6 7 4" xfId="10752" xr:uid="{00000000-0005-0000-0000-0000D3140000}"/>
    <cellStyle name="Currency 2 3 6 8" xfId="4997" xr:uid="{00000000-0005-0000-0000-0000D4140000}"/>
    <cellStyle name="Currency 2 3 6 8 2" xfId="10757" xr:uid="{00000000-0005-0000-0000-0000D5140000}"/>
    <cellStyle name="Currency 2 3 6 8 2 2" xfId="10758" xr:uid="{00000000-0005-0000-0000-0000D6140000}"/>
    <cellStyle name="Currency 2 3 6 8 3" xfId="10759" xr:uid="{00000000-0005-0000-0000-0000D7140000}"/>
    <cellStyle name="Currency 2 3 6 8 4" xfId="10756" xr:uid="{00000000-0005-0000-0000-0000D8140000}"/>
    <cellStyle name="Currency 2 3 6 9" xfId="10760" xr:uid="{00000000-0005-0000-0000-0000D9140000}"/>
    <cellStyle name="Currency 2 3 6 9 2" xfId="10761" xr:uid="{00000000-0005-0000-0000-0000DA140000}"/>
    <cellStyle name="Currency 2 3 7" xfId="782" xr:uid="{00000000-0005-0000-0000-0000DB140000}"/>
    <cellStyle name="Currency 2 3 7 10" xfId="10763" xr:uid="{00000000-0005-0000-0000-0000DC140000}"/>
    <cellStyle name="Currency 2 3 7 11" xfId="10762" xr:uid="{00000000-0005-0000-0000-0000DD140000}"/>
    <cellStyle name="Currency 2 3 7 12" xfId="33263" xr:uid="{00000000-0005-0000-0000-0000DE140000}"/>
    <cellStyle name="Currency 2 3 7 13" xfId="36164" xr:uid="{00000000-0005-0000-0000-0000DF140000}"/>
    <cellStyle name="Currency 2 3 7 14" xfId="37190" xr:uid="{00000000-0005-0000-0000-0000E0140000}"/>
    <cellStyle name="Currency 2 3 7 2" xfId="783" xr:uid="{00000000-0005-0000-0000-0000E1140000}"/>
    <cellStyle name="Currency 2 3 7 2 2" xfId="5010" xr:uid="{00000000-0005-0000-0000-0000E2140000}"/>
    <cellStyle name="Currency 2 3 7 2 2 2" xfId="10766" xr:uid="{00000000-0005-0000-0000-0000E3140000}"/>
    <cellStyle name="Currency 2 3 7 2 2 3" xfId="10765" xr:uid="{00000000-0005-0000-0000-0000E4140000}"/>
    <cellStyle name="Currency 2 3 7 2 3" xfId="10767" xr:uid="{00000000-0005-0000-0000-0000E5140000}"/>
    <cellStyle name="Currency 2 3 7 2 3 2" xfId="10768" xr:uid="{00000000-0005-0000-0000-0000E6140000}"/>
    <cellStyle name="Currency 2 3 7 2 4" xfId="10769" xr:uid="{00000000-0005-0000-0000-0000E7140000}"/>
    <cellStyle name="Currency 2 3 7 2 5" xfId="10764" xr:uid="{00000000-0005-0000-0000-0000E8140000}"/>
    <cellStyle name="Currency 2 3 7 2 6" xfId="33264" xr:uid="{00000000-0005-0000-0000-0000E9140000}"/>
    <cellStyle name="Currency 2 3 7 3" xfId="784" xr:uid="{00000000-0005-0000-0000-0000EA140000}"/>
    <cellStyle name="Currency 2 3 7 3 2" xfId="5011" xr:uid="{00000000-0005-0000-0000-0000EB140000}"/>
    <cellStyle name="Currency 2 3 7 3 2 2" xfId="10772" xr:uid="{00000000-0005-0000-0000-0000EC140000}"/>
    <cellStyle name="Currency 2 3 7 3 2 3" xfId="10771" xr:uid="{00000000-0005-0000-0000-0000ED140000}"/>
    <cellStyle name="Currency 2 3 7 3 3" xfId="10773" xr:uid="{00000000-0005-0000-0000-0000EE140000}"/>
    <cellStyle name="Currency 2 3 7 3 3 2" xfId="10774" xr:uid="{00000000-0005-0000-0000-0000EF140000}"/>
    <cellStyle name="Currency 2 3 7 3 4" xfId="10775" xr:uid="{00000000-0005-0000-0000-0000F0140000}"/>
    <cellStyle name="Currency 2 3 7 3 5" xfId="10770" xr:uid="{00000000-0005-0000-0000-0000F1140000}"/>
    <cellStyle name="Currency 2 3 7 3 6" xfId="33265" xr:uid="{00000000-0005-0000-0000-0000F2140000}"/>
    <cellStyle name="Currency 2 3 7 4" xfId="785" xr:uid="{00000000-0005-0000-0000-0000F3140000}"/>
    <cellStyle name="Currency 2 3 7 4 2" xfId="5012" xr:uid="{00000000-0005-0000-0000-0000F4140000}"/>
    <cellStyle name="Currency 2 3 7 4 2 2" xfId="10778" xr:uid="{00000000-0005-0000-0000-0000F5140000}"/>
    <cellStyle name="Currency 2 3 7 4 2 3" xfId="10777" xr:uid="{00000000-0005-0000-0000-0000F6140000}"/>
    <cellStyle name="Currency 2 3 7 4 3" xfId="10779" xr:uid="{00000000-0005-0000-0000-0000F7140000}"/>
    <cellStyle name="Currency 2 3 7 4 3 2" xfId="10780" xr:uid="{00000000-0005-0000-0000-0000F8140000}"/>
    <cellStyle name="Currency 2 3 7 4 4" xfId="10781" xr:uid="{00000000-0005-0000-0000-0000F9140000}"/>
    <cellStyle name="Currency 2 3 7 4 5" xfId="10776" xr:uid="{00000000-0005-0000-0000-0000FA140000}"/>
    <cellStyle name="Currency 2 3 7 4 6" xfId="33266" xr:uid="{00000000-0005-0000-0000-0000FB140000}"/>
    <cellStyle name="Currency 2 3 7 5" xfId="786" xr:uid="{00000000-0005-0000-0000-0000FC140000}"/>
    <cellStyle name="Currency 2 3 7 5 2" xfId="10783" xr:uid="{00000000-0005-0000-0000-0000FD140000}"/>
    <cellStyle name="Currency 2 3 7 5 2 2" xfId="10784" xr:uid="{00000000-0005-0000-0000-0000FE140000}"/>
    <cellStyle name="Currency 2 3 7 5 3" xfId="10785" xr:uid="{00000000-0005-0000-0000-0000FF140000}"/>
    <cellStyle name="Currency 2 3 7 5 4" xfId="10782" xr:uid="{00000000-0005-0000-0000-000000150000}"/>
    <cellStyle name="Currency 2 3 7 6" xfId="5009" xr:uid="{00000000-0005-0000-0000-000001150000}"/>
    <cellStyle name="Currency 2 3 7 6 2" xfId="10787" xr:uid="{00000000-0005-0000-0000-000002150000}"/>
    <cellStyle name="Currency 2 3 7 6 2 2" xfId="10788" xr:uid="{00000000-0005-0000-0000-000003150000}"/>
    <cellStyle name="Currency 2 3 7 6 3" xfId="10789" xr:uid="{00000000-0005-0000-0000-000004150000}"/>
    <cellStyle name="Currency 2 3 7 6 4" xfId="10786" xr:uid="{00000000-0005-0000-0000-000005150000}"/>
    <cellStyle name="Currency 2 3 7 7" xfId="10790" xr:uid="{00000000-0005-0000-0000-000006150000}"/>
    <cellStyle name="Currency 2 3 7 7 2" xfId="10791" xr:uid="{00000000-0005-0000-0000-000007150000}"/>
    <cellStyle name="Currency 2 3 7 8" xfId="10792" xr:uid="{00000000-0005-0000-0000-000008150000}"/>
    <cellStyle name="Currency 2 3 7 8 2" xfId="10793" xr:uid="{00000000-0005-0000-0000-000009150000}"/>
    <cellStyle name="Currency 2 3 7 9" xfId="10794" xr:uid="{00000000-0005-0000-0000-00000A150000}"/>
    <cellStyle name="Currency 2 3 7 9 2" xfId="10795" xr:uid="{00000000-0005-0000-0000-00000B150000}"/>
    <cellStyle name="Currency 2 3 8" xfId="787" xr:uid="{00000000-0005-0000-0000-00000C150000}"/>
    <cellStyle name="Currency 2 3 8 10" xfId="10797" xr:uid="{00000000-0005-0000-0000-00000D150000}"/>
    <cellStyle name="Currency 2 3 8 11" xfId="10796" xr:uid="{00000000-0005-0000-0000-00000E150000}"/>
    <cellStyle name="Currency 2 3 8 12" xfId="33267" xr:uid="{00000000-0005-0000-0000-00000F150000}"/>
    <cellStyle name="Currency 2 3 8 13" xfId="36378" xr:uid="{00000000-0005-0000-0000-000010150000}"/>
    <cellStyle name="Currency 2 3 8 14" xfId="37404" xr:uid="{00000000-0005-0000-0000-000011150000}"/>
    <cellStyle name="Currency 2 3 8 2" xfId="788" xr:uid="{00000000-0005-0000-0000-000012150000}"/>
    <cellStyle name="Currency 2 3 8 2 2" xfId="5014" xr:uid="{00000000-0005-0000-0000-000013150000}"/>
    <cellStyle name="Currency 2 3 8 2 2 2" xfId="10800" xr:uid="{00000000-0005-0000-0000-000014150000}"/>
    <cellStyle name="Currency 2 3 8 2 2 3" xfId="10799" xr:uid="{00000000-0005-0000-0000-000015150000}"/>
    <cellStyle name="Currency 2 3 8 2 3" xfId="10801" xr:uid="{00000000-0005-0000-0000-000016150000}"/>
    <cellStyle name="Currency 2 3 8 2 3 2" xfId="10802" xr:uid="{00000000-0005-0000-0000-000017150000}"/>
    <cellStyle name="Currency 2 3 8 2 4" xfId="10803" xr:uid="{00000000-0005-0000-0000-000018150000}"/>
    <cellStyle name="Currency 2 3 8 2 5" xfId="10798" xr:uid="{00000000-0005-0000-0000-000019150000}"/>
    <cellStyle name="Currency 2 3 8 2 6" xfId="33268" xr:uid="{00000000-0005-0000-0000-00001A150000}"/>
    <cellStyle name="Currency 2 3 8 3" xfId="789" xr:uid="{00000000-0005-0000-0000-00001B150000}"/>
    <cellStyle name="Currency 2 3 8 3 2" xfId="5015" xr:uid="{00000000-0005-0000-0000-00001C150000}"/>
    <cellStyle name="Currency 2 3 8 3 2 2" xfId="10806" xr:uid="{00000000-0005-0000-0000-00001D150000}"/>
    <cellStyle name="Currency 2 3 8 3 2 3" xfId="10805" xr:uid="{00000000-0005-0000-0000-00001E150000}"/>
    <cellStyle name="Currency 2 3 8 3 3" xfId="10807" xr:uid="{00000000-0005-0000-0000-00001F150000}"/>
    <cellStyle name="Currency 2 3 8 3 3 2" xfId="10808" xr:uid="{00000000-0005-0000-0000-000020150000}"/>
    <cellStyle name="Currency 2 3 8 3 4" xfId="10809" xr:uid="{00000000-0005-0000-0000-000021150000}"/>
    <cellStyle name="Currency 2 3 8 3 5" xfId="10804" xr:uid="{00000000-0005-0000-0000-000022150000}"/>
    <cellStyle name="Currency 2 3 8 3 6" xfId="33269" xr:uid="{00000000-0005-0000-0000-000023150000}"/>
    <cellStyle name="Currency 2 3 8 4" xfId="790" xr:uid="{00000000-0005-0000-0000-000024150000}"/>
    <cellStyle name="Currency 2 3 8 4 2" xfId="5016" xr:uid="{00000000-0005-0000-0000-000025150000}"/>
    <cellStyle name="Currency 2 3 8 4 2 2" xfId="10812" xr:uid="{00000000-0005-0000-0000-000026150000}"/>
    <cellStyle name="Currency 2 3 8 4 2 3" xfId="10811" xr:uid="{00000000-0005-0000-0000-000027150000}"/>
    <cellStyle name="Currency 2 3 8 4 3" xfId="10813" xr:uid="{00000000-0005-0000-0000-000028150000}"/>
    <cellStyle name="Currency 2 3 8 4 3 2" xfId="10814" xr:uid="{00000000-0005-0000-0000-000029150000}"/>
    <cellStyle name="Currency 2 3 8 4 4" xfId="10815" xr:uid="{00000000-0005-0000-0000-00002A150000}"/>
    <cellStyle name="Currency 2 3 8 4 5" xfId="10810" xr:uid="{00000000-0005-0000-0000-00002B150000}"/>
    <cellStyle name="Currency 2 3 8 4 6" xfId="33270" xr:uid="{00000000-0005-0000-0000-00002C150000}"/>
    <cellStyle name="Currency 2 3 8 5" xfId="791" xr:uid="{00000000-0005-0000-0000-00002D150000}"/>
    <cellStyle name="Currency 2 3 8 5 2" xfId="10817" xr:uid="{00000000-0005-0000-0000-00002E150000}"/>
    <cellStyle name="Currency 2 3 8 5 2 2" xfId="10818" xr:uid="{00000000-0005-0000-0000-00002F150000}"/>
    <cellStyle name="Currency 2 3 8 5 3" xfId="10819" xr:uid="{00000000-0005-0000-0000-000030150000}"/>
    <cellStyle name="Currency 2 3 8 5 4" xfId="10816" xr:uid="{00000000-0005-0000-0000-000031150000}"/>
    <cellStyle name="Currency 2 3 8 6" xfId="5013" xr:uid="{00000000-0005-0000-0000-000032150000}"/>
    <cellStyle name="Currency 2 3 8 6 2" xfId="10821" xr:uid="{00000000-0005-0000-0000-000033150000}"/>
    <cellStyle name="Currency 2 3 8 6 2 2" xfId="10822" xr:uid="{00000000-0005-0000-0000-000034150000}"/>
    <cellStyle name="Currency 2 3 8 6 3" xfId="10823" xr:uid="{00000000-0005-0000-0000-000035150000}"/>
    <cellStyle name="Currency 2 3 8 6 4" xfId="10820" xr:uid="{00000000-0005-0000-0000-000036150000}"/>
    <cellStyle name="Currency 2 3 8 7" xfId="10824" xr:uid="{00000000-0005-0000-0000-000037150000}"/>
    <cellStyle name="Currency 2 3 8 7 2" xfId="10825" xr:uid="{00000000-0005-0000-0000-000038150000}"/>
    <cellStyle name="Currency 2 3 8 8" xfId="10826" xr:uid="{00000000-0005-0000-0000-000039150000}"/>
    <cellStyle name="Currency 2 3 8 8 2" xfId="10827" xr:uid="{00000000-0005-0000-0000-00003A150000}"/>
    <cellStyle name="Currency 2 3 8 9" xfId="10828" xr:uid="{00000000-0005-0000-0000-00003B150000}"/>
    <cellStyle name="Currency 2 3 8 9 2" xfId="10829" xr:uid="{00000000-0005-0000-0000-00003C150000}"/>
    <cellStyle name="Currency 2 3 9" xfId="792" xr:uid="{00000000-0005-0000-0000-00003D150000}"/>
    <cellStyle name="Currency 2 3 9 2" xfId="5017" xr:uid="{00000000-0005-0000-0000-00003E150000}"/>
    <cellStyle name="Currency 2 3 9 2 2" xfId="10832" xr:uid="{00000000-0005-0000-0000-00003F150000}"/>
    <cellStyle name="Currency 2 3 9 2 3" xfId="10831" xr:uid="{00000000-0005-0000-0000-000040150000}"/>
    <cellStyle name="Currency 2 3 9 3" xfId="10833" xr:uid="{00000000-0005-0000-0000-000041150000}"/>
    <cellStyle name="Currency 2 3 9 3 2" xfId="10834" xr:uid="{00000000-0005-0000-0000-000042150000}"/>
    <cellStyle name="Currency 2 3 9 4" xfId="10835" xr:uid="{00000000-0005-0000-0000-000043150000}"/>
    <cellStyle name="Currency 2 3 9 5" xfId="10836" xr:uid="{00000000-0005-0000-0000-000044150000}"/>
    <cellStyle name="Currency 2 3 9 6" xfId="10830" xr:uid="{00000000-0005-0000-0000-000045150000}"/>
    <cellStyle name="Currency 2 3 9 7" xfId="33271" xr:uid="{00000000-0005-0000-0000-000046150000}"/>
    <cellStyle name="Currency 2 4" xfId="793" xr:uid="{00000000-0005-0000-0000-000047150000}"/>
    <cellStyle name="Currency 2 4 10" xfId="794" xr:uid="{00000000-0005-0000-0000-000048150000}"/>
    <cellStyle name="Currency 2 4 10 2" xfId="5019" xr:uid="{00000000-0005-0000-0000-000049150000}"/>
    <cellStyle name="Currency 2 4 10 2 2" xfId="10840" xr:uid="{00000000-0005-0000-0000-00004A150000}"/>
    <cellStyle name="Currency 2 4 10 2 3" xfId="10839" xr:uid="{00000000-0005-0000-0000-00004B150000}"/>
    <cellStyle name="Currency 2 4 10 3" xfId="10841" xr:uid="{00000000-0005-0000-0000-00004C150000}"/>
    <cellStyle name="Currency 2 4 10 3 2" xfId="10842" xr:uid="{00000000-0005-0000-0000-00004D150000}"/>
    <cellStyle name="Currency 2 4 10 4" xfId="10843" xr:uid="{00000000-0005-0000-0000-00004E150000}"/>
    <cellStyle name="Currency 2 4 10 5" xfId="10838" xr:uid="{00000000-0005-0000-0000-00004F150000}"/>
    <cellStyle name="Currency 2 4 10 6" xfId="33273" xr:uid="{00000000-0005-0000-0000-000050150000}"/>
    <cellStyle name="Currency 2 4 11" xfId="795" xr:uid="{00000000-0005-0000-0000-000051150000}"/>
    <cellStyle name="Currency 2 4 11 2" xfId="10845" xr:uid="{00000000-0005-0000-0000-000052150000}"/>
    <cellStyle name="Currency 2 4 11 2 2" xfId="10846" xr:uid="{00000000-0005-0000-0000-000053150000}"/>
    <cellStyle name="Currency 2 4 11 3" xfId="10847" xr:uid="{00000000-0005-0000-0000-000054150000}"/>
    <cellStyle name="Currency 2 4 11 4" xfId="10844" xr:uid="{00000000-0005-0000-0000-000055150000}"/>
    <cellStyle name="Currency 2 4 12" xfId="5018" xr:uid="{00000000-0005-0000-0000-000056150000}"/>
    <cellStyle name="Currency 2 4 12 2" xfId="10849" xr:uid="{00000000-0005-0000-0000-000057150000}"/>
    <cellStyle name="Currency 2 4 12 2 2" xfId="10850" xr:uid="{00000000-0005-0000-0000-000058150000}"/>
    <cellStyle name="Currency 2 4 12 3" xfId="10851" xr:uid="{00000000-0005-0000-0000-000059150000}"/>
    <cellStyle name="Currency 2 4 12 4" xfId="10848" xr:uid="{00000000-0005-0000-0000-00005A150000}"/>
    <cellStyle name="Currency 2 4 13" xfId="10852" xr:uid="{00000000-0005-0000-0000-00005B150000}"/>
    <cellStyle name="Currency 2 4 13 2" xfId="10853" xr:uid="{00000000-0005-0000-0000-00005C150000}"/>
    <cellStyle name="Currency 2 4 14" xfId="10854" xr:uid="{00000000-0005-0000-0000-00005D150000}"/>
    <cellStyle name="Currency 2 4 14 2" xfId="10855" xr:uid="{00000000-0005-0000-0000-00005E150000}"/>
    <cellStyle name="Currency 2 4 15" xfId="10856" xr:uid="{00000000-0005-0000-0000-00005F150000}"/>
    <cellStyle name="Currency 2 4 15 2" xfId="10857" xr:uid="{00000000-0005-0000-0000-000060150000}"/>
    <cellStyle name="Currency 2 4 16" xfId="10858" xr:uid="{00000000-0005-0000-0000-000061150000}"/>
    <cellStyle name="Currency 2 4 17" xfId="10837" xr:uid="{00000000-0005-0000-0000-000062150000}"/>
    <cellStyle name="Currency 2 4 18" xfId="33272" xr:uid="{00000000-0005-0000-0000-000063150000}"/>
    <cellStyle name="Currency 2 4 19" xfId="35801" xr:uid="{00000000-0005-0000-0000-000064150000}"/>
    <cellStyle name="Currency 2 4 2" xfId="796" xr:uid="{00000000-0005-0000-0000-000065150000}"/>
    <cellStyle name="Currency 2 4 2 10" xfId="10860" xr:uid="{00000000-0005-0000-0000-000066150000}"/>
    <cellStyle name="Currency 2 4 2 10 2" xfId="10861" xr:uid="{00000000-0005-0000-0000-000067150000}"/>
    <cellStyle name="Currency 2 4 2 11" xfId="10862" xr:uid="{00000000-0005-0000-0000-000068150000}"/>
    <cellStyle name="Currency 2 4 2 11 2" xfId="10863" xr:uid="{00000000-0005-0000-0000-000069150000}"/>
    <cellStyle name="Currency 2 4 2 12" xfId="10864" xr:uid="{00000000-0005-0000-0000-00006A150000}"/>
    <cellStyle name="Currency 2 4 2 13" xfId="10859" xr:uid="{00000000-0005-0000-0000-00006B150000}"/>
    <cellStyle name="Currency 2 4 2 14" xfId="33274" xr:uid="{00000000-0005-0000-0000-00006C150000}"/>
    <cellStyle name="Currency 2 4 2 15" xfId="35802" xr:uid="{00000000-0005-0000-0000-00006D150000}"/>
    <cellStyle name="Currency 2 4 2 16" xfId="36828" xr:uid="{00000000-0005-0000-0000-00006E150000}"/>
    <cellStyle name="Currency 2 4 2 2" xfId="797" xr:uid="{00000000-0005-0000-0000-00006F150000}"/>
    <cellStyle name="Currency 2 4 2 2 10" xfId="10866" xr:uid="{00000000-0005-0000-0000-000070150000}"/>
    <cellStyle name="Currency 2 4 2 2 11" xfId="10865" xr:uid="{00000000-0005-0000-0000-000071150000}"/>
    <cellStyle name="Currency 2 4 2 2 12" xfId="33275" xr:uid="{00000000-0005-0000-0000-000072150000}"/>
    <cellStyle name="Currency 2 4 2 2 13" xfId="36175" xr:uid="{00000000-0005-0000-0000-000073150000}"/>
    <cellStyle name="Currency 2 4 2 2 14" xfId="37201" xr:uid="{00000000-0005-0000-0000-000074150000}"/>
    <cellStyle name="Currency 2 4 2 2 2" xfId="798" xr:uid="{00000000-0005-0000-0000-000075150000}"/>
    <cellStyle name="Currency 2 4 2 2 2 2" xfId="5022" xr:uid="{00000000-0005-0000-0000-000076150000}"/>
    <cellStyle name="Currency 2 4 2 2 2 2 2" xfId="10869" xr:uid="{00000000-0005-0000-0000-000077150000}"/>
    <cellStyle name="Currency 2 4 2 2 2 2 3" xfId="10868" xr:uid="{00000000-0005-0000-0000-000078150000}"/>
    <cellStyle name="Currency 2 4 2 2 2 3" xfId="10870" xr:uid="{00000000-0005-0000-0000-000079150000}"/>
    <cellStyle name="Currency 2 4 2 2 2 3 2" xfId="10871" xr:uid="{00000000-0005-0000-0000-00007A150000}"/>
    <cellStyle name="Currency 2 4 2 2 2 4" xfId="10872" xr:uid="{00000000-0005-0000-0000-00007B150000}"/>
    <cellStyle name="Currency 2 4 2 2 2 5" xfId="10867" xr:uid="{00000000-0005-0000-0000-00007C150000}"/>
    <cellStyle name="Currency 2 4 2 2 2 6" xfId="33276" xr:uid="{00000000-0005-0000-0000-00007D150000}"/>
    <cellStyle name="Currency 2 4 2 2 3" xfId="799" xr:uid="{00000000-0005-0000-0000-00007E150000}"/>
    <cellStyle name="Currency 2 4 2 2 3 2" xfId="5023" xr:uid="{00000000-0005-0000-0000-00007F150000}"/>
    <cellStyle name="Currency 2 4 2 2 3 2 2" xfId="10875" xr:uid="{00000000-0005-0000-0000-000080150000}"/>
    <cellStyle name="Currency 2 4 2 2 3 2 3" xfId="10874" xr:uid="{00000000-0005-0000-0000-000081150000}"/>
    <cellStyle name="Currency 2 4 2 2 3 3" xfId="10876" xr:uid="{00000000-0005-0000-0000-000082150000}"/>
    <cellStyle name="Currency 2 4 2 2 3 3 2" xfId="10877" xr:uid="{00000000-0005-0000-0000-000083150000}"/>
    <cellStyle name="Currency 2 4 2 2 3 4" xfId="10878" xr:uid="{00000000-0005-0000-0000-000084150000}"/>
    <cellStyle name="Currency 2 4 2 2 3 5" xfId="10873" xr:uid="{00000000-0005-0000-0000-000085150000}"/>
    <cellStyle name="Currency 2 4 2 2 3 6" xfId="33277" xr:uid="{00000000-0005-0000-0000-000086150000}"/>
    <cellStyle name="Currency 2 4 2 2 4" xfId="800" xr:uid="{00000000-0005-0000-0000-000087150000}"/>
    <cellStyle name="Currency 2 4 2 2 4 2" xfId="5024" xr:uid="{00000000-0005-0000-0000-000088150000}"/>
    <cellStyle name="Currency 2 4 2 2 4 2 2" xfId="10881" xr:uid="{00000000-0005-0000-0000-000089150000}"/>
    <cellStyle name="Currency 2 4 2 2 4 2 3" xfId="10880" xr:uid="{00000000-0005-0000-0000-00008A150000}"/>
    <cellStyle name="Currency 2 4 2 2 4 3" xfId="10882" xr:uid="{00000000-0005-0000-0000-00008B150000}"/>
    <cellStyle name="Currency 2 4 2 2 4 3 2" xfId="10883" xr:uid="{00000000-0005-0000-0000-00008C150000}"/>
    <cellStyle name="Currency 2 4 2 2 4 4" xfId="10884" xr:uid="{00000000-0005-0000-0000-00008D150000}"/>
    <cellStyle name="Currency 2 4 2 2 4 5" xfId="10879" xr:uid="{00000000-0005-0000-0000-00008E150000}"/>
    <cellStyle name="Currency 2 4 2 2 4 6" xfId="33278" xr:uid="{00000000-0005-0000-0000-00008F150000}"/>
    <cellStyle name="Currency 2 4 2 2 5" xfId="801" xr:uid="{00000000-0005-0000-0000-000090150000}"/>
    <cellStyle name="Currency 2 4 2 2 5 2" xfId="10886" xr:uid="{00000000-0005-0000-0000-000091150000}"/>
    <cellStyle name="Currency 2 4 2 2 5 2 2" xfId="10887" xr:uid="{00000000-0005-0000-0000-000092150000}"/>
    <cellStyle name="Currency 2 4 2 2 5 3" xfId="10888" xr:uid="{00000000-0005-0000-0000-000093150000}"/>
    <cellStyle name="Currency 2 4 2 2 5 4" xfId="10885" xr:uid="{00000000-0005-0000-0000-000094150000}"/>
    <cellStyle name="Currency 2 4 2 2 6" xfId="5021" xr:uid="{00000000-0005-0000-0000-000095150000}"/>
    <cellStyle name="Currency 2 4 2 2 6 2" xfId="10890" xr:uid="{00000000-0005-0000-0000-000096150000}"/>
    <cellStyle name="Currency 2 4 2 2 6 2 2" xfId="10891" xr:uid="{00000000-0005-0000-0000-000097150000}"/>
    <cellStyle name="Currency 2 4 2 2 6 3" xfId="10892" xr:uid="{00000000-0005-0000-0000-000098150000}"/>
    <cellStyle name="Currency 2 4 2 2 6 4" xfId="10889" xr:uid="{00000000-0005-0000-0000-000099150000}"/>
    <cellStyle name="Currency 2 4 2 2 7" xfId="10893" xr:uid="{00000000-0005-0000-0000-00009A150000}"/>
    <cellStyle name="Currency 2 4 2 2 7 2" xfId="10894" xr:uid="{00000000-0005-0000-0000-00009B150000}"/>
    <cellStyle name="Currency 2 4 2 2 8" xfId="10895" xr:uid="{00000000-0005-0000-0000-00009C150000}"/>
    <cellStyle name="Currency 2 4 2 2 8 2" xfId="10896" xr:uid="{00000000-0005-0000-0000-00009D150000}"/>
    <cellStyle name="Currency 2 4 2 2 9" xfId="10897" xr:uid="{00000000-0005-0000-0000-00009E150000}"/>
    <cellStyle name="Currency 2 4 2 2 9 2" xfId="10898" xr:uid="{00000000-0005-0000-0000-00009F150000}"/>
    <cellStyle name="Currency 2 4 2 3" xfId="802" xr:uid="{00000000-0005-0000-0000-0000A0150000}"/>
    <cellStyle name="Currency 2 4 2 3 10" xfId="10900" xr:uid="{00000000-0005-0000-0000-0000A1150000}"/>
    <cellStyle name="Currency 2 4 2 3 11" xfId="10899" xr:uid="{00000000-0005-0000-0000-0000A2150000}"/>
    <cellStyle name="Currency 2 4 2 3 12" xfId="33279" xr:uid="{00000000-0005-0000-0000-0000A3150000}"/>
    <cellStyle name="Currency 2 4 2 3 13" xfId="36389" xr:uid="{00000000-0005-0000-0000-0000A4150000}"/>
    <cellStyle name="Currency 2 4 2 3 14" xfId="37415" xr:uid="{00000000-0005-0000-0000-0000A5150000}"/>
    <cellStyle name="Currency 2 4 2 3 2" xfId="803" xr:uid="{00000000-0005-0000-0000-0000A6150000}"/>
    <cellStyle name="Currency 2 4 2 3 2 2" xfId="5026" xr:uid="{00000000-0005-0000-0000-0000A7150000}"/>
    <cellStyle name="Currency 2 4 2 3 2 2 2" xfId="10903" xr:uid="{00000000-0005-0000-0000-0000A8150000}"/>
    <cellStyle name="Currency 2 4 2 3 2 2 3" xfId="10902" xr:uid="{00000000-0005-0000-0000-0000A9150000}"/>
    <cellStyle name="Currency 2 4 2 3 2 3" xfId="10904" xr:uid="{00000000-0005-0000-0000-0000AA150000}"/>
    <cellStyle name="Currency 2 4 2 3 2 3 2" xfId="10905" xr:uid="{00000000-0005-0000-0000-0000AB150000}"/>
    <cellStyle name="Currency 2 4 2 3 2 4" xfId="10906" xr:uid="{00000000-0005-0000-0000-0000AC150000}"/>
    <cellStyle name="Currency 2 4 2 3 2 5" xfId="10901" xr:uid="{00000000-0005-0000-0000-0000AD150000}"/>
    <cellStyle name="Currency 2 4 2 3 2 6" xfId="33280" xr:uid="{00000000-0005-0000-0000-0000AE150000}"/>
    <cellStyle name="Currency 2 4 2 3 3" xfId="804" xr:uid="{00000000-0005-0000-0000-0000AF150000}"/>
    <cellStyle name="Currency 2 4 2 3 3 2" xfId="5027" xr:uid="{00000000-0005-0000-0000-0000B0150000}"/>
    <cellStyle name="Currency 2 4 2 3 3 2 2" xfId="10909" xr:uid="{00000000-0005-0000-0000-0000B1150000}"/>
    <cellStyle name="Currency 2 4 2 3 3 2 3" xfId="10908" xr:uid="{00000000-0005-0000-0000-0000B2150000}"/>
    <cellStyle name="Currency 2 4 2 3 3 3" xfId="10910" xr:uid="{00000000-0005-0000-0000-0000B3150000}"/>
    <cellStyle name="Currency 2 4 2 3 3 3 2" xfId="10911" xr:uid="{00000000-0005-0000-0000-0000B4150000}"/>
    <cellStyle name="Currency 2 4 2 3 3 4" xfId="10912" xr:uid="{00000000-0005-0000-0000-0000B5150000}"/>
    <cellStyle name="Currency 2 4 2 3 3 5" xfId="10907" xr:uid="{00000000-0005-0000-0000-0000B6150000}"/>
    <cellStyle name="Currency 2 4 2 3 3 6" xfId="33281" xr:uid="{00000000-0005-0000-0000-0000B7150000}"/>
    <cellStyle name="Currency 2 4 2 3 4" xfId="805" xr:uid="{00000000-0005-0000-0000-0000B8150000}"/>
    <cellStyle name="Currency 2 4 2 3 4 2" xfId="5028" xr:uid="{00000000-0005-0000-0000-0000B9150000}"/>
    <cellStyle name="Currency 2 4 2 3 4 2 2" xfId="10915" xr:uid="{00000000-0005-0000-0000-0000BA150000}"/>
    <cellStyle name="Currency 2 4 2 3 4 2 3" xfId="10914" xr:uid="{00000000-0005-0000-0000-0000BB150000}"/>
    <cellStyle name="Currency 2 4 2 3 4 3" xfId="10916" xr:uid="{00000000-0005-0000-0000-0000BC150000}"/>
    <cellStyle name="Currency 2 4 2 3 4 3 2" xfId="10917" xr:uid="{00000000-0005-0000-0000-0000BD150000}"/>
    <cellStyle name="Currency 2 4 2 3 4 4" xfId="10918" xr:uid="{00000000-0005-0000-0000-0000BE150000}"/>
    <cellStyle name="Currency 2 4 2 3 4 5" xfId="10913" xr:uid="{00000000-0005-0000-0000-0000BF150000}"/>
    <cellStyle name="Currency 2 4 2 3 4 6" xfId="33282" xr:uid="{00000000-0005-0000-0000-0000C0150000}"/>
    <cellStyle name="Currency 2 4 2 3 5" xfId="806" xr:uid="{00000000-0005-0000-0000-0000C1150000}"/>
    <cellStyle name="Currency 2 4 2 3 5 2" xfId="10920" xr:uid="{00000000-0005-0000-0000-0000C2150000}"/>
    <cellStyle name="Currency 2 4 2 3 5 2 2" xfId="10921" xr:uid="{00000000-0005-0000-0000-0000C3150000}"/>
    <cellStyle name="Currency 2 4 2 3 5 3" xfId="10922" xr:uid="{00000000-0005-0000-0000-0000C4150000}"/>
    <cellStyle name="Currency 2 4 2 3 5 4" xfId="10919" xr:uid="{00000000-0005-0000-0000-0000C5150000}"/>
    <cellStyle name="Currency 2 4 2 3 6" xfId="5025" xr:uid="{00000000-0005-0000-0000-0000C6150000}"/>
    <cellStyle name="Currency 2 4 2 3 6 2" xfId="10924" xr:uid="{00000000-0005-0000-0000-0000C7150000}"/>
    <cellStyle name="Currency 2 4 2 3 6 2 2" xfId="10925" xr:uid="{00000000-0005-0000-0000-0000C8150000}"/>
    <cellStyle name="Currency 2 4 2 3 6 3" xfId="10926" xr:uid="{00000000-0005-0000-0000-0000C9150000}"/>
    <cellStyle name="Currency 2 4 2 3 6 4" xfId="10923" xr:uid="{00000000-0005-0000-0000-0000CA150000}"/>
    <cellStyle name="Currency 2 4 2 3 7" xfId="10927" xr:uid="{00000000-0005-0000-0000-0000CB150000}"/>
    <cellStyle name="Currency 2 4 2 3 7 2" xfId="10928" xr:uid="{00000000-0005-0000-0000-0000CC150000}"/>
    <cellStyle name="Currency 2 4 2 3 8" xfId="10929" xr:uid="{00000000-0005-0000-0000-0000CD150000}"/>
    <cellStyle name="Currency 2 4 2 3 8 2" xfId="10930" xr:uid="{00000000-0005-0000-0000-0000CE150000}"/>
    <cellStyle name="Currency 2 4 2 3 9" xfId="10931" xr:uid="{00000000-0005-0000-0000-0000CF150000}"/>
    <cellStyle name="Currency 2 4 2 3 9 2" xfId="10932" xr:uid="{00000000-0005-0000-0000-0000D0150000}"/>
    <cellStyle name="Currency 2 4 2 4" xfId="807" xr:uid="{00000000-0005-0000-0000-0000D1150000}"/>
    <cellStyle name="Currency 2 4 2 4 2" xfId="5029" xr:uid="{00000000-0005-0000-0000-0000D2150000}"/>
    <cellStyle name="Currency 2 4 2 4 2 2" xfId="10935" xr:uid="{00000000-0005-0000-0000-0000D3150000}"/>
    <cellStyle name="Currency 2 4 2 4 2 3" xfId="10934" xr:uid="{00000000-0005-0000-0000-0000D4150000}"/>
    <cellStyle name="Currency 2 4 2 4 3" xfId="10936" xr:uid="{00000000-0005-0000-0000-0000D5150000}"/>
    <cellStyle name="Currency 2 4 2 4 3 2" xfId="10937" xr:uid="{00000000-0005-0000-0000-0000D6150000}"/>
    <cellStyle name="Currency 2 4 2 4 4" xfId="10938" xr:uid="{00000000-0005-0000-0000-0000D7150000}"/>
    <cellStyle name="Currency 2 4 2 4 5" xfId="10939" xr:uid="{00000000-0005-0000-0000-0000D8150000}"/>
    <cellStyle name="Currency 2 4 2 4 6" xfId="10933" xr:uid="{00000000-0005-0000-0000-0000D9150000}"/>
    <cellStyle name="Currency 2 4 2 4 7" xfId="33283" xr:uid="{00000000-0005-0000-0000-0000DA150000}"/>
    <cellStyle name="Currency 2 4 2 5" xfId="808" xr:uid="{00000000-0005-0000-0000-0000DB150000}"/>
    <cellStyle name="Currency 2 4 2 5 2" xfId="5030" xr:uid="{00000000-0005-0000-0000-0000DC150000}"/>
    <cellStyle name="Currency 2 4 2 5 2 2" xfId="10942" xr:uid="{00000000-0005-0000-0000-0000DD150000}"/>
    <cellStyle name="Currency 2 4 2 5 2 3" xfId="10941" xr:uid="{00000000-0005-0000-0000-0000DE150000}"/>
    <cellStyle name="Currency 2 4 2 5 3" xfId="10943" xr:uid="{00000000-0005-0000-0000-0000DF150000}"/>
    <cellStyle name="Currency 2 4 2 5 3 2" xfId="10944" xr:uid="{00000000-0005-0000-0000-0000E0150000}"/>
    <cellStyle name="Currency 2 4 2 5 4" xfId="10945" xr:uid="{00000000-0005-0000-0000-0000E1150000}"/>
    <cellStyle name="Currency 2 4 2 5 5" xfId="10940" xr:uid="{00000000-0005-0000-0000-0000E2150000}"/>
    <cellStyle name="Currency 2 4 2 5 6" xfId="33284" xr:uid="{00000000-0005-0000-0000-0000E3150000}"/>
    <cellStyle name="Currency 2 4 2 6" xfId="809" xr:uid="{00000000-0005-0000-0000-0000E4150000}"/>
    <cellStyle name="Currency 2 4 2 6 2" xfId="5031" xr:uid="{00000000-0005-0000-0000-0000E5150000}"/>
    <cellStyle name="Currency 2 4 2 6 2 2" xfId="10948" xr:uid="{00000000-0005-0000-0000-0000E6150000}"/>
    <cellStyle name="Currency 2 4 2 6 2 3" xfId="10947" xr:uid="{00000000-0005-0000-0000-0000E7150000}"/>
    <cellStyle name="Currency 2 4 2 6 3" xfId="10949" xr:uid="{00000000-0005-0000-0000-0000E8150000}"/>
    <cellStyle name="Currency 2 4 2 6 3 2" xfId="10950" xr:uid="{00000000-0005-0000-0000-0000E9150000}"/>
    <cellStyle name="Currency 2 4 2 6 4" xfId="10951" xr:uid="{00000000-0005-0000-0000-0000EA150000}"/>
    <cellStyle name="Currency 2 4 2 6 5" xfId="10946" xr:uid="{00000000-0005-0000-0000-0000EB150000}"/>
    <cellStyle name="Currency 2 4 2 6 6" xfId="33285" xr:uid="{00000000-0005-0000-0000-0000EC150000}"/>
    <cellStyle name="Currency 2 4 2 7" xfId="810" xr:uid="{00000000-0005-0000-0000-0000ED150000}"/>
    <cellStyle name="Currency 2 4 2 7 2" xfId="10953" xr:uid="{00000000-0005-0000-0000-0000EE150000}"/>
    <cellStyle name="Currency 2 4 2 7 2 2" xfId="10954" xr:uid="{00000000-0005-0000-0000-0000EF150000}"/>
    <cellStyle name="Currency 2 4 2 7 3" xfId="10955" xr:uid="{00000000-0005-0000-0000-0000F0150000}"/>
    <cellStyle name="Currency 2 4 2 7 4" xfId="10952" xr:uid="{00000000-0005-0000-0000-0000F1150000}"/>
    <cellStyle name="Currency 2 4 2 8" xfId="5020" xr:uid="{00000000-0005-0000-0000-0000F2150000}"/>
    <cellStyle name="Currency 2 4 2 8 2" xfId="10957" xr:uid="{00000000-0005-0000-0000-0000F3150000}"/>
    <cellStyle name="Currency 2 4 2 8 2 2" xfId="10958" xr:uid="{00000000-0005-0000-0000-0000F4150000}"/>
    <cellStyle name="Currency 2 4 2 8 3" xfId="10959" xr:uid="{00000000-0005-0000-0000-0000F5150000}"/>
    <cellStyle name="Currency 2 4 2 8 4" xfId="10956" xr:uid="{00000000-0005-0000-0000-0000F6150000}"/>
    <cellStyle name="Currency 2 4 2 9" xfId="10960" xr:uid="{00000000-0005-0000-0000-0000F7150000}"/>
    <cellStyle name="Currency 2 4 2 9 2" xfId="10961" xr:uid="{00000000-0005-0000-0000-0000F8150000}"/>
    <cellStyle name="Currency 2 4 20" xfId="36827" xr:uid="{00000000-0005-0000-0000-0000F9150000}"/>
    <cellStyle name="Currency 2 4 3" xfId="811" xr:uid="{00000000-0005-0000-0000-0000FA150000}"/>
    <cellStyle name="Currency 2 4 3 10" xfId="10963" xr:uid="{00000000-0005-0000-0000-0000FB150000}"/>
    <cellStyle name="Currency 2 4 3 10 2" xfId="10964" xr:uid="{00000000-0005-0000-0000-0000FC150000}"/>
    <cellStyle name="Currency 2 4 3 11" xfId="10965" xr:uid="{00000000-0005-0000-0000-0000FD150000}"/>
    <cellStyle name="Currency 2 4 3 11 2" xfId="10966" xr:uid="{00000000-0005-0000-0000-0000FE150000}"/>
    <cellStyle name="Currency 2 4 3 12" xfId="10967" xr:uid="{00000000-0005-0000-0000-0000FF150000}"/>
    <cellStyle name="Currency 2 4 3 13" xfId="10962" xr:uid="{00000000-0005-0000-0000-000000160000}"/>
    <cellStyle name="Currency 2 4 3 14" xfId="33286" xr:uid="{00000000-0005-0000-0000-000001160000}"/>
    <cellStyle name="Currency 2 4 3 15" xfId="35803" xr:uid="{00000000-0005-0000-0000-000002160000}"/>
    <cellStyle name="Currency 2 4 3 16" xfId="36829" xr:uid="{00000000-0005-0000-0000-000003160000}"/>
    <cellStyle name="Currency 2 4 3 2" xfId="812" xr:uid="{00000000-0005-0000-0000-000004160000}"/>
    <cellStyle name="Currency 2 4 3 2 10" xfId="10969" xr:uid="{00000000-0005-0000-0000-000005160000}"/>
    <cellStyle name="Currency 2 4 3 2 11" xfId="10968" xr:uid="{00000000-0005-0000-0000-000006160000}"/>
    <cellStyle name="Currency 2 4 3 2 12" xfId="33287" xr:uid="{00000000-0005-0000-0000-000007160000}"/>
    <cellStyle name="Currency 2 4 3 2 13" xfId="36176" xr:uid="{00000000-0005-0000-0000-000008160000}"/>
    <cellStyle name="Currency 2 4 3 2 14" xfId="37202" xr:uid="{00000000-0005-0000-0000-000009160000}"/>
    <cellStyle name="Currency 2 4 3 2 2" xfId="813" xr:uid="{00000000-0005-0000-0000-00000A160000}"/>
    <cellStyle name="Currency 2 4 3 2 2 2" xfId="5034" xr:uid="{00000000-0005-0000-0000-00000B160000}"/>
    <cellStyle name="Currency 2 4 3 2 2 2 2" xfId="10972" xr:uid="{00000000-0005-0000-0000-00000C160000}"/>
    <cellStyle name="Currency 2 4 3 2 2 2 3" xfId="10971" xr:uid="{00000000-0005-0000-0000-00000D160000}"/>
    <cellStyle name="Currency 2 4 3 2 2 3" xfId="10973" xr:uid="{00000000-0005-0000-0000-00000E160000}"/>
    <cellStyle name="Currency 2 4 3 2 2 3 2" xfId="10974" xr:uid="{00000000-0005-0000-0000-00000F160000}"/>
    <cellStyle name="Currency 2 4 3 2 2 4" xfId="10975" xr:uid="{00000000-0005-0000-0000-000010160000}"/>
    <cellStyle name="Currency 2 4 3 2 2 5" xfId="10970" xr:uid="{00000000-0005-0000-0000-000011160000}"/>
    <cellStyle name="Currency 2 4 3 2 2 6" xfId="33288" xr:uid="{00000000-0005-0000-0000-000012160000}"/>
    <cellStyle name="Currency 2 4 3 2 3" xfId="814" xr:uid="{00000000-0005-0000-0000-000013160000}"/>
    <cellStyle name="Currency 2 4 3 2 3 2" xfId="5035" xr:uid="{00000000-0005-0000-0000-000014160000}"/>
    <cellStyle name="Currency 2 4 3 2 3 2 2" xfId="10978" xr:uid="{00000000-0005-0000-0000-000015160000}"/>
    <cellStyle name="Currency 2 4 3 2 3 2 3" xfId="10977" xr:uid="{00000000-0005-0000-0000-000016160000}"/>
    <cellStyle name="Currency 2 4 3 2 3 3" xfId="10979" xr:uid="{00000000-0005-0000-0000-000017160000}"/>
    <cellStyle name="Currency 2 4 3 2 3 3 2" xfId="10980" xr:uid="{00000000-0005-0000-0000-000018160000}"/>
    <cellStyle name="Currency 2 4 3 2 3 4" xfId="10981" xr:uid="{00000000-0005-0000-0000-000019160000}"/>
    <cellStyle name="Currency 2 4 3 2 3 5" xfId="10976" xr:uid="{00000000-0005-0000-0000-00001A160000}"/>
    <cellStyle name="Currency 2 4 3 2 3 6" xfId="33289" xr:uid="{00000000-0005-0000-0000-00001B160000}"/>
    <cellStyle name="Currency 2 4 3 2 4" xfId="815" xr:uid="{00000000-0005-0000-0000-00001C160000}"/>
    <cellStyle name="Currency 2 4 3 2 4 2" xfId="5036" xr:uid="{00000000-0005-0000-0000-00001D160000}"/>
    <cellStyle name="Currency 2 4 3 2 4 2 2" xfId="10984" xr:uid="{00000000-0005-0000-0000-00001E160000}"/>
    <cellStyle name="Currency 2 4 3 2 4 2 3" xfId="10983" xr:uid="{00000000-0005-0000-0000-00001F160000}"/>
    <cellStyle name="Currency 2 4 3 2 4 3" xfId="10985" xr:uid="{00000000-0005-0000-0000-000020160000}"/>
    <cellStyle name="Currency 2 4 3 2 4 3 2" xfId="10986" xr:uid="{00000000-0005-0000-0000-000021160000}"/>
    <cellStyle name="Currency 2 4 3 2 4 4" xfId="10987" xr:uid="{00000000-0005-0000-0000-000022160000}"/>
    <cellStyle name="Currency 2 4 3 2 4 5" xfId="10982" xr:uid="{00000000-0005-0000-0000-000023160000}"/>
    <cellStyle name="Currency 2 4 3 2 4 6" xfId="33290" xr:uid="{00000000-0005-0000-0000-000024160000}"/>
    <cellStyle name="Currency 2 4 3 2 5" xfId="816" xr:uid="{00000000-0005-0000-0000-000025160000}"/>
    <cellStyle name="Currency 2 4 3 2 5 2" xfId="10989" xr:uid="{00000000-0005-0000-0000-000026160000}"/>
    <cellStyle name="Currency 2 4 3 2 5 2 2" xfId="10990" xr:uid="{00000000-0005-0000-0000-000027160000}"/>
    <cellStyle name="Currency 2 4 3 2 5 3" xfId="10991" xr:uid="{00000000-0005-0000-0000-000028160000}"/>
    <cellStyle name="Currency 2 4 3 2 5 4" xfId="10988" xr:uid="{00000000-0005-0000-0000-000029160000}"/>
    <cellStyle name="Currency 2 4 3 2 6" xfId="5033" xr:uid="{00000000-0005-0000-0000-00002A160000}"/>
    <cellStyle name="Currency 2 4 3 2 6 2" xfId="10993" xr:uid="{00000000-0005-0000-0000-00002B160000}"/>
    <cellStyle name="Currency 2 4 3 2 6 2 2" xfId="10994" xr:uid="{00000000-0005-0000-0000-00002C160000}"/>
    <cellStyle name="Currency 2 4 3 2 6 3" xfId="10995" xr:uid="{00000000-0005-0000-0000-00002D160000}"/>
    <cellStyle name="Currency 2 4 3 2 6 4" xfId="10992" xr:uid="{00000000-0005-0000-0000-00002E160000}"/>
    <cellStyle name="Currency 2 4 3 2 7" xfId="10996" xr:uid="{00000000-0005-0000-0000-00002F160000}"/>
    <cellStyle name="Currency 2 4 3 2 7 2" xfId="10997" xr:uid="{00000000-0005-0000-0000-000030160000}"/>
    <cellStyle name="Currency 2 4 3 2 8" xfId="10998" xr:uid="{00000000-0005-0000-0000-000031160000}"/>
    <cellStyle name="Currency 2 4 3 2 8 2" xfId="10999" xr:uid="{00000000-0005-0000-0000-000032160000}"/>
    <cellStyle name="Currency 2 4 3 2 9" xfId="11000" xr:uid="{00000000-0005-0000-0000-000033160000}"/>
    <cellStyle name="Currency 2 4 3 2 9 2" xfId="11001" xr:uid="{00000000-0005-0000-0000-000034160000}"/>
    <cellStyle name="Currency 2 4 3 3" xfId="817" xr:uid="{00000000-0005-0000-0000-000035160000}"/>
    <cellStyle name="Currency 2 4 3 3 10" xfId="11003" xr:uid="{00000000-0005-0000-0000-000036160000}"/>
    <cellStyle name="Currency 2 4 3 3 11" xfId="11002" xr:uid="{00000000-0005-0000-0000-000037160000}"/>
    <cellStyle name="Currency 2 4 3 3 12" xfId="33291" xr:uid="{00000000-0005-0000-0000-000038160000}"/>
    <cellStyle name="Currency 2 4 3 3 13" xfId="36390" xr:uid="{00000000-0005-0000-0000-000039160000}"/>
    <cellStyle name="Currency 2 4 3 3 14" xfId="37416" xr:uid="{00000000-0005-0000-0000-00003A160000}"/>
    <cellStyle name="Currency 2 4 3 3 2" xfId="818" xr:uid="{00000000-0005-0000-0000-00003B160000}"/>
    <cellStyle name="Currency 2 4 3 3 2 2" xfId="5038" xr:uid="{00000000-0005-0000-0000-00003C160000}"/>
    <cellStyle name="Currency 2 4 3 3 2 2 2" xfId="11006" xr:uid="{00000000-0005-0000-0000-00003D160000}"/>
    <cellStyle name="Currency 2 4 3 3 2 2 3" xfId="11005" xr:uid="{00000000-0005-0000-0000-00003E160000}"/>
    <cellStyle name="Currency 2 4 3 3 2 3" xfId="11007" xr:uid="{00000000-0005-0000-0000-00003F160000}"/>
    <cellStyle name="Currency 2 4 3 3 2 3 2" xfId="11008" xr:uid="{00000000-0005-0000-0000-000040160000}"/>
    <cellStyle name="Currency 2 4 3 3 2 4" xfId="11009" xr:uid="{00000000-0005-0000-0000-000041160000}"/>
    <cellStyle name="Currency 2 4 3 3 2 5" xfId="11004" xr:uid="{00000000-0005-0000-0000-000042160000}"/>
    <cellStyle name="Currency 2 4 3 3 2 6" xfId="33292" xr:uid="{00000000-0005-0000-0000-000043160000}"/>
    <cellStyle name="Currency 2 4 3 3 3" xfId="819" xr:uid="{00000000-0005-0000-0000-000044160000}"/>
    <cellStyle name="Currency 2 4 3 3 3 2" xfId="5039" xr:uid="{00000000-0005-0000-0000-000045160000}"/>
    <cellStyle name="Currency 2 4 3 3 3 2 2" xfId="11012" xr:uid="{00000000-0005-0000-0000-000046160000}"/>
    <cellStyle name="Currency 2 4 3 3 3 2 3" xfId="11011" xr:uid="{00000000-0005-0000-0000-000047160000}"/>
    <cellStyle name="Currency 2 4 3 3 3 3" xfId="11013" xr:uid="{00000000-0005-0000-0000-000048160000}"/>
    <cellStyle name="Currency 2 4 3 3 3 3 2" xfId="11014" xr:uid="{00000000-0005-0000-0000-000049160000}"/>
    <cellStyle name="Currency 2 4 3 3 3 4" xfId="11015" xr:uid="{00000000-0005-0000-0000-00004A160000}"/>
    <cellStyle name="Currency 2 4 3 3 3 5" xfId="11010" xr:uid="{00000000-0005-0000-0000-00004B160000}"/>
    <cellStyle name="Currency 2 4 3 3 3 6" xfId="33293" xr:uid="{00000000-0005-0000-0000-00004C160000}"/>
    <cellStyle name="Currency 2 4 3 3 4" xfId="820" xr:uid="{00000000-0005-0000-0000-00004D160000}"/>
    <cellStyle name="Currency 2 4 3 3 4 2" xfId="5040" xr:uid="{00000000-0005-0000-0000-00004E160000}"/>
    <cellStyle name="Currency 2 4 3 3 4 2 2" xfId="11018" xr:uid="{00000000-0005-0000-0000-00004F160000}"/>
    <cellStyle name="Currency 2 4 3 3 4 2 3" xfId="11017" xr:uid="{00000000-0005-0000-0000-000050160000}"/>
    <cellStyle name="Currency 2 4 3 3 4 3" xfId="11019" xr:uid="{00000000-0005-0000-0000-000051160000}"/>
    <cellStyle name="Currency 2 4 3 3 4 3 2" xfId="11020" xr:uid="{00000000-0005-0000-0000-000052160000}"/>
    <cellStyle name="Currency 2 4 3 3 4 4" xfId="11021" xr:uid="{00000000-0005-0000-0000-000053160000}"/>
    <cellStyle name="Currency 2 4 3 3 4 5" xfId="11016" xr:uid="{00000000-0005-0000-0000-000054160000}"/>
    <cellStyle name="Currency 2 4 3 3 4 6" xfId="33294" xr:uid="{00000000-0005-0000-0000-000055160000}"/>
    <cellStyle name="Currency 2 4 3 3 5" xfId="821" xr:uid="{00000000-0005-0000-0000-000056160000}"/>
    <cellStyle name="Currency 2 4 3 3 5 2" xfId="11023" xr:uid="{00000000-0005-0000-0000-000057160000}"/>
    <cellStyle name="Currency 2 4 3 3 5 2 2" xfId="11024" xr:uid="{00000000-0005-0000-0000-000058160000}"/>
    <cellStyle name="Currency 2 4 3 3 5 3" xfId="11025" xr:uid="{00000000-0005-0000-0000-000059160000}"/>
    <cellStyle name="Currency 2 4 3 3 5 4" xfId="11022" xr:uid="{00000000-0005-0000-0000-00005A160000}"/>
    <cellStyle name="Currency 2 4 3 3 6" xfId="5037" xr:uid="{00000000-0005-0000-0000-00005B160000}"/>
    <cellStyle name="Currency 2 4 3 3 6 2" xfId="11027" xr:uid="{00000000-0005-0000-0000-00005C160000}"/>
    <cellStyle name="Currency 2 4 3 3 6 2 2" xfId="11028" xr:uid="{00000000-0005-0000-0000-00005D160000}"/>
    <cellStyle name="Currency 2 4 3 3 6 3" xfId="11029" xr:uid="{00000000-0005-0000-0000-00005E160000}"/>
    <cellStyle name="Currency 2 4 3 3 6 4" xfId="11026" xr:uid="{00000000-0005-0000-0000-00005F160000}"/>
    <cellStyle name="Currency 2 4 3 3 7" xfId="11030" xr:uid="{00000000-0005-0000-0000-000060160000}"/>
    <cellStyle name="Currency 2 4 3 3 7 2" xfId="11031" xr:uid="{00000000-0005-0000-0000-000061160000}"/>
    <cellStyle name="Currency 2 4 3 3 8" xfId="11032" xr:uid="{00000000-0005-0000-0000-000062160000}"/>
    <cellStyle name="Currency 2 4 3 3 8 2" xfId="11033" xr:uid="{00000000-0005-0000-0000-000063160000}"/>
    <cellStyle name="Currency 2 4 3 3 9" xfId="11034" xr:uid="{00000000-0005-0000-0000-000064160000}"/>
    <cellStyle name="Currency 2 4 3 3 9 2" xfId="11035" xr:uid="{00000000-0005-0000-0000-000065160000}"/>
    <cellStyle name="Currency 2 4 3 4" xfId="822" xr:uid="{00000000-0005-0000-0000-000066160000}"/>
    <cellStyle name="Currency 2 4 3 4 2" xfId="5041" xr:uid="{00000000-0005-0000-0000-000067160000}"/>
    <cellStyle name="Currency 2 4 3 4 2 2" xfId="11038" xr:uid="{00000000-0005-0000-0000-000068160000}"/>
    <cellStyle name="Currency 2 4 3 4 2 3" xfId="11037" xr:uid="{00000000-0005-0000-0000-000069160000}"/>
    <cellStyle name="Currency 2 4 3 4 3" xfId="11039" xr:uid="{00000000-0005-0000-0000-00006A160000}"/>
    <cellStyle name="Currency 2 4 3 4 3 2" xfId="11040" xr:uid="{00000000-0005-0000-0000-00006B160000}"/>
    <cellStyle name="Currency 2 4 3 4 4" xfId="11041" xr:uid="{00000000-0005-0000-0000-00006C160000}"/>
    <cellStyle name="Currency 2 4 3 4 5" xfId="11042" xr:uid="{00000000-0005-0000-0000-00006D160000}"/>
    <cellStyle name="Currency 2 4 3 4 6" xfId="11036" xr:uid="{00000000-0005-0000-0000-00006E160000}"/>
    <cellStyle name="Currency 2 4 3 4 7" xfId="33295" xr:uid="{00000000-0005-0000-0000-00006F160000}"/>
    <cellStyle name="Currency 2 4 3 5" xfId="823" xr:uid="{00000000-0005-0000-0000-000070160000}"/>
    <cellStyle name="Currency 2 4 3 5 2" xfId="5042" xr:uid="{00000000-0005-0000-0000-000071160000}"/>
    <cellStyle name="Currency 2 4 3 5 2 2" xfId="11045" xr:uid="{00000000-0005-0000-0000-000072160000}"/>
    <cellStyle name="Currency 2 4 3 5 2 3" xfId="11044" xr:uid="{00000000-0005-0000-0000-000073160000}"/>
    <cellStyle name="Currency 2 4 3 5 3" xfId="11046" xr:uid="{00000000-0005-0000-0000-000074160000}"/>
    <cellStyle name="Currency 2 4 3 5 3 2" xfId="11047" xr:uid="{00000000-0005-0000-0000-000075160000}"/>
    <cellStyle name="Currency 2 4 3 5 4" xfId="11048" xr:uid="{00000000-0005-0000-0000-000076160000}"/>
    <cellStyle name="Currency 2 4 3 5 5" xfId="11043" xr:uid="{00000000-0005-0000-0000-000077160000}"/>
    <cellStyle name="Currency 2 4 3 5 6" xfId="33296" xr:uid="{00000000-0005-0000-0000-000078160000}"/>
    <cellStyle name="Currency 2 4 3 6" xfId="824" xr:uid="{00000000-0005-0000-0000-000079160000}"/>
    <cellStyle name="Currency 2 4 3 6 2" xfId="5043" xr:uid="{00000000-0005-0000-0000-00007A160000}"/>
    <cellStyle name="Currency 2 4 3 6 2 2" xfId="11051" xr:uid="{00000000-0005-0000-0000-00007B160000}"/>
    <cellStyle name="Currency 2 4 3 6 2 3" xfId="11050" xr:uid="{00000000-0005-0000-0000-00007C160000}"/>
    <cellStyle name="Currency 2 4 3 6 3" xfId="11052" xr:uid="{00000000-0005-0000-0000-00007D160000}"/>
    <cellStyle name="Currency 2 4 3 6 3 2" xfId="11053" xr:uid="{00000000-0005-0000-0000-00007E160000}"/>
    <cellStyle name="Currency 2 4 3 6 4" xfId="11054" xr:uid="{00000000-0005-0000-0000-00007F160000}"/>
    <cellStyle name="Currency 2 4 3 6 5" xfId="11049" xr:uid="{00000000-0005-0000-0000-000080160000}"/>
    <cellStyle name="Currency 2 4 3 6 6" xfId="33297" xr:uid="{00000000-0005-0000-0000-000081160000}"/>
    <cellStyle name="Currency 2 4 3 7" xfId="825" xr:uid="{00000000-0005-0000-0000-000082160000}"/>
    <cellStyle name="Currency 2 4 3 7 2" xfId="11056" xr:uid="{00000000-0005-0000-0000-000083160000}"/>
    <cellStyle name="Currency 2 4 3 7 2 2" xfId="11057" xr:uid="{00000000-0005-0000-0000-000084160000}"/>
    <cellStyle name="Currency 2 4 3 7 3" xfId="11058" xr:uid="{00000000-0005-0000-0000-000085160000}"/>
    <cellStyle name="Currency 2 4 3 7 4" xfId="11055" xr:uid="{00000000-0005-0000-0000-000086160000}"/>
    <cellStyle name="Currency 2 4 3 8" xfId="5032" xr:uid="{00000000-0005-0000-0000-000087160000}"/>
    <cellStyle name="Currency 2 4 3 8 2" xfId="11060" xr:uid="{00000000-0005-0000-0000-000088160000}"/>
    <cellStyle name="Currency 2 4 3 8 2 2" xfId="11061" xr:uid="{00000000-0005-0000-0000-000089160000}"/>
    <cellStyle name="Currency 2 4 3 8 3" xfId="11062" xr:uid="{00000000-0005-0000-0000-00008A160000}"/>
    <cellStyle name="Currency 2 4 3 8 4" xfId="11059" xr:uid="{00000000-0005-0000-0000-00008B160000}"/>
    <cellStyle name="Currency 2 4 3 9" xfId="11063" xr:uid="{00000000-0005-0000-0000-00008C160000}"/>
    <cellStyle name="Currency 2 4 3 9 2" xfId="11064" xr:uid="{00000000-0005-0000-0000-00008D160000}"/>
    <cellStyle name="Currency 2 4 4" xfId="826" xr:uid="{00000000-0005-0000-0000-00008E160000}"/>
    <cellStyle name="Currency 2 4 4 10" xfId="11066" xr:uid="{00000000-0005-0000-0000-00008F160000}"/>
    <cellStyle name="Currency 2 4 4 10 2" xfId="11067" xr:uid="{00000000-0005-0000-0000-000090160000}"/>
    <cellStyle name="Currency 2 4 4 11" xfId="11068" xr:uid="{00000000-0005-0000-0000-000091160000}"/>
    <cellStyle name="Currency 2 4 4 11 2" xfId="11069" xr:uid="{00000000-0005-0000-0000-000092160000}"/>
    <cellStyle name="Currency 2 4 4 12" xfId="11070" xr:uid="{00000000-0005-0000-0000-000093160000}"/>
    <cellStyle name="Currency 2 4 4 13" xfId="11065" xr:uid="{00000000-0005-0000-0000-000094160000}"/>
    <cellStyle name="Currency 2 4 4 14" xfId="33298" xr:uid="{00000000-0005-0000-0000-000095160000}"/>
    <cellStyle name="Currency 2 4 4 15" xfId="35804" xr:uid="{00000000-0005-0000-0000-000096160000}"/>
    <cellStyle name="Currency 2 4 4 16" xfId="36830" xr:uid="{00000000-0005-0000-0000-000097160000}"/>
    <cellStyle name="Currency 2 4 4 2" xfId="827" xr:uid="{00000000-0005-0000-0000-000098160000}"/>
    <cellStyle name="Currency 2 4 4 2 10" xfId="11072" xr:uid="{00000000-0005-0000-0000-000099160000}"/>
    <cellStyle name="Currency 2 4 4 2 11" xfId="11071" xr:uid="{00000000-0005-0000-0000-00009A160000}"/>
    <cellStyle name="Currency 2 4 4 2 12" xfId="33299" xr:uid="{00000000-0005-0000-0000-00009B160000}"/>
    <cellStyle name="Currency 2 4 4 2 13" xfId="36177" xr:uid="{00000000-0005-0000-0000-00009C160000}"/>
    <cellStyle name="Currency 2 4 4 2 14" xfId="37203" xr:uid="{00000000-0005-0000-0000-00009D160000}"/>
    <cellStyle name="Currency 2 4 4 2 2" xfId="828" xr:uid="{00000000-0005-0000-0000-00009E160000}"/>
    <cellStyle name="Currency 2 4 4 2 2 2" xfId="5046" xr:uid="{00000000-0005-0000-0000-00009F160000}"/>
    <cellStyle name="Currency 2 4 4 2 2 2 2" xfId="11075" xr:uid="{00000000-0005-0000-0000-0000A0160000}"/>
    <cellStyle name="Currency 2 4 4 2 2 2 3" xfId="11074" xr:uid="{00000000-0005-0000-0000-0000A1160000}"/>
    <cellStyle name="Currency 2 4 4 2 2 3" xfId="11076" xr:uid="{00000000-0005-0000-0000-0000A2160000}"/>
    <cellStyle name="Currency 2 4 4 2 2 3 2" xfId="11077" xr:uid="{00000000-0005-0000-0000-0000A3160000}"/>
    <cellStyle name="Currency 2 4 4 2 2 4" xfId="11078" xr:uid="{00000000-0005-0000-0000-0000A4160000}"/>
    <cellStyle name="Currency 2 4 4 2 2 5" xfId="11073" xr:uid="{00000000-0005-0000-0000-0000A5160000}"/>
    <cellStyle name="Currency 2 4 4 2 2 6" xfId="33300" xr:uid="{00000000-0005-0000-0000-0000A6160000}"/>
    <cellStyle name="Currency 2 4 4 2 3" xfId="829" xr:uid="{00000000-0005-0000-0000-0000A7160000}"/>
    <cellStyle name="Currency 2 4 4 2 3 2" xfId="5047" xr:uid="{00000000-0005-0000-0000-0000A8160000}"/>
    <cellStyle name="Currency 2 4 4 2 3 2 2" xfId="11081" xr:uid="{00000000-0005-0000-0000-0000A9160000}"/>
    <cellStyle name="Currency 2 4 4 2 3 2 3" xfId="11080" xr:uid="{00000000-0005-0000-0000-0000AA160000}"/>
    <cellStyle name="Currency 2 4 4 2 3 3" xfId="11082" xr:uid="{00000000-0005-0000-0000-0000AB160000}"/>
    <cellStyle name="Currency 2 4 4 2 3 3 2" xfId="11083" xr:uid="{00000000-0005-0000-0000-0000AC160000}"/>
    <cellStyle name="Currency 2 4 4 2 3 4" xfId="11084" xr:uid="{00000000-0005-0000-0000-0000AD160000}"/>
    <cellStyle name="Currency 2 4 4 2 3 5" xfId="11079" xr:uid="{00000000-0005-0000-0000-0000AE160000}"/>
    <cellStyle name="Currency 2 4 4 2 3 6" xfId="33301" xr:uid="{00000000-0005-0000-0000-0000AF160000}"/>
    <cellStyle name="Currency 2 4 4 2 4" xfId="830" xr:uid="{00000000-0005-0000-0000-0000B0160000}"/>
    <cellStyle name="Currency 2 4 4 2 4 2" xfId="5048" xr:uid="{00000000-0005-0000-0000-0000B1160000}"/>
    <cellStyle name="Currency 2 4 4 2 4 2 2" xfId="11087" xr:uid="{00000000-0005-0000-0000-0000B2160000}"/>
    <cellStyle name="Currency 2 4 4 2 4 2 3" xfId="11086" xr:uid="{00000000-0005-0000-0000-0000B3160000}"/>
    <cellStyle name="Currency 2 4 4 2 4 3" xfId="11088" xr:uid="{00000000-0005-0000-0000-0000B4160000}"/>
    <cellStyle name="Currency 2 4 4 2 4 3 2" xfId="11089" xr:uid="{00000000-0005-0000-0000-0000B5160000}"/>
    <cellStyle name="Currency 2 4 4 2 4 4" xfId="11090" xr:uid="{00000000-0005-0000-0000-0000B6160000}"/>
    <cellStyle name="Currency 2 4 4 2 4 5" xfId="11085" xr:uid="{00000000-0005-0000-0000-0000B7160000}"/>
    <cellStyle name="Currency 2 4 4 2 4 6" xfId="33302" xr:uid="{00000000-0005-0000-0000-0000B8160000}"/>
    <cellStyle name="Currency 2 4 4 2 5" xfId="831" xr:uid="{00000000-0005-0000-0000-0000B9160000}"/>
    <cellStyle name="Currency 2 4 4 2 5 2" xfId="11092" xr:uid="{00000000-0005-0000-0000-0000BA160000}"/>
    <cellStyle name="Currency 2 4 4 2 5 2 2" xfId="11093" xr:uid="{00000000-0005-0000-0000-0000BB160000}"/>
    <cellStyle name="Currency 2 4 4 2 5 3" xfId="11094" xr:uid="{00000000-0005-0000-0000-0000BC160000}"/>
    <cellStyle name="Currency 2 4 4 2 5 4" xfId="11091" xr:uid="{00000000-0005-0000-0000-0000BD160000}"/>
    <cellStyle name="Currency 2 4 4 2 6" xfId="5045" xr:uid="{00000000-0005-0000-0000-0000BE160000}"/>
    <cellStyle name="Currency 2 4 4 2 6 2" xfId="11096" xr:uid="{00000000-0005-0000-0000-0000BF160000}"/>
    <cellStyle name="Currency 2 4 4 2 6 2 2" xfId="11097" xr:uid="{00000000-0005-0000-0000-0000C0160000}"/>
    <cellStyle name="Currency 2 4 4 2 6 3" xfId="11098" xr:uid="{00000000-0005-0000-0000-0000C1160000}"/>
    <cellStyle name="Currency 2 4 4 2 6 4" xfId="11095" xr:uid="{00000000-0005-0000-0000-0000C2160000}"/>
    <cellStyle name="Currency 2 4 4 2 7" xfId="11099" xr:uid="{00000000-0005-0000-0000-0000C3160000}"/>
    <cellStyle name="Currency 2 4 4 2 7 2" xfId="11100" xr:uid="{00000000-0005-0000-0000-0000C4160000}"/>
    <cellStyle name="Currency 2 4 4 2 8" xfId="11101" xr:uid="{00000000-0005-0000-0000-0000C5160000}"/>
    <cellStyle name="Currency 2 4 4 2 8 2" xfId="11102" xr:uid="{00000000-0005-0000-0000-0000C6160000}"/>
    <cellStyle name="Currency 2 4 4 2 9" xfId="11103" xr:uid="{00000000-0005-0000-0000-0000C7160000}"/>
    <cellStyle name="Currency 2 4 4 2 9 2" xfId="11104" xr:uid="{00000000-0005-0000-0000-0000C8160000}"/>
    <cellStyle name="Currency 2 4 4 3" xfId="832" xr:uid="{00000000-0005-0000-0000-0000C9160000}"/>
    <cellStyle name="Currency 2 4 4 3 10" xfId="11106" xr:uid="{00000000-0005-0000-0000-0000CA160000}"/>
    <cellStyle name="Currency 2 4 4 3 11" xfId="11105" xr:uid="{00000000-0005-0000-0000-0000CB160000}"/>
    <cellStyle name="Currency 2 4 4 3 12" xfId="33303" xr:uid="{00000000-0005-0000-0000-0000CC160000}"/>
    <cellStyle name="Currency 2 4 4 3 13" xfId="36391" xr:uid="{00000000-0005-0000-0000-0000CD160000}"/>
    <cellStyle name="Currency 2 4 4 3 14" xfId="37417" xr:uid="{00000000-0005-0000-0000-0000CE160000}"/>
    <cellStyle name="Currency 2 4 4 3 2" xfId="833" xr:uid="{00000000-0005-0000-0000-0000CF160000}"/>
    <cellStyle name="Currency 2 4 4 3 2 2" xfId="5050" xr:uid="{00000000-0005-0000-0000-0000D0160000}"/>
    <cellStyle name="Currency 2 4 4 3 2 2 2" xfId="11109" xr:uid="{00000000-0005-0000-0000-0000D1160000}"/>
    <cellStyle name="Currency 2 4 4 3 2 2 3" xfId="11108" xr:uid="{00000000-0005-0000-0000-0000D2160000}"/>
    <cellStyle name="Currency 2 4 4 3 2 3" xfId="11110" xr:uid="{00000000-0005-0000-0000-0000D3160000}"/>
    <cellStyle name="Currency 2 4 4 3 2 3 2" xfId="11111" xr:uid="{00000000-0005-0000-0000-0000D4160000}"/>
    <cellStyle name="Currency 2 4 4 3 2 4" xfId="11112" xr:uid="{00000000-0005-0000-0000-0000D5160000}"/>
    <cellStyle name="Currency 2 4 4 3 2 5" xfId="11107" xr:uid="{00000000-0005-0000-0000-0000D6160000}"/>
    <cellStyle name="Currency 2 4 4 3 2 6" xfId="33304" xr:uid="{00000000-0005-0000-0000-0000D7160000}"/>
    <cellStyle name="Currency 2 4 4 3 3" xfId="834" xr:uid="{00000000-0005-0000-0000-0000D8160000}"/>
    <cellStyle name="Currency 2 4 4 3 3 2" xfId="5051" xr:uid="{00000000-0005-0000-0000-0000D9160000}"/>
    <cellStyle name="Currency 2 4 4 3 3 2 2" xfId="11115" xr:uid="{00000000-0005-0000-0000-0000DA160000}"/>
    <cellStyle name="Currency 2 4 4 3 3 2 3" xfId="11114" xr:uid="{00000000-0005-0000-0000-0000DB160000}"/>
    <cellStyle name="Currency 2 4 4 3 3 3" xfId="11116" xr:uid="{00000000-0005-0000-0000-0000DC160000}"/>
    <cellStyle name="Currency 2 4 4 3 3 3 2" xfId="11117" xr:uid="{00000000-0005-0000-0000-0000DD160000}"/>
    <cellStyle name="Currency 2 4 4 3 3 4" xfId="11118" xr:uid="{00000000-0005-0000-0000-0000DE160000}"/>
    <cellStyle name="Currency 2 4 4 3 3 5" xfId="11113" xr:uid="{00000000-0005-0000-0000-0000DF160000}"/>
    <cellStyle name="Currency 2 4 4 3 3 6" xfId="33305" xr:uid="{00000000-0005-0000-0000-0000E0160000}"/>
    <cellStyle name="Currency 2 4 4 3 4" xfId="835" xr:uid="{00000000-0005-0000-0000-0000E1160000}"/>
    <cellStyle name="Currency 2 4 4 3 4 2" xfId="5052" xr:uid="{00000000-0005-0000-0000-0000E2160000}"/>
    <cellStyle name="Currency 2 4 4 3 4 2 2" xfId="11121" xr:uid="{00000000-0005-0000-0000-0000E3160000}"/>
    <cellStyle name="Currency 2 4 4 3 4 2 3" xfId="11120" xr:uid="{00000000-0005-0000-0000-0000E4160000}"/>
    <cellStyle name="Currency 2 4 4 3 4 3" xfId="11122" xr:uid="{00000000-0005-0000-0000-0000E5160000}"/>
    <cellStyle name="Currency 2 4 4 3 4 3 2" xfId="11123" xr:uid="{00000000-0005-0000-0000-0000E6160000}"/>
    <cellStyle name="Currency 2 4 4 3 4 4" xfId="11124" xr:uid="{00000000-0005-0000-0000-0000E7160000}"/>
    <cellStyle name="Currency 2 4 4 3 4 5" xfId="11119" xr:uid="{00000000-0005-0000-0000-0000E8160000}"/>
    <cellStyle name="Currency 2 4 4 3 4 6" xfId="33306" xr:uid="{00000000-0005-0000-0000-0000E9160000}"/>
    <cellStyle name="Currency 2 4 4 3 5" xfId="836" xr:uid="{00000000-0005-0000-0000-0000EA160000}"/>
    <cellStyle name="Currency 2 4 4 3 5 2" xfId="11126" xr:uid="{00000000-0005-0000-0000-0000EB160000}"/>
    <cellStyle name="Currency 2 4 4 3 5 2 2" xfId="11127" xr:uid="{00000000-0005-0000-0000-0000EC160000}"/>
    <cellStyle name="Currency 2 4 4 3 5 3" xfId="11128" xr:uid="{00000000-0005-0000-0000-0000ED160000}"/>
    <cellStyle name="Currency 2 4 4 3 5 4" xfId="11125" xr:uid="{00000000-0005-0000-0000-0000EE160000}"/>
    <cellStyle name="Currency 2 4 4 3 6" xfId="5049" xr:uid="{00000000-0005-0000-0000-0000EF160000}"/>
    <cellStyle name="Currency 2 4 4 3 6 2" xfId="11130" xr:uid="{00000000-0005-0000-0000-0000F0160000}"/>
    <cellStyle name="Currency 2 4 4 3 6 2 2" xfId="11131" xr:uid="{00000000-0005-0000-0000-0000F1160000}"/>
    <cellStyle name="Currency 2 4 4 3 6 3" xfId="11132" xr:uid="{00000000-0005-0000-0000-0000F2160000}"/>
    <cellStyle name="Currency 2 4 4 3 6 4" xfId="11129" xr:uid="{00000000-0005-0000-0000-0000F3160000}"/>
    <cellStyle name="Currency 2 4 4 3 7" xfId="11133" xr:uid="{00000000-0005-0000-0000-0000F4160000}"/>
    <cellStyle name="Currency 2 4 4 3 7 2" xfId="11134" xr:uid="{00000000-0005-0000-0000-0000F5160000}"/>
    <cellStyle name="Currency 2 4 4 3 8" xfId="11135" xr:uid="{00000000-0005-0000-0000-0000F6160000}"/>
    <cellStyle name="Currency 2 4 4 3 8 2" xfId="11136" xr:uid="{00000000-0005-0000-0000-0000F7160000}"/>
    <cellStyle name="Currency 2 4 4 3 9" xfId="11137" xr:uid="{00000000-0005-0000-0000-0000F8160000}"/>
    <cellStyle name="Currency 2 4 4 3 9 2" xfId="11138" xr:uid="{00000000-0005-0000-0000-0000F9160000}"/>
    <cellStyle name="Currency 2 4 4 4" xfId="837" xr:uid="{00000000-0005-0000-0000-0000FA160000}"/>
    <cellStyle name="Currency 2 4 4 4 2" xfId="5053" xr:uid="{00000000-0005-0000-0000-0000FB160000}"/>
    <cellStyle name="Currency 2 4 4 4 2 2" xfId="11141" xr:uid="{00000000-0005-0000-0000-0000FC160000}"/>
    <cellStyle name="Currency 2 4 4 4 2 3" xfId="11140" xr:uid="{00000000-0005-0000-0000-0000FD160000}"/>
    <cellStyle name="Currency 2 4 4 4 3" xfId="11142" xr:uid="{00000000-0005-0000-0000-0000FE160000}"/>
    <cellStyle name="Currency 2 4 4 4 3 2" xfId="11143" xr:uid="{00000000-0005-0000-0000-0000FF160000}"/>
    <cellStyle name="Currency 2 4 4 4 4" xfId="11144" xr:uid="{00000000-0005-0000-0000-000000170000}"/>
    <cellStyle name="Currency 2 4 4 4 5" xfId="11145" xr:uid="{00000000-0005-0000-0000-000001170000}"/>
    <cellStyle name="Currency 2 4 4 4 6" xfId="11139" xr:uid="{00000000-0005-0000-0000-000002170000}"/>
    <cellStyle name="Currency 2 4 4 4 7" xfId="33307" xr:uid="{00000000-0005-0000-0000-000003170000}"/>
    <cellStyle name="Currency 2 4 4 5" xfId="838" xr:uid="{00000000-0005-0000-0000-000004170000}"/>
    <cellStyle name="Currency 2 4 4 5 2" xfId="5054" xr:uid="{00000000-0005-0000-0000-000005170000}"/>
    <cellStyle name="Currency 2 4 4 5 2 2" xfId="11148" xr:uid="{00000000-0005-0000-0000-000006170000}"/>
    <cellStyle name="Currency 2 4 4 5 2 3" xfId="11147" xr:uid="{00000000-0005-0000-0000-000007170000}"/>
    <cellStyle name="Currency 2 4 4 5 3" xfId="11149" xr:uid="{00000000-0005-0000-0000-000008170000}"/>
    <cellStyle name="Currency 2 4 4 5 3 2" xfId="11150" xr:uid="{00000000-0005-0000-0000-000009170000}"/>
    <cellStyle name="Currency 2 4 4 5 4" xfId="11151" xr:uid="{00000000-0005-0000-0000-00000A170000}"/>
    <cellStyle name="Currency 2 4 4 5 5" xfId="11146" xr:uid="{00000000-0005-0000-0000-00000B170000}"/>
    <cellStyle name="Currency 2 4 4 5 6" xfId="33308" xr:uid="{00000000-0005-0000-0000-00000C170000}"/>
    <cellStyle name="Currency 2 4 4 6" xfId="839" xr:uid="{00000000-0005-0000-0000-00000D170000}"/>
    <cellStyle name="Currency 2 4 4 6 2" xfId="5055" xr:uid="{00000000-0005-0000-0000-00000E170000}"/>
    <cellStyle name="Currency 2 4 4 6 2 2" xfId="11154" xr:uid="{00000000-0005-0000-0000-00000F170000}"/>
    <cellStyle name="Currency 2 4 4 6 2 3" xfId="11153" xr:uid="{00000000-0005-0000-0000-000010170000}"/>
    <cellStyle name="Currency 2 4 4 6 3" xfId="11155" xr:uid="{00000000-0005-0000-0000-000011170000}"/>
    <cellStyle name="Currency 2 4 4 6 3 2" xfId="11156" xr:uid="{00000000-0005-0000-0000-000012170000}"/>
    <cellStyle name="Currency 2 4 4 6 4" xfId="11157" xr:uid="{00000000-0005-0000-0000-000013170000}"/>
    <cellStyle name="Currency 2 4 4 6 5" xfId="11152" xr:uid="{00000000-0005-0000-0000-000014170000}"/>
    <cellStyle name="Currency 2 4 4 6 6" xfId="33309" xr:uid="{00000000-0005-0000-0000-000015170000}"/>
    <cellStyle name="Currency 2 4 4 7" xfId="840" xr:uid="{00000000-0005-0000-0000-000016170000}"/>
    <cellStyle name="Currency 2 4 4 7 2" xfId="11159" xr:uid="{00000000-0005-0000-0000-000017170000}"/>
    <cellStyle name="Currency 2 4 4 7 2 2" xfId="11160" xr:uid="{00000000-0005-0000-0000-000018170000}"/>
    <cellStyle name="Currency 2 4 4 7 3" xfId="11161" xr:uid="{00000000-0005-0000-0000-000019170000}"/>
    <cellStyle name="Currency 2 4 4 7 4" xfId="11158" xr:uid="{00000000-0005-0000-0000-00001A170000}"/>
    <cellStyle name="Currency 2 4 4 8" xfId="5044" xr:uid="{00000000-0005-0000-0000-00001B170000}"/>
    <cellStyle name="Currency 2 4 4 8 2" xfId="11163" xr:uid="{00000000-0005-0000-0000-00001C170000}"/>
    <cellStyle name="Currency 2 4 4 8 2 2" xfId="11164" xr:uid="{00000000-0005-0000-0000-00001D170000}"/>
    <cellStyle name="Currency 2 4 4 8 3" xfId="11165" xr:uid="{00000000-0005-0000-0000-00001E170000}"/>
    <cellStyle name="Currency 2 4 4 8 4" xfId="11162" xr:uid="{00000000-0005-0000-0000-00001F170000}"/>
    <cellStyle name="Currency 2 4 4 9" xfId="11166" xr:uid="{00000000-0005-0000-0000-000020170000}"/>
    <cellStyle name="Currency 2 4 4 9 2" xfId="11167" xr:uid="{00000000-0005-0000-0000-000021170000}"/>
    <cellStyle name="Currency 2 4 5" xfId="841" xr:uid="{00000000-0005-0000-0000-000022170000}"/>
    <cellStyle name="Currency 2 4 5 10" xfId="11169" xr:uid="{00000000-0005-0000-0000-000023170000}"/>
    <cellStyle name="Currency 2 4 5 10 2" xfId="11170" xr:uid="{00000000-0005-0000-0000-000024170000}"/>
    <cellStyle name="Currency 2 4 5 11" xfId="11171" xr:uid="{00000000-0005-0000-0000-000025170000}"/>
    <cellStyle name="Currency 2 4 5 11 2" xfId="11172" xr:uid="{00000000-0005-0000-0000-000026170000}"/>
    <cellStyle name="Currency 2 4 5 12" xfId="11173" xr:uid="{00000000-0005-0000-0000-000027170000}"/>
    <cellStyle name="Currency 2 4 5 13" xfId="11168" xr:uid="{00000000-0005-0000-0000-000028170000}"/>
    <cellStyle name="Currency 2 4 5 14" xfId="33310" xr:uid="{00000000-0005-0000-0000-000029170000}"/>
    <cellStyle name="Currency 2 4 5 15" xfId="35805" xr:uid="{00000000-0005-0000-0000-00002A170000}"/>
    <cellStyle name="Currency 2 4 5 16" xfId="36831" xr:uid="{00000000-0005-0000-0000-00002B170000}"/>
    <cellStyle name="Currency 2 4 5 2" xfId="842" xr:uid="{00000000-0005-0000-0000-00002C170000}"/>
    <cellStyle name="Currency 2 4 5 2 10" xfId="11175" xr:uid="{00000000-0005-0000-0000-00002D170000}"/>
    <cellStyle name="Currency 2 4 5 2 11" xfId="11174" xr:uid="{00000000-0005-0000-0000-00002E170000}"/>
    <cellStyle name="Currency 2 4 5 2 12" xfId="33311" xr:uid="{00000000-0005-0000-0000-00002F170000}"/>
    <cellStyle name="Currency 2 4 5 2 13" xfId="36178" xr:uid="{00000000-0005-0000-0000-000030170000}"/>
    <cellStyle name="Currency 2 4 5 2 14" xfId="37204" xr:uid="{00000000-0005-0000-0000-000031170000}"/>
    <cellStyle name="Currency 2 4 5 2 2" xfId="843" xr:uid="{00000000-0005-0000-0000-000032170000}"/>
    <cellStyle name="Currency 2 4 5 2 2 2" xfId="5058" xr:uid="{00000000-0005-0000-0000-000033170000}"/>
    <cellStyle name="Currency 2 4 5 2 2 2 2" xfId="11178" xr:uid="{00000000-0005-0000-0000-000034170000}"/>
    <cellStyle name="Currency 2 4 5 2 2 2 3" xfId="11177" xr:uid="{00000000-0005-0000-0000-000035170000}"/>
    <cellStyle name="Currency 2 4 5 2 2 3" xfId="11179" xr:uid="{00000000-0005-0000-0000-000036170000}"/>
    <cellStyle name="Currency 2 4 5 2 2 3 2" xfId="11180" xr:uid="{00000000-0005-0000-0000-000037170000}"/>
    <cellStyle name="Currency 2 4 5 2 2 4" xfId="11181" xr:uid="{00000000-0005-0000-0000-000038170000}"/>
    <cellStyle name="Currency 2 4 5 2 2 5" xfId="11176" xr:uid="{00000000-0005-0000-0000-000039170000}"/>
    <cellStyle name="Currency 2 4 5 2 2 6" xfId="33312" xr:uid="{00000000-0005-0000-0000-00003A170000}"/>
    <cellStyle name="Currency 2 4 5 2 3" xfId="844" xr:uid="{00000000-0005-0000-0000-00003B170000}"/>
    <cellStyle name="Currency 2 4 5 2 3 2" xfId="5059" xr:uid="{00000000-0005-0000-0000-00003C170000}"/>
    <cellStyle name="Currency 2 4 5 2 3 2 2" xfId="11184" xr:uid="{00000000-0005-0000-0000-00003D170000}"/>
    <cellStyle name="Currency 2 4 5 2 3 2 3" xfId="11183" xr:uid="{00000000-0005-0000-0000-00003E170000}"/>
    <cellStyle name="Currency 2 4 5 2 3 3" xfId="11185" xr:uid="{00000000-0005-0000-0000-00003F170000}"/>
    <cellStyle name="Currency 2 4 5 2 3 3 2" xfId="11186" xr:uid="{00000000-0005-0000-0000-000040170000}"/>
    <cellStyle name="Currency 2 4 5 2 3 4" xfId="11187" xr:uid="{00000000-0005-0000-0000-000041170000}"/>
    <cellStyle name="Currency 2 4 5 2 3 5" xfId="11182" xr:uid="{00000000-0005-0000-0000-000042170000}"/>
    <cellStyle name="Currency 2 4 5 2 3 6" xfId="33313" xr:uid="{00000000-0005-0000-0000-000043170000}"/>
    <cellStyle name="Currency 2 4 5 2 4" xfId="845" xr:uid="{00000000-0005-0000-0000-000044170000}"/>
    <cellStyle name="Currency 2 4 5 2 4 2" xfId="5060" xr:uid="{00000000-0005-0000-0000-000045170000}"/>
    <cellStyle name="Currency 2 4 5 2 4 2 2" xfId="11190" xr:uid="{00000000-0005-0000-0000-000046170000}"/>
    <cellStyle name="Currency 2 4 5 2 4 2 3" xfId="11189" xr:uid="{00000000-0005-0000-0000-000047170000}"/>
    <cellStyle name="Currency 2 4 5 2 4 3" xfId="11191" xr:uid="{00000000-0005-0000-0000-000048170000}"/>
    <cellStyle name="Currency 2 4 5 2 4 3 2" xfId="11192" xr:uid="{00000000-0005-0000-0000-000049170000}"/>
    <cellStyle name="Currency 2 4 5 2 4 4" xfId="11193" xr:uid="{00000000-0005-0000-0000-00004A170000}"/>
    <cellStyle name="Currency 2 4 5 2 4 5" xfId="11188" xr:uid="{00000000-0005-0000-0000-00004B170000}"/>
    <cellStyle name="Currency 2 4 5 2 4 6" xfId="33314" xr:uid="{00000000-0005-0000-0000-00004C170000}"/>
    <cellStyle name="Currency 2 4 5 2 5" xfId="846" xr:uid="{00000000-0005-0000-0000-00004D170000}"/>
    <cellStyle name="Currency 2 4 5 2 5 2" xfId="11195" xr:uid="{00000000-0005-0000-0000-00004E170000}"/>
    <cellStyle name="Currency 2 4 5 2 5 2 2" xfId="11196" xr:uid="{00000000-0005-0000-0000-00004F170000}"/>
    <cellStyle name="Currency 2 4 5 2 5 3" xfId="11197" xr:uid="{00000000-0005-0000-0000-000050170000}"/>
    <cellStyle name="Currency 2 4 5 2 5 4" xfId="11194" xr:uid="{00000000-0005-0000-0000-000051170000}"/>
    <cellStyle name="Currency 2 4 5 2 6" xfId="5057" xr:uid="{00000000-0005-0000-0000-000052170000}"/>
    <cellStyle name="Currency 2 4 5 2 6 2" xfId="11199" xr:uid="{00000000-0005-0000-0000-000053170000}"/>
    <cellStyle name="Currency 2 4 5 2 6 2 2" xfId="11200" xr:uid="{00000000-0005-0000-0000-000054170000}"/>
    <cellStyle name="Currency 2 4 5 2 6 3" xfId="11201" xr:uid="{00000000-0005-0000-0000-000055170000}"/>
    <cellStyle name="Currency 2 4 5 2 6 4" xfId="11198" xr:uid="{00000000-0005-0000-0000-000056170000}"/>
    <cellStyle name="Currency 2 4 5 2 7" xfId="11202" xr:uid="{00000000-0005-0000-0000-000057170000}"/>
    <cellStyle name="Currency 2 4 5 2 7 2" xfId="11203" xr:uid="{00000000-0005-0000-0000-000058170000}"/>
    <cellStyle name="Currency 2 4 5 2 8" xfId="11204" xr:uid="{00000000-0005-0000-0000-000059170000}"/>
    <cellStyle name="Currency 2 4 5 2 8 2" xfId="11205" xr:uid="{00000000-0005-0000-0000-00005A170000}"/>
    <cellStyle name="Currency 2 4 5 2 9" xfId="11206" xr:uid="{00000000-0005-0000-0000-00005B170000}"/>
    <cellStyle name="Currency 2 4 5 2 9 2" xfId="11207" xr:uid="{00000000-0005-0000-0000-00005C170000}"/>
    <cellStyle name="Currency 2 4 5 3" xfId="847" xr:uid="{00000000-0005-0000-0000-00005D170000}"/>
    <cellStyle name="Currency 2 4 5 3 10" xfId="11209" xr:uid="{00000000-0005-0000-0000-00005E170000}"/>
    <cellStyle name="Currency 2 4 5 3 11" xfId="11208" xr:uid="{00000000-0005-0000-0000-00005F170000}"/>
    <cellStyle name="Currency 2 4 5 3 12" xfId="33315" xr:uid="{00000000-0005-0000-0000-000060170000}"/>
    <cellStyle name="Currency 2 4 5 3 13" xfId="36392" xr:uid="{00000000-0005-0000-0000-000061170000}"/>
    <cellStyle name="Currency 2 4 5 3 14" xfId="37418" xr:uid="{00000000-0005-0000-0000-000062170000}"/>
    <cellStyle name="Currency 2 4 5 3 2" xfId="848" xr:uid="{00000000-0005-0000-0000-000063170000}"/>
    <cellStyle name="Currency 2 4 5 3 2 2" xfId="5062" xr:uid="{00000000-0005-0000-0000-000064170000}"/>
    <cellStyle name="Currency 2 4 5 3 2 2 2" xfId="11212" xr:uid="{00000000-0005-0000-0000-000065170000}"/>
    <cellStyle name="Currency 2 4 5 3 2 2 3" xfId="11211" xr:uid="{00000000-0005-0000-0000-000066170000}"/>
    <cellStyle name="Currency 2 4 5 3 2 3" xfId="11213" xr:uid="{00000000-0005-0000-0000-000067170000}"/>
    <cellStyle name="Currency 2 4 5 3 2 3 2" xfId="11214" xr:uid="{00000000-0005-0000-0000-000068170000}"/>
    <cellStyle name="Currency 2 4 5 3 2 4" xfId="11215" xr:uid="{00000000-0005-0000-0000-000069170000}"/>
    <cellStyle name="Currency 2 4 5 3 2 5" xfId="11210" xr:uid="{00000000-0005-0000-0000-00006A170000}"/>
    <cellStyle name="Currency 2 4 5 3 2 6" xfId="33316" xr:uid="{00000000-0005-0000-0000-00006B170000}"/>
    <cellStyle name="Currency 2 4 5 3 3" xfId="849" xr:uid="{00000000-0005-0000-0000-00006C170000}"/>
    <cellStyle name="Currency 2 4 5 3 3 2" xfId="5063" xr:uid="{00000000-0005-0000-0000-00006D170000}"/>
    <cellStyle name="Currency 2 4 5 3 3 2 2" xfId="11218" xr:uid="{00000000-0005-0000-0000-00006E170000}"/>
    <cellStyle name="Currency 2 4 5 3 3 2 3" xfId="11217" xr:uid="{00000000-0005-0000-0000-00006F170000}"/>
    <cellStyle name="Currency 2 4 5 3 3 3" xfId="11219" xr:uid="{00000000-0005-0000-0000-000070170000}"/>
    <cellStyle name="Currency 2 4 5 3 3 3 2" xfId="11220" xr:uid="{00000000-0005-0000-0000-000071170000}"/>
    <cellStyle name="Currency 2 4 5 3 3 4" xfId="11221" xr:uid="{00000000-0005-0000-0000-000072170000}"/>
    <cellStyle name="Currency 2 4 5 3 3 5" xfId="11216" xr:uid="{00000000-0005-0000-0000-000073170000}"/>
    <cellStyle name="Currency 2 4 5 3 3 6" xfId="33317" xr:uid="{00000000-0005-0000-0000-000074170000}"/>
    <cellStyle name="Currency 2 4 5 3 4" xfId="850" xr:uid="{00000000-0005-0000-0000-000075170000}"/>
    <cellStyle name="Currency 2 4 5 3 4 2" xfId="5064" xr:uid="{00000000-0005-0000-0000-000076170000}"/>
    <cellStyle name="Currency 2 4 5 3 4 2 2" xfId="11224" xr:uid="{00000000-0005-0000-0000-000077170000}"/>
    <cellStyle name="Currency 2 4 5 3 4 2 3" xfId="11223" xr:uid="{00000000-0005-0000-0000-000078170000}"/>
    <cellStyle name="Currency 2 4 5 3 4 3" xfId="11225" xr:uid="{00000000-0005-0000-0000-000079170000}"/>
    <cellStyle name="Currency 2 4 5 3 4 3 2" xfId="11226" xr:uid="{00000000-0005-0000-0000-00007A170000}"/>
    <cellStyle name="Currency 2 4 5 3 4 4" xfId="11227" xr:uid="{00000000-0005-0000-0000-00007B170000}"/>
    <cellStyle name="Currency 2 4 5 3 4 5" xfId="11222" xr:uid="{00000000-0005-0000-0000-00007C170000}"/>
    <cellStyle name="Currency 2 4 5 3 4 6" xfId="33318" xr:uid="{00000000-0005-0000-0000-00007D170000}"/>
    <cellStyle name="Currency 2 4 5 3 5" xfId="851" xr:uid="{00000000-0005-0000-0000-00007E170000}"/>
    <cellStyle name="Currency 2 4 5 3 5 2" xfId="11229" xr:uid="{00000000-0005-0000-0000-00007F170000}"/>
    <cellStyle name="Currency 2 4 5 3 5 2 2" xfId="11230" xr:uid="{00000000-0005-0000-0000-000080170000}"/>
    <cellStyle name="Currency 2 4 5 3 5 3" xfId="11231" xr:uid="{00000000-0005-0000-0000-000081170000}"/>
    <cellStyle name="Currency 2 4 5 3 5 4" xfId="11228" xr:uid="{00000000-0005-0000-0000-000082170000}"/>
    <cellStyle name="Currency 2 4 5 3 6" xfId="5061" xr:uid="{00000000-0005-0000-0000-000083170000}"/>
    <cellStyle name="Currency 2 4 5 3 6 2" xfId="11233" xr:uid="{00000000-0005-0000-0000-000084170000}"/>
    <cellStyle name="Currency 2 4 5 3 6 2 2" xfId="11234" xr:uid="{00000000-0005-0000-0000-000085170000}"/>
    <cellStyle name="Currency 2 4 5 3 6 3" xfId="11235" xr:uid="{00000000-0005-0000-0000-000086170000}"/>
    <cellStyle name="Currency 2 4 5 3 6 4" xfId="11232" xr:uid="{00000000-0005-0000-0000-000087170000}"/>
    <cellStyle name="Currency 2 4 5 3 7" xfId="11236" xr:uid="{00000000-0005-0000-0000-000088170000}"/>
    <cellStyle name="Currency 2 4 5 3 7 2" xfId="11237" xr:uid="{00000000-0005-0000-0000-000089170000}"/>
    <cellStyle name="Currency 2 4 5 3 8" xfId="11238" xr:uid="{00000000-0005-0000-0000-00008A170000}"/>
    <cellStyle name="Currency 2 4 5 3 8 2" xfId="11239" xr:uid="{00000000-0005-0000-0000-00008B170000}"/>
    <cellStyle name="Currency 2 4 5 3 9" xfId="11240" xr:uid="{00000000-0005-0000-0000-00008C170000}"/>
    <cellStyle name="Currency 2 4 5 3 9 2" xfId="11241" xr:uid="{00000000-0005-0000-0000-00008D170000}"/>
    <cellStyle name="Currency 2 4 5 4" xfId="852" xr:uid="{00000000-0005-0000-0000-00008E170000}"/>
    <cellStyle name="Currency 2 4 5 4 2" xfId="5065" xr:uid="{00000000-0005-0000-0000-00008F170000}"/>
    <cellStyle name="Currency 2 4 5 4 2 2" xfId="11244" xr:uid="{00000000-0005-0000-0000-000090170000}"/>
    <cellStyle name="Currency 2 4 5 4 2 3" xfId="11243" xr:uid="{00000000-0005-0000-0000-000091170000}"/>
    <cellStyle name="Currency 2 4 5 4 3" xfId="11245" xr:uid="{00000000-0005-0000-0000-000092170000}"/>
    <cellStyle name="Currency 2 4 5 4 3 2" xfId="11246" xr:uid="{00000000-0005-0000-0000-000093170000}"/>
    <cellStyle name="Currency 2 4 5 4 4" xfId="11247" xr:uid="{00000000-0005-0000-0000-000094170000}"/>
    <cellStyle name="Currency 2 4 5 4 5" xfId="11248" xr:uid="{00000000-0005-0000-0000-000095170000}"/>
    <cellStyle name="Currency 2 4 5 4 6" xfId="11242" xr:uid="{00000000-0005-0000-0000-000096170000}"/>
    <cellStyle name="Currency 2 4 5 4 7" xfId="33319" xr:uid="{00000000-0005-0000-0000-000097170000}"/>
    <cellStyle name="Currency 2 4 5 5" xfId="853" xr:uid="{00000000-0005-0000-0000-000098170000}"/>
    <cellStyle name="Currency 2 4 5 5 2" xfId="5066" xr:uid="{00000000-0005-0000-0000-000099170000}"/>
    <cellStyle name="Currency 2 4 5 5 2 2" xfId="11251" xr:uid="{00000000-0005-0000-0000-00009A170000}"/>
    <cellStyle name="Currency 2 4 5 5 2 3" xfId="11250" xr:uid="{00000000-0005-0000-0000-00009B170000}"/>
    <cellStyle name="Currency 2 4 5 5 3" xfId="11252" xr:uid="{00000000-0005-0000-0000-00009C170000}"/>
    <cellStyle name="Currency 2 4 5 5 3 2" xfId="11253" xr:uid="{00000000-0005-0000-0000-00009D170000}"/>
    <cellStyle name="Currency 2 4 5 5 4" xfId="11254" xr:uid="{00000000-0005-0000-0000-00009E170000}"/>
    <cellStyle name="Currency 2 4 5 5 5" xfId="11249" xr:uid="{00000000-0005-0000-0000-00009F170000}"/>
    <cellStyle name="Currency 2 4 5 5 6" xfId="33320" xr:uid="{00000000-0005-0000-0000-0000A0170000}"/>
    <cellStyle name="Currency 2 4 5 6" xfId="854" xr:uid="{00000000-0005-0000-0000-0000A1170000}"/>
    <cellStyle name="Currency 2 4 5 6 2" xfId="5067" xr:uid="{00000000-0005-0000-0000-0000A2170000}"/>
    <cellStyle name="Currency 2 4 5 6 2 2" xfId="11257" xr:uid="{00000000-0005-0000-0000-0000A3170000}"/>
    <cellStyle name="Currency 2 4 5 6 2 3" xfId="11256" xr:uid="{00000000-0005-0000-0000-0000A4170000}"/>
    <cellStyle name="Currency 2 4 5 6 3" xfId="11258" xr:uid="{00000000-0005-0000-0000-0000A5170000}"/>
    <cellStyle name="Currency 2 4 5 6 3 2" xfId="11259" xr:uid="{00000000-0005-0000-0000-0000A6170000}"/>
    <cellStyle name="Currency 2 4 5 6 4" xfId="11260" xr:uid="{00000000-0005-0000-0000-0000A7170000}"/>
    <cellStyle name="Currency 2 4 5 6 5" xfId="11255" xr:uid="{00000000-0005-0000-0000-0000A8170000}"/>
    <cellStyle name="Currency 2 4 5 6 6" xfId="33321" xr:uid="{00000000-0005-0000-0000-0000A9170000}"/>
    <cellStyle name="Currency 2 4 5 7" xfId="855" xr:uid="{00000000-0005-0000-0000-0000AA170000}"/>
    <cellStyle name="Currency 2 4 5 7 2" xfId="11262" xr:uid="{00000000-0005-0000-0000-0000AB170000}"/>
    <cellStyle name="Currency 2 4 5 7 2 2" xfId="11263" xr:uid="{00000000-0005-0000-0000-0000AC170000}"/>
    <cellStyle name="Currency 2 4 5 7 3" xfId="11264" xr:uid="{00000000-0005-0000-0000-0000AD170000}"/>
    <cellStyle name="Currency 2 4 5 7 4" xfId="11261" xr:uid="{00000000-0005-0000-0000-0000AE170000}"/>
    <cellStyle name="Currency 2 4 5 8" xfId="5056" xr:uid="{00000000-0005-0000-0000-0000AF170000}"/>
    <cellStyle name="Currency 2 4 5 8 2" xfId="11266" xr:uid="{00000000-0005-0000-0000-0000B0170000}"/>
    <cellStyle name="Currency 2 4 5 8 2 2" xfId="11267" xr:uid="{00000000-0005-0000-0000-0000B1170000}"/>
    <cellStyle name="Currency 2 4 5 8 3" xfId="11268" xr:uid="{00000000-0005-0000-0000-0000B2170000}"/>
    <cellStyle name="Currency 2 4 5 8 4" xfId="11265" xr:uid="{00000000-0005-0000-0000-0000B3170000}"/>
    <cellStyle name="Currency 2 4 5 9" xfId="11269" xr:uid="{00000000-0005-0000-0000-0000B4170000}"/>
    <cellStyle name="Currency 2 4 5 9 2" xfId="11270" xr:uid="{00000000-0005-0000-0000-0000B5170000}"/>
    <cellStyle name="Currency 2 4 6" xfId="856" xr:uid="{00000000-0005-0000-0000-0000B6170000}"/>
    <cellStyle name="Currency 2 4 6 10" xfId="11272" xr:uid="{00000000-0005-0000-0000-0000B7170000}"/>
    <cellStyle name="Currency 2 4 6 11" xfId="11271" xr:uid="{00000000-0005-0000-0000-0000B8170000}"/>
    <cellStyle name="Currency 2 4 6 12" xfId="33322" xr:uid="{00000000-0005-0000-0000-0000B9170000}"/>
    <cellStyle name="Currency 2 4 6 13" xfId="36174" xr:uid="{00000000-0005-0000-0000-0000BA170000}"/>
    <cellStyle name="Currency 2 4 6 14" xfId="37200" xr:uid="{00000000-0005-0000-0000-0000BB170000}"/>
    <cellStyle name="Currency 2 4 6 2" xfId="857" xr:uid="{00000000-0005-0000-0000-0000BC170000}"/>
    <cellStyle name="Currency 2 4 6 2 2" xfId="5069" xr:uid="{00000000-0005-0000-0000-0000BD170000}"/>
    <cellStyle name="Currency 2 4 6 2 2 2" xfId="11275" xr:uid="{00000000-0005-0000-0000-0000BE170000}"/>
    <cellStyle name="Currency 2 4 6 2 2 3" xfId="11274" xr:uid="{00000000-0005-0000-0000-0000BF170000}"/>
    <cellStyle name="Currency 2 4 6 2 3" xfId="11276" xr:uid="{00000000-0005-0000-0000-0000C0170000}"/>
    <cellStyle name="Currency 2 4 6 2 3 2" xfId="11277" xr:uid="{00000000-0005-0000-0000-0000C1170000}"/>
    <cellStyle name="Currency 2 4 6 2 4" xfId="11278" xr:uid="{00000000-0005-0000-0000-0000C2170000}"/>
    <cellStyle name="Currency 2 4 6 2 5" xfId="11273" xr:uid="{00000000-0005-0000-0000-0000C3170000}"/>
    <cellStyle name="Currency 2 4 6 2 6" xfId="33323" xr:uid="{00000000-0005-0000-0000-0000C4170000}"/>
    <cellStyle name="Currency 2 4 6 3" xfId="858" xr:uid="{00000000-0005-0000-0000-0000C5170000}"/>
    <cellStyle name="Currency 2 4 6 3 2" xfId="5070" xr:uid="{00000000-0005-0000-0000-0000C6170000}"/>
    <cellStyle name="Currency 2 4 6 3 2 2" xfId="11281" xr:uid="{00000000-0005-0000-0000-0000C7170000}"/>
    <cellStyle name="Currency 2 4 6 3 2 3" xfId="11280" xr:uid="{00000000-0005-0000-0000-0000C8170000}"/>
    <cellStyle name="Currency 2 4 6 3 3" xfId="11282" xr:uid="{00000000-0005-0000-0000-0000C9170000}"/>
    <cellStyle name="Currency 2 4 6 3 3 2" xfId="11283" xr:uid="{00000000-0005-0000-0000-0000CA170000}"/>
    <cellStyle name="Currency 2 4 6 3 4" xfId="11284" xr:uid="{00000000-0005-0000-0000-0000CB170000}"/>
    <cellStyle name="Currency 2 4 6 3 5" xfId="11279" xr:uid="{00000000-0005-0000-0000-0000CC170000}"/>
    <cellStyle name="Currency 2 4 6 3 6" xfId="33324" xr:uid="{00000000-0005-0000-0000-0000CD170000}"/>
    <cellStyle name="Currency 2 4 6 4" xfId="859" xr:uid="{00000000-0005-0000-0000-0000CE170000}"/>
    <cellStyle name="Currency 2 4 6 4 2" xfId="5071" xr:uid="{00000000-0005-0000-0000-0000CF170000}"/>
    <cellStyle name="Currency 2 4 6 4 2 2" xfId="11287" xr:uid="{00000000-0005-0000-0000-0000D0170000}"/>
    <cellStyle name="Currency 2 4 6 4 2 3" xfId="11286" xr:uid="{00000000-0005-0000-0000-0000D1170000}"/>
    <cellStyle name="Currency 2 4 6 4 3" xfId="11288" xr:uid="{00000000-0005-0000-0000-0000D2170000}"/>
    <cellStyle name="Currency 2 4 6 4 3 2" xfId="11289" xr:uid="{00000000-0005-0000-0000-0000D3170000}"/>
    <cellStyle name="Currency 2 4 6 4 4" xfId="11290" xr:uid="{00000000-0005-0000-0000-0000D4170000}"/>
    <cellStyle name="Currency 2 4 6 4 5" xfId="11285" xr:uid="{00000000-0005-0000-0000-0000D5170000}"/>
    <cellStyle name="Currency 2 4 6 4 6" xfId="33325" xr:uid="{00000000-0005-0000-0000-0000D6170000}"/>
    <cellStyle name="Currency 2 4 6 5" xfId="860" xr:uid="{00000000-0005-0000-0000-0000D7170000}"/>
    <cellStyle name="Currency 2 4 6 5 2" xfId="11292" xr:uid="{00000000-0005-0000-0000-0000D8170000}"/>
    <cellStyle name="Currency 2 4 6 5 2 2" xfId="11293" xr:uid="{00000000-0005-0000-0000-0000D9170000}"/>
    <cellStyle name="Currency 2 4 6 5 3" xfId="11294" xr:uid="{00000000-0005-0000-0000-0000DA170000}"/>
    <cellStyle name="Currency 2 4 6 5 4" xfId="11291" xr:uid="{00000000-0005-0000-0000-0000DB170000}"/>
    <cellStyle name="Currency 2 4 6 6" xfId="5068" xr:uid="{00000000-0005-0000-0000-0000DC170000}"/>
    <cellStyle name="Currency 2 4 6 6 2" xfId="11296" xr:uid="{00000000-0005-0000-0000-0000DD170000}"/>
    <cellStyle name="Currency 2 4 6 6 2 2" xfId="11297" xr:uid="{00000000-0005-0000-0000-0000DE170000}"/>
    <cellStyle name="Currency 2 4 6 6 3" xfId="11298" xr:uid="{00000000-0005-0000-0000-0000DF170000}"/>
    <cellStyle name="Currency 2 4 6 6 4" xfId="11295" xr:uid="{00000000-0005-0000-0000-0000E0170000}"/>
    <cellStyle name="Currency 2 4 6 7" xfId="11299" xr:uid="{00000000-0005-0000-0000-0000E1170000}"/>
    <cellStyle name="Currency 2 4 6 7 2" xfId="11300" xr:uid="{00000000-0005-0000-0000-0000E2170000}"/>
    <cellStyle name="Currency 2 4 6 8" xfId="11301" xr:uid="{00000000-0005-0000-0000-0000E3170000}"/>
    <cellStyle name="Currency 2 4 6 8 2" xfId="11302" xr:uid="{00000000-0005-0000-0000-0000E4170000}"/>
    <cellStyle name="Currency 2 4 6 9" xfId="11303" xr:uid="{00000000-0005-0000-0000-0000E5170000}"/>
    <cellStyle name="Currency 2 4 6 9 2" xfId="11304" xr:uid="{00000000-0005-0000-0000-0000E6170000}"/>
    <cellStyle name="Currency 2 4 7" xfId="861" xr:uid="{00000000-0005-0000-0000-0000E7170000}"/>
    <cellStyle name="Currency 2 4 7 10" xfId="11306" xr:uid="{00000000-0005-0000-0000-0000E8170000}"/>
    <cellStyle name="Currency 2 4 7 11" xfId="11305" xr:uid="{00000000-0005-0000-0000-0000E9170000}"/>
    <cellStyle name="Currency 2 4 7 12" xfId="33326" xr:uid="{00000000-0005-0000-0000-0000EA170000}"/>
    <cellStyle name="Currency 2 4 7 13" xfId="36388" xr:uid="{00000000-0005-0000-0000-0000EB170000}"/>
    <cellStyle name="Currency 2 4 7 14" xfId="37414" xr:uid="{00000000-0005-0000-0000-0000EC170000}"/>
    <cellStyle name="Currency 2 4 7 2" xfId="862" xr:uid="{00000000-0005-0000-0000-0000ED170000}"/>
    <cellStyle name="Currency 2 4 7 2 2" xfId="5073" xr:uid="{00000000-0005-0000-0000-0000EE170000}"/>
    <cellStyle name="Currency 2 4 7 2 2 2" xfId="11309" xr:uid="{00000000-0005-0000-0000-0000EF170000}"/>
    <cellStyle name="Currency 2 4 7 2 2 3" xfId="11308" xr:uid="{00000000-0005-0000-0000-0000F0170000}"/>
    <cellStyle name="Currency 2 4 7 2 3" xfId="11310" xr:uid="{00000000-0005-0000-0000-0000F1170000}"/>
    <cellStyle name="Currency 2 4 7 2 3 2" xfId="11311" xr:uid="{00000000-0005-0000-0000-0000F2170000}"/>
    <cellStyle name="Currency 2 4 7 2 4" xfId="11312" xr:uid="{00000000-0005-0000-0000-0000F3170000}"/>
    <cellStyle name="Currency 2 4 7 2 5" xfId="11307" xr:uid="{00000000-0005-0000-0000-0000F4170000}"/>
    <cellStyle name="Currency 2 4 7 2 6" xfId="33327" xr:uid="{00000000-0005-0000-0000-0000F5170000}"/>
    <cellStyle name="Currency 2 4 7 3" xfId="863" xr:uid="{00000000-0005-0000-0000-0000F6170000}"/>
    <cellStyle name="Currency 2 4 7 3 2" xfId="5074" xr:uid="{00000000-0005-0000-0000-0000F7170000}"/>
    <cellStyle name="Currency 2 4 7 3 2 2" xfId="11315" xr:uid="{00000000-0005-0000-0000-0000F8170000}"/>
    <cellStyle name="Currency 2 4 7 3 2 3" xfId="11314" xr:uid="{00000000-0005-0000-0000-0000F9170000}"/>
    <cellStyle name="Currency 2 4 7 3 3" xfId="11316" xr:uid="{00000000-0005-0000-0000-0000FA170000}"/>
    <cellStyle name="Currency 2 4 7 3 3 2" xfId="11317" xr:uid="{00000000-0005-0000-0000-0000FB170000}"/>
    <cellStyle name="Currency 2 4 7 3 4" xfId="11318" xr:uid="{00000000-0005-0000-0000-0000FC170000}"/>
    <cellStyle name="Currency 2 4 7 3 5" xfId="11313" xr:uid="{00000000-0005-0000-0000-0000FD170000}"/>
    <cellStyle name="Currency 2 4 7 3 6" xfId="33328" xr:uid="{00000000-0005-0000-0000-0000FE170000}"/>
    <cellStyle name="Currency 2 4 7 4" xfId="864" xr:uid="{00000000-0005-0000-0000-0000FF170000}"/>
    <cellStyle name="Currency 2 4 7 4 2" xfId="5075" xr:uid="{00000000-0005-0000-0000-000000180000}"/>
    <cellStyle name="Currency 2 4 7 4 2 2" xfId="11321" xr:uid="{00000000-0005-0000-0000-000001180000}"/>
    <cellStyle name="Currency 2 4 7 4 2 3" xfId="11320" xr:uid="{00000000-0005-0000-0000-000002180000}"/>
    <cellStyle name="Currency 2 4 7 4 3" xfId="11322" xr:uid="{00000000-0005-0000-0000-000003180000}"/>
    <cellStyle name="Currency 2 4 7 4 3 2" xfId="11323" xr:uid="{00000000-0005-0000-0000-000004180000}"/>
    <cellStyle name="Currency 2 4 7 4 4" xfId="11324" xr:uid="{00000000-0005-0000-0000-000005180000}"/>
    <cellStyle name="Currency 2 4 7 4 5" xfId="11319" xr:uid="{00000000-0005-0000-0000-000006180000}"/>
    <cellStyle name="Currency 2 4 7 4 6" xfId="33329" xr:uid="{00000000-0005-0000-0000-000007180000}"/>
    <cellStyle name="Currency 2 4 7 5" xfId="865" xr:uid="{00000000-0005-0000-0000-000008180000}"/>
    <cellStyle name="Currency 2 4 7 5 2" xfId="11326" xr:uid="{00000000-0005-0000-0000-000009180000}"/>
    <cellStyle name="Currency 2 4 7 5 2 2" xfId="11327" xr:uid="{00000000-0005-0000-0000-00000A180000}"/>
    <cellStyle name="Currency 2 4 7 5 3" xfId="11328" xr:uid="{00000000-0005-0000-0000-00000B180000}"/>
    <cellStyle name="Currency 2 4 7 5 4" xfId="11325" xr:uid="{00000000-0005-0000-0000-00000C180000}"/>
    <cellStyle name="Currency 2 4 7 6" xfId="5072" xr:uid="{00000000-0005-0000-0000-00000D180000}"/>
    <cellStyle name="Currency 2 4 7 6 2" xfId="11330" xr:uid="{00000000-0005-0000-0000-00000E180000}"/>
    <cellStyle name="Currency 2 4 7 6 2 2" xfId="11331" xr:uid="{00000000-0005-0000-0000-00000F180000}"/>
    <cellStyle name="Currency 2 4 7 6 3" xfId="11332" xr:uid="{00000000-0005-0000-0000-000010180000}"/>
    <cellStyle name="Currency 2 4 7 6 4" xfId="11329" xr:uid="{00000000-0005-0000-0000-000011180000}"/>
    <cellStyle name="Currency 2 4 7 7" xfId="11333" xr:uid="{00000000-0005-0000-0000-000012180000}"/>
    <cellStyle name="Currency 2 4 7 7 2" xfId="11334" xr:uid="{00000000-0005-0000-0000-000013180000}"/>
    <cellStyle name="Currency 2 4 7 8" xfId="11335" xr:uid="{00000000-0005-0000-0000-000014180000}"/>
    <cellStyle name="Currency 2 4 7 8 2" xfId="11336" xr:uid="{00000000-0005-0000-0000-000015180000}"/>
    <cellStyle name="Currency 2 4 7 9" xfId="11337" xr:uid="{00000000-0005-0000-0000-000016180000}"/>
    <cellStyle name="Currency 2 4 7 9 2" xfId="11338" xr:uid="{00000000-0005-0000-0000-000017180000}"/>
    <cellStyle name="Currency 2 4 8" xfId="866" xr:uid="{00000000-0005-0000-0000-000018180000}"/>
    <cellStyle name="Currency 2 4 8 2" xfId="5076" xr:uid="{00000000-0005-0000-0000-000019180000}"/>
    <cellStyle name="Currency 2 4 8 2 2" xfId="11341" xr:uid="{00000000-0005-0000-0000-00001A180000}"/>
    <cellStyle name="Currency 2 4 8 2 3" xfId="11340" xr:uid="{00000000-0005-0000-0000-00001B180000}"/>
    <cellStyle name="Currency 2 4 8 3" xfId="11342" xr:uid="{00000000-0005-0000-0000-00001C180000}"/>
    <cellStyle name="Currency 2 4 8 3 2" xfId="11343" xr:uid="{00000000-0005-0000-0000-00001D180000}"/>
    <cellStyle name="Currency 2 4 8 4" xfId="11344" xr:uid="{00000000-0005-0000-0000-00001E180000}"/>
    <cellStyle name="Currency 2 4 8 5" xfId="11345" xr:uid="{00000000-0005-0000-0000-00001F180000}"/>
    <cellStyle name="Currency 2 4 8 6" xfId="11339" xr:uid="{00000000-0005-0000-0000-000020180000}"/>
    <cellStyle name="Currency 2 4 8 7" xfId="33330" xr:uid="{00000000-0005-0000-0000-000021180000}"/>
    <cellStyle name="Currency 2 4 9" xfId="867" xr:uid="{00000000-0005-0000-0000-000022180000}"/>
    <cellStyle name="Currency 2 4 9 2" xfId="5077" xr:uid="{00000000-0005-0000-0000-000023180000}"/>
    <cellStyle name="Currency 2 4 9 2 2" xfId="11348" xr:uid="{00000000-0005-0000-0000-000024180000}"/>
    <cellStyle name="Currency 2 4 9 2 3" xfId="11347" xr:uid="{00000000-0005-0000-0000-000025180000}"/>
    <cellStyle name="Currency 2 4 9 3" xfId="11349" xr:uid="{00000000-0005-0000-0000-000026180000}"/>
    <cellStyle name="Currency 2 4 9 3 2" xfId="11350" xr:uid="{00000000-0005-0000-0000-000027180000}"/>
    <cellStyle name="Currency 2 4 9 4" xfId="11351" xr:uid="{00000000-0005-0000-0000-000028180000}"/>
    <cellStyle name="Currency 2 4 9 5" xfId="11346" xr:uid="{00000000-0005-0000-0000-000029180000}"/>
    <cellStyle name="Currency 2 4 9 6" xfId="33331" xr:uid="{00000000-0005-0000-0000-00002A180000}"/>
    <cellStyle name="Currency 2 5" xfId="868" xr:uid="{00000000-0005-0000-0000-00002B180000}"/>
    <cellStyle name="Currency 2 5 10" xfId="869" xr:uid="{00000000-0005-0000-0000-00002C180000}"/>
    <cellStyle name="Currency 2 5 10 2" xfId="5079" xr:uid="{00000000-0005-0000-0000-00002D180000}"/>
    <cellStyle name="Currency 2 5 10 2 2" xfId="11355" xr:uid="{00000000-0005-0000-0000-00002E180000}"/>
    <cellStyle name="Currency 2 5 10 2 3" xfId="11354" xr:uid="{00000000-0005-0000-0000-00002F180000}"/>
    <cellStyle name="Currency 2 5 10 3" xfId="11356" xr:uid="{00000000-0005-0000-0000-000030180000}"/>
    <cellStyle name="Currency 2 5 10 3 2" xfId="11357" xr:uid="{00000000-0005-0000-0000-000031180000}"/>
    <cellStyle name="Currency 2 5 10 4" xfId="11358" xr:uid="{00000000-0005-0000-0000-000032180000}"/>
    <cellStyle name="Currency 2 5 10 5" xfId="11353" xr:uid="{00000000-0005-0000-0000-000033180000}"/>
    <cellStyle name="Currency 2 5 10 6" xfId="33333" xr:uid="{00000000-0005-0000-0000-000034180000}"/>
    <cellStyle name="Currency 2 5 11" xfId="870" xr:uid="{00000000-0005-0000-0000-000035180000}"/>
    <cellStyle name="Currency 2 5 11 2" xfId="11360" xr:uid="{00000000-0005-0000-0000-000036180000}"/>
    <cellStyle name="Currency 2 5 11 2 2" xfId="11361" xr:uid="{00000000-0005-0000-0000-000037180000}"/>
    <cellStyle name="Currency 2 5 11 3" xfId="11362" xr:uid="{00000000-0005-0000-0000-000038180000}"/>
    <cellStyle name="Currency 2 5 11 4" xfId="11359" xr:uid="{00000000-0005-0000-0000-000039180000}"/>
    <cellStyle name="Currency 2 5 12" xfId="5078" xr:uid="{00000000-0005-0000-0000-00003A180000}"/>
    <cellStyle name="Currency 2 5 12 2" xfId="11364" xr:uid="{00000000-0005-0000-0000-00003B180000}"/>
    <cellStyle name="Currency 2 5 12 2 2" xfId="11365" xr:uid="{00000000-0005-0000-0000-00003C180000}"/>
    <cellStyle name="Currency 2 5 12 3" xfId="11366" xr:uid="{00000000-0005-0000-0000-00003D180000}"/>
    <cellStyle name="Currency 2 5 12 4" xfId="11363" xr:uid="{00000000-0005-0000-0000-00003E180000}"/>
    <cellStyle name="Currency 2 5 13" xfId="11367" xr:uid="{00000000-0005-0000-0000-00003F180000}"/>
    <cellStyle name="Currency 2 5 13 2" xfId="11368" xr:uid="{00000000-0005-0000-0000-000040180000}"/>
    <cellStyle name="Currency 2 5 14" xfId="11369" xr:uid="{00000000-0005-0000-0000-000041180000}"/>
    <cellStyle name="Currency 2 5 14 2" xfId="11370" xr:uid="{00000000-0005-0000-0000-000042180000}"/>
    <cellStyle name="Currency 2 5 15" xfId="11371" xr:uid="{00000000-0005-0000-0000-000043180000}"/>
    <cellStyle name="Currency 2 5 15 2" xfId="11372" xr:uid="{00000000-0005-0000-0000-000044180000}"/>
    <cellStyle name="Currency 2 5 16" xfId="11373" xr:uid="{00000000-0005-0000-0000-000045180000}"/>
    <cellStyle name="Currency 2 5 17" xfId="11352" xr:uid="{00000000-0005-0000-0000-000046180000}"/>
    <cellStyle name="Currency 2 5 18" xfId="33332" xr:uid="{00000000-0005-0000-0000-000047180000}"/>
    <cellStyle name="Currency 2 5 19" xfId="35806" xr:uid="{00000000-0005-0000-0000-000048180000}"/>
    <cellStyle name="Currency 2 5 2" xfId="871" xr:uid="{00000000-0005-0000-0000-000049180000}"/>
    <cellStyle name="Currency 2 5 2 10" xfId="11375" xr:uid="{00000000-0005-0000-0000-00004A180000}"/>
    <cellStyle name="Currency 2 5 2 10 2" xfId="11376" xr:uid="{00000000-0005-0000-0000-00004B180000}"/>
    <cellStyle name="Currency 2 5 2 11" xfId="11377" xr:uid="{00000000-0005-0000-0000-00004C180000}"/>
    <cellStyle name="Currency 2 5 2 11 2" xfId="11378" xr:uid="{00000000-0005-0000-0000-00004D180000}"/>
    <cellStyle name="Currency 2 5 2 12" xfId="11379" xr:uid="{00000000-0005-0000-0000-00004E180000}"/>
    <cellStyle name="Currency 2 5 2 13" xfId="11374" xr:uid="{00000000-0005-0000-0000-00004F180000}"/>
    <cellStyle name="Currency 2 5 2 14" xfId="33334" xr:uid="{00000000-0005-0000-0000-000050180000}"/>
    <cellStyle name="Currency 2 5 2 15" xfId="35807" xr:uid="{00000000-0005-0000-0000-000051180000}"/>
    <cellStyle name="Currency 2 5 2 16" xfId="36833" xr:uid="{00000000-0005-0000-0000-000052180000}"/>
    <cellStyle name="Currency 2 5 2 2" xfId="872" xr:uid="{00000000-0005-0000-0000-000053180000}"/>
    <cellStyle name="Currency 2 5 2 2 10" xfId="11381" xr:uid="{00000000-0005-0000-0000-000054180000}"/>
    <cellStyle name="Currency 2 5 2 2 11" xfId="11380" xr:uid="{00000000-0005-0000-0000-000055180000}"/>
    <cellStyle name="Currency 2 5 2 2 12" xfId="33335" xr:uid="{00000000-0005-0000-0000-000056180000}"/>
    <cellStyle name="Currency 2 5 2 2 13" xfId="36180" xr:uid="{00000000-0005-0000-0000-000057180000}"/>
    <cellStyle name="Currency 2 5 2 2 14" xfId="37206" xr:uid="{00000000-0005-0000-0000-000058180000}"/>
    <cellStyle name="Currency 2 5 2 2 2" xfId="873" xr:uid="{00000000-0005-0000-0000-000059180000}"/>
    <cellStyle name="Currency 2 5 2 2 2 2" xfId="5082" xr:uid="{00000000-0005-0000-0000-00005A180000}"/>
    <cellStyle name="Currency 2 5 2 2 2 2 2" xfId="11384" xr:uid="{00000000-0005-0000-0000-00005B180000}"/>
    <cellStyle name="Currency 2 5 2 2 2 2 3" xfId="11383" xr:uid="{00000000-0005-0000-0000-00005C180000}"/>
    <cellStyle name="Currency 2 5 2 2 2 3" xfId="11385" xr:uid="{00000000-0005-0000-0000-00005D180000}"/>
    <cellStyle name="Currency 2 5 2 2 2 3 2" xfId="11386" xr:uid="{00000000-0005-0000-0000-00005E180000}"/>
    <cellStyle name="Currency 2 5 2 2 2 4" xfId="11387" xr:uid="{00000000-0005-0000-0000-00005F180000}"/>
    <cellStyle name="Currency 2 5 2 2 2 5" xfId="11382" xr:uid="{00000000-0005-0000-0000-000060180000}"/>
    <cellStyle name="Currency 2 5 2 2 2 6" xfId="33336" xr:uid="{00000000-0005-0000-0000-000061180000}"/>
    <cellStyle name="Currency 2 5 2 2 3" xfId="874" xr:uid="{00000000-0005-0000-0000-000062180000}"/>
    <cellStyle name="Currency 2 5 2 2 3 2" xfId="5083" xr:uid="{00000000-0005-0000-0000-000063180000}"/>
    <cellStyle name="Currency 2 5 2 2 3 2 2" xfId="11390" xr:uid="{00000000-0005-0000-0000-000064180000}"/>
    <cellStyle name="Currency 2 5 2 2 3 2 3" xfId="11389" xr:uid="{00000000-0005-0000-0000-000065180000}"/>
    <cellStyle name="Currency 2 5 2 2 3 3" xfId="11391" xr:uid="{00000000-0005-0000-0000-000066180000}"/>
    <cellStyle name="Currency 2 5 2 2 3 3 2" xfId="11392" xr:uid="{00000000-0005-0000-0000-000067180000}"/>
    <cellStyle name="Currency 2 5 2 2 3 4" xfId="11393" xr:uid="{00000000-0005-0000-0000-000068180000}"/>
    <cellStyle name="Currency 2 5 2 2 3 5" xfId="11388" xr:uid="{00000000-0005-0000-0000-000069180000}"/>
    <cellStyle name="Currency 2 5 2 2 3 6" xfId="33337" xr:uid="{00000000-0005-0000-0000-00006A180000}"/>
    <cellStyle name="Currency 2 5 2 2 4" xfId="875" xr:uid="{00000000-0005-0000-0000-00006B180000}"/>
    <cellStyle name="Currency 2 5 2 2 4 2" xfId="5084" xr:uid="{00000000-0005-0000-0000-00006C180000}"/>
    <cellStyle name="Currency 2 5 2 2 4 2 2" xfId="11396" xr:uid="{00000000-0005-0000-0000-00006D180000}"/>
    <cellStyle name="Currency 2 5 2 2 4 2 3" xfId="11395" xr:uid="{00000000-0005-0000-0000-00006E180000}"/>
    <cellStyle name="Currency 2 5 2 2 4 3" xfId="11397" xr:uid="{00000000-0005-0000-0000-00006F180000}"/>
    <cellStyle name="Currency 2 5 2 2 4 3 2" xfId="11398" xr:uid="{00000000-0005-0000-0000-000070180000}"/>
    <cellStyle name="Currency 2 5 2 2 4 4" xfId="11399" xr:uid="{00000000-0005-0000-0000-000071180000}"/>
    <cellStyle name="Currency 2 5 2 2 4 5" xfId="11394" xr:uid="{00000000-0005-0000-0000-000072180000}"/>
    <cellStyle name="Currency 2 5 2 2 4 6" xfId="33338" xr:uid="{00000000-0005-0000-0000-000073180000}"/>
    <cellStyle name="Currency 2 5 2 2 5" xfId="876" xr:uid="{00000000-0005-0000-0000-000074180000}"/>
    <cellStyle name="Currency 2 5 2 2 5 2" xfId="11401" xr:uid="{00000000-0005-0000-0000-000075180000}"/>
    <cellStyle name="Currency 2 5 2 2 5 2 2" xfId="11402" xr:uid="{00000000-0005-0000-0000-000076180000}"/>
    <cellStyle name="Currency 2 5 2 2 5 3" xfId="11403" xr:uid="{00000000-0005-0000-0000-000077180000}"/>
    <cellStyle name="Currency 2 5 2 2 5 4" xfId="11400" xr:uid="{00000000-0005-0000-0000-000078180000}"/>
    <cellStyle name="Currency 2 5 2 2 6" xfId="5081" xr:uid="{00000000-0005-0000-0000-000079180000}"/>
    <cellStyle name="Currency 2 5 2 2 6 2" xfId="11405" xr:uid="{00000000-0005-0000-0000-00007A180000}"/>
    <cellStyle name="Currency 2 5 2 2 6 2 2" xfId="11406" xr:uid="{00000000-0005-0000-0000-00007B180000}"/>
    <cellStyle name="Currency 2 5 2 2 6 3" xfId="11407" xr:uid="{00000000-0005-0000-0000-00007C180000}"/>
    <cellStyle name="Currency 2 5 2 2 6 4" xfId="11404" xr:uid="{00000000-0005-0000-0000-00007D180000}"/>
    <cellStyle name="Currency 2 5 2 2 7" xfId="11408" xr:uid="{00000000-0005-0000-0000-00007E180000}"/>
    <cellStyle name="Currency 2 5 2 2 7 2" xfId="11409" xr:uid="{00000000-0005-0000-0000-00007F180000}"/>
    <cellStyle name="Currency 2 5 2 2 8" xfId="11410" xr:uid="{00000000-0005-0000-0000-000080180000}"/>
    <cellStyle name="Currency 2 5 2 2 8 2" xfId="11411" xr:uid="{00000000-0005-0000-0000-000081180000}"/>
    <cellStyle name="Currency 2 5 2 2 9" xfId="11412" xr:uid="{00000000-0005-0000-0000-000082180000}"/>
    <cellStyle name="Currency 2 5 2 2 9 2" xfId="11413" xr:uid="{00000000-0005-0000-0000-000083180000}"/>
    <cellStyle name="Currency 2 5 2 3" xfId="877" xr:uid="{00000000-0005-0000-0000-000084180000}"/>
    <cellStyle name="Currency 2 5 2 3 10" xfId="11415" xr:uid="{00000000-0005-0000-0000-000085180000}"/>
    <cellStyle name="Currency 2 5 2 3 11" xfId="11414" xr:uid="{00000000-0005-0000-0000-000086180000}"/>
    <cellStyle name="Currency 2 5 2 3 12" xfId="33339" xr:uid="{00000000-0005-0000-0000-000087180000}"/>
    <cellStyle name="Currency 2 5 2 3 13" xfId="36394" xr:uid="{00000000-0005-0000-0000-000088180000}"/>
    <cellStyle name="Currency 2 5 2 3 14" xfId="37420" xr:uid="{00000000-0005-0000-0000-000089180000}"/>
    <cellStyle name="Currency 2 5 2 3 2" xfId="878" xr:uid="{00000000-0005-0000-0000-00008A180000}"/>
    <cellStyle name="Currency 2 5 2 3 2 2" xfId="5086" xr:uid="{00000000-0005-0000-0000-00008B180000}"/>
    <cellStyle name="Currency 2 5 2 3 2 2 2" xfId="11418" xr:uid="{00000000-0005-0000-0000-00008C180000}"/>
    <cellStyle name="Currency 2 5 2 3 2 2 3" xfId="11417" xr:uid="{00000000-0005-0000-0000-00008D180000}"/>
    <cellStyle name="Currency 2 5 2 3 2 3" xfId="11419" xr:uid="{00000000-0005-0000-0000-00008E180000}"/>
    <cellStyle name="Currency 2 5 2 3 2 3 2" xfId="11420" xr:uid="{00000000-0005-0000-0000-00008F180000}"/>
    <cellStyle name="Currency 2 5 2 3 2 4" xfId="11421" xr:uid="{00000000-0005-0000-0000-000090180000}"/>
    <cellStyle name="Currency 2 5 2 3 2 5" xfId="11416" xr:uid="{00000000-0005-0000-0000-000091180000}"/>
    <cellStyle name="Currency 2 5 2 3 2 6" xfId="33340" xr:uid="{00000000-0005-0000-0000-000092180000}"/>
    <cellStyle name="Currency 2 5 2 3 3" xfId="879" xr:uid="{00000000-0005-0000-0000-000093180000}"/>
    <cellStyle name="Currency 2 5 2 3 3 2" xfId="5087" xr:uid="{00000000-0005-0000-0000-000094180000}"/>
    <cellStyle name="Currency 2 5 2 3 3 2 2" xfId="11424" xr:uid="{00000000-0005-0000-0000-000095180000}"/>
    <cellStyle name="Currency 2 5 2 3 3 2 3" xfId="11423" xr:uid="{00000000-0005-0000-0000-000096180000}"/>
    <cellStyle name="Currency 2 5 2 3 3 3" xfId="11425" xr:uid="{00000000-0005-0000-0000-000097180000}"/>
    <cellStyle name="Currency 2 5 2 3 3 3 2" xfId="11426" xr:uid="{00000000-0005-0000-0000-000098180000}"/>
    <cellStyle name="Currency 2 5 2 3 3 4" xfId="11427" xr:uid="{00000000-0005-0000-0000-000099180000}"/>
    <cellStyle name="Currency 2 5 2 3 3 5" xfId="11422" xr:uid="{00000000-0005-0000-0000-00009A180000}"/>
    <cellStyle name="Currency 2 5 2 3 3 6" xfId="33341" xr:uid="{00000000-0005-0000-0000-00009B180000}"/>
    <cellStyle name="Currency 2 5 2 3 4" xfId="880" xr:uid="{00000000-0005-0000-0000-00009C180000}"/>
    <cellStyle name="Currency 2 5 2 3 4 2" xfId="5088" xr:uid="{00000000-0005-0000-0000-00009D180000}"/>
    <cellStyle name="Currency 2 5 2 3 4 2 2" xfId="11430" xr:uid="{00000000-0005-0000-0000-00009E180000}"/>
    <cellStyle name="Currency 2 5 2 3 4 2 3" xfId="11429" xr:uid="{00000000-0005-0000-0000-00009F180000}"/>
    <cellStyle name="Currency 2 5 2 3 4 3" xfId="11431" xr:uid="{00000000-0005-0000-0000-0000A0180000}"/>
    <cellStyle name="Currency 2 5 2 3 4 3 2" xfId="11432" xr:uid="{00000000-0005-0000-0000-0000A1180000}"/>
    <cellStyle name="Currency 2 5 2 3 4 4" xfId="11433" xr:uid="{00000000-0005-0000-0000-0000A2180000}"/>
    <cellStyle name="Currency 2 5 2 3 4 5" xfId="11428" xr:uid="{00000000-0005-0000-0000-0000A3180000}"/>
    <cellStyle name="Currency 2 5 2 3 4 6" xfId="33342" xr:uid="{00000000-0005-0000-0000-0000A4180000}"/>
    <cellStyle name="Currency 2 5 2 3 5" xfId="881" xr:uid="{00000000-0005-0000-0000-0000A5180000}"/>
    <cellStyle name="Currency 2 5 2 3 5 2" xfId="11435" xr:uid="{00000000-0005-0000-0000-0000A6180000}"/>
    <cellStyle name="Currency 2 5 2 3 5 2 2" xfId="11436" xr:uid="{00000000-0005-0000-0000-0000A7180000}"/>
    <cellStyle name="Currency 2 5 2 3 5 3" xfId="11437" xr:uid="{00000000-0005-0000-0000-0000A8180000}"/>
    <cellStyle name="Currency 2 5 2 3 5 4" xfId="11434" xr:uid="{00000000-0005-0000-0000-0000A9180000}"/>
    <cellStyle name="Currency 2 5 2 3 6" xfId="5085" xr:uid="{00000000-0005-0000-0000-0000AA180000}"/>
    <cellStyle name="Currency 2 5 2 3 6 2" xfId="11439" xr:uid="{00000000-0005-0000-0000-0000AB180000}"/>
    <cellStyle name="Currency 2 5 2 3 6 2 2" xfId="11440" xr:uid="{00000000-0005-0000-0000-0000AC180000}"/>
    <cellStyle name="Currency 2 5 2 3 6 3" xfId="11441" xr:uid="{00000000-0005-0000-0000-0000AD180000}"/>
    <cellStyle name="Currency 2 5 2 3 6 4" xfId="11438" xr:uid="{00000000-0005-0000-0000-0000AE180000}"/>
    <cellStyle name="Currency 2 5 2 3 7" xfId="11442" xr:uid="{00000000-0005-0000-0000-0000AF180000}"/>
    <cellStyle name="Currency 2 5 2 3 7 2" xfId="11443" xr:uid="{00000000-0005-0000-0000-0000B0180000}"/>
    <cellStyle name="Currency 2 5 2 3 8" xfId="11444" xr:uid="{00000000-0005-0000-0000-0000B1180000}"/>
    <cellStyle name="Currency 2 5 2 3 8 2" xfId="11445" xr:uid="{00000000-0005-0000-0000-0000B2180000}"/>
    <cellStyle name="Currency 2 5 2 3 9" xfId="11446" xr:uid="{00000000-0005-0000-0000-0000B3180000}"/>
    <cellStyle name="Currency 2 5 2 3 9 2" xfId="11447" xr:uid="{00000000-0005-0000-0000-0000B4180000}"/>
    <cellStyle name="Currency 2 5 2 4" xfId="882" xr:uid="{00000000-0005-0000-0000-0000B5180000}"/>
    <cellStyle name="Currency 2 5 2 4 2" xfId="5089" xr:uid="{00000000-0005-0000-0000-0000B6180000}"/>
    <cellStyle name="Currency 2 5 2 4 2 2" xfId="11450" xr:uid="{00000000-0005-0000-0000-0000B7180000}"/>
    <cellStyle name="Currency 2 5 2 4 2 3" xfId="11449" xr:uid="{00000000-0005-0000-0000-0000B8180000}"/>
    <cellStyle name="Currency 2 5 2 4 3" xfId="11451" xr:uid="{00000000-0005-0000-0000-0000B9180000}"/>
    <cellStyle name="Currency 2 5 2 4 3 2" xfId="11452" xr:uid="{00000000-0005-0000-0000-0000BA180000}"/>
    <cellStyle name="Currency 2 5 2 4 4" xfId="11453" xr:uid="{00000000-0005-0000-0000-0000BB180000}"/>
    <cellStyle name="Currency 2 5 2 4 5" xfId="11454" xr:uid="{00000000-0005-0000-0000-0000BC180000}"/>
    <cellStyle name="Currency 2 5 2 4 6" xfId="11448" xr:uid="{00000000-0005-0000-0000-0000BD180000}"/>
    <cellStyle name="Currency 2 5 2 4 7" xfId="33343" xr:uid="{00000000-0005-0000-0000-0000BE180000}"/>
    <cellStyle name="Currency 2 5 2 5" xfId="883" xr:uid="{00000000-0005-0000-0000-0000BF180000}"/>
    <cellStyle name="Currency 2 5 2 5 2" xfId="5090" xr:uid="{00000000-0005-0000-0000-0000C0180000}"/>
    <cellStyle name="Currency 2 5 2 5 2 2" xfId="11457" xr:uid="{00000000-0005-0000-0000-0000C1180000}"/>
    <cellStyle name="Currency 2 5 2 5 2 3" xfId="11456" xr:uid="{00000000-0005-0000-0000-0000C2180000}"/>
    <cellStyle name="Currency 2 5 2 5 3" xfId="11458" xr:uid="{00000000-0005-0000-0000-0000C3180000}"/>
    <cellStyle name="Currency 2 5 2 5 3 2" xfId="11459" xr:uid="{00000000-0005-0000-0000-0000C4180000}"/>
    <cellStyle name="Currency 2 5 2 5 4" xfId="11460" xr:uid="{00000000-0005-0000-0000-0000C5180000}"/>
    <cellStyle name="Currency 2 5 2 5 5" xfId="11455" xr:uid="{00000000-0005-0000-0000-0000C6180000}"/>
    <cellStyle name="Currency 2 5 2 5 6" xfId="33344" xr:uid="{00000000-0005-0000-0000-0000C7180000}"/>
    <cellStyle name="Currency 2 5 2 6" xfId="884" xr:uid="{00000000-0005-0000-0000-0000C8180000}"/>
    <cellStyle name="Currency 2 5 2 6 2" xfId="5091" xr:uid="{00000000-0005-0000-0000-0000C9180000}"/>
    <cellStyle name="Currency 2 5 2 6 2 2" xfId="11463" xr:uid="{00000000-0005-0000-0000-0000CA180000}"/>
    <cellStyle name="Currency 2 5 2 6 2 3" xfId="11462" xr:uid="{00000000-0005-0000-0000-0000CB180000}"/>
    <cellStyle name="Currency 2 5 2 6 3" xfId="11464" xr:uid="{00000000-0005-0000-0000-0000CC180000}"/>
    <cellStyle name="Currency 2 5 2 6 3 2" xfId="11465" xr:uid="{00000000-0005-0000-0000-0000CD180000}"/>
    <cellStyle name="Currency 2 5 2 6 4" xfId="11466" xr:uid="{00000000-0005-0000-0000-0000CE180000}"/>
    <cellStyle name="Currency 2 5 2 6 5" xfId="11461" xr:uid="{00000000-0005-0000-0000-0000CF180000}"/>
    <cellStyle name="Currency 2 5 2 6 6" xfId="33345" xr:uid="{00000000-0005-0000-0000-0000D0180000}"/>
    <cellStyle name="Currency 2 5 2 7" xfId="885" xr:uid="{00000000-0005-0000-0000-0000D1180000}"/>
    <cellStyle name="Currency 2 5 2 7 2" xfId="11468" xr:uid="{00000000-0005-0000-0000-0000D2180000}"/>
    <cellStyle name="Currency 2 5 2 7 2 2" xfId="11469" xr:uid="{00000000-0005-0000-0000-0000D3180000}"/>
    <cellStyle name="Currency 2 5 2 7 3" xfId="11470" xr:uid="{00000000-0005-0000-0000-0000D4180000}"/>
    <cellStyle name="Currency 2 5 2 7 4" xfId="11467" xr:uid="{00000000-0005-0000-0000-0000D5180000}"/>
    <cellStyle name="Currency 2 5 2 8" xfId="5080" xr:uid="{00000000-0005-0000-0000-0000D6180000}"/>
    <cellStyle name="Currency 2 5 2 8 2" xfId="11472" xr:uid="{00000000-0005-0000-0000-0000D7180000}"/>
    <cellStyle name="Currency 2 5 2 8 2 2" xfId="11473" xr:uid="{00000000-0005-0000-0000-0000D8180000}"/>
    <cellStyle name="Currency 2 5 2 8 3" xfId="11474" xr:uid="{00000000-0005-0000-0000-0000D9180000}"/>
    <cellStyle name="Currency 2 5 2 8 4" xfId="11471" xr:uid="{00000000-0005-0000-0000-0000DA180000}"/>
    <cellStyle name="Currency 2 5 2 9" xfId="11475" xr:uid="{00000000-0005-0000-0000-0000DB180000}"/>
    <cellStyle name="Currency 2 5 2 9 2" xfId="11476" xr:uid="{00000000-0005-0000-0000-0000DC180000}"/>
    <cellStyle name="Currency 2 5 20" xfId="36832" xr:uid="{00000000-0005-0000-0000-0000DD180000}"/>
    <cellStyle name="Currency 2 5 3" xfId="886" xr:uid="{00000000-0005-0000-0000-0000DE180000}"/>
    <cellStyle name="Currency 2 5 3 10" xfId="11478" xr:uid="{00000000-0005-0000-0000-0000DF180000}"/>
    <cellStyle name="Currency 2 5 3 10 2" xfId="11479" xr:uid="{00000000-0005-0000-0000-0000E0180000}"/>
    <cellStyle name="Currency 2 5 3 11" xfId="11480" xr:uid="{00000000-0005-0000-0000-0000E1180000}"/>
    <cellStyle name="Currency 2 5 3 11 2" xfId="11481" xr:uid="{00000000-0005-0000-0000-0000E2180000}"/>
    <cellStyle name="Currency 2 5 3 12" xfId="11482" xr:uid="{00000000-0005-0000-0000-0000E3180000}"/>
    <cellStyle name="Currency 2 5 3 13" xfId="11477" xr:uid="{00000000-0005-0000-0000-0000E4180000}"/>
    <cellStyle name="Currency 2 5 3 14" xfId="33346" xr:uid="{00000000-0005-0000-0000-0000E5180000}"/>
    <cellStyle name="Currency 2 5 3 15" xfId="35808" xr:uid="{00000000-0005-0000-0000-0000E6180000}"/>
    <cellStyle name="Currency 2 5 3 16" xfId="36834" xr:uid="{00000000-0005-0000-0000-0000E7180000}"/>
    <cellStyle name="Currency 2 5 3 2" xfId="887" xr:uid="{00000000-0005-0000-0000-0000E8180000}"/>
    <cellStyle name="Currency 2 5 3 2 10" xfId="11484" xr:uid="{00000000-0005-0000-0000-0000E9180000}"/>
    <cellStyle name="Currency 2 5 3 2 11" xfId="11483" xr:uid="{00000000-0005-0000-0000-0000EA180000}"/>
    <cellStyle name="Currency 2 5 3 2 12" xfId="33347" xr:uid="{00000000-0005-0000-0000-0000EB180000}"/>
    <cellStyle name="Currency 2 5 3 2 13" xfId="36181" xr:uid="{00000000-0005-0000-0000-0000EC180000}"/>
    <cellStyle name="Currency 2 5 3 2 14" xfId="37207" xr:uid="{00000000-0005-0000-0000-0000ED180000}"/>
    <cellStyle name="Currency 2 5 3 2 2" xfId="888" xr:uid="{00000000-0005-0000-0000-0000EE180000}"/>
    <cellStyle name="Currency 2 5 3 2 2 2" xfId="5094" xr:uid="{00000000-0005-0000-0000-0000EF180000}"/>
    <cellStyle name="Currency 2 5 3 2 2 2 2" xfId="11487" xr:uid="{00000000-0005-0000-0000-0000F0180000}"/>
    <cellStyle name="Currency 2 5 3 2 2 2 3" xfId="11486" xr:uid="{00000000-0005-0000-0000-0000F1180000}"/>
    <cellStyle name="Currency 2 5 3 2 2 3" xfId="11488" xr:uid="{00000000-0005-0000-0000-0000F2180000}"/>
    <cellStyle name="Currency 2 5 3 2 2 3 2" xfId="11489" xr:uid="{00000000-0005-0000-0000-0000F3180000}"/>
    <cellStyle name="Currency 2 5 3 2 2 4" xfId="11490" xr:uid="{00000000-0005-0000-0000-0000F4180000}"/>
    <cellStyle name="Currency 2 5 3 2 2 5" xfId="11485" xr:uid="{00000000-0005-0000-0000-0000F5180000}"/>
    <cellStyle name="Currency 2 5 3 2 2 6" xfId="33348" xr:uid="{00000000-0005-0000-0000-0000F6180000}"/>
    <cellStyle name="Currency 2 5 3 2 3" xfId="889" xr:uid="{00000000-0005-0000-0000-0000F7180000}"/>
    <cellStyle name="Currency 2 5 3 2 3 2" xfId="5095" xr:uid="{00000000-0005-0000-0000-0000F8180000}"/>
    <cellStyle name="Currency 2 5 3 2 3 2 2" xfId="11493" xr:uid="{00000000-0005-0000-0000-0000F9180000}"/>
    <cellStyle name="Currency 2 5 3 2 3 2 3" xfId="11492" xr:uid="{00000000-0005-0000-0000-0000FA180000}"/>
    <cellStyle name="Currency 2 5 3 2 3 3" xfId="11494" xr:uid="{00000000-0005-0000-0000-0000FB180000}"/>
    <cellStyle name="Currency 2 5 3 2 3 3 2" xfId="11495" xr:uid="{00000000-0005-0000-0000-0000FC180000}"/>
    <cellStyle name="Currency 2 5 3 2 3 4" xfId="11496" xr:uid="{00000000-0005-0000-0000-0000FD180000}"/>
    <cellStyle name="Currency 2 5 3 2 3 5" xfId="11491" xr:uid="{00000000-0005-0000-0000-0000FE180000}"/>
    <cellStyle name="Currency 2 5 3 2 3 6" xfId="33349" xr:uid="{00000000-0005-0000-0000-0000FF180000}"/>
    <cellStyle name="Currency 2 5 3 2 4" xfId="890" xr:uid="{00000000-0005-0000-0000-000000190000}"/>
    <cellStyle name="Currency 2 5 3 2 4 2" xfId="5096" xr:uid="{00000000-0005-0000-0000-000001190000}"/>
    <cellStyle name="Currency 2 5 3 2 4 2 2" xfId="11499" xr:uid="{00000000-0005-0000-0000-000002190000}"/>
    <cellStyle name="Currency 2 5 3 2 4 2 3" xfId="11498" xr:uid="{00000000-0005-0000-0000-000003190000}"/>
    <cellStyle name="Currency 2 5 3 2 4 3" xfId="11500" xr:uid="{00000000-0005-0000-0000-000004190000}"/>
    <cellStyle name="Currency 2 5 3 2 4 3 2" xfId="11501" xr:uid="{00000000-0005-0000-0000-000005190000}"/>
    <cellStyle name="Currency 2 5 3 2 4 4" xfId="11502" xr:uid="{00000000-0005-0000-0000-000006190000}"/>
    <cellStyle name="Currency 2 5 3 2 4 5" xfId="11497" xr:uid="{00000000-0005-0000-0000-000007190000}"/>
    <cellStyle name="Currency 2 5 3 2 4 6" xfId="33350" xr:uid="{00000000-0005-0000-0000-000008190000}"/>
    <cellStyle name="Currency 2 5 3 2 5" xfId="891" xr:uid="{00000000-0005-0000-0000-000009190000}"/>
    <cellStyle name="Currency 2 5 3 2 5 2" xfId="11504" xr:uid="{00000000-0005-0000-0000-00000A190000}"/>
    <cellStyle name="Currency 2 5 3 2 5 2 2" xfId="11505" xr:uid="{00000000-0005-0000-0000-00000B190000}"/>
    <cellStyle name="Currency 2 5 3 2 5 3" xfId="11506" xr:uid="{00000000-0005-0000-0000-00000C190000}"/>
    <cellStyle name="Currency 2 5 3 2 5 4" xfId="11503" xr:uid="{00000000-0005-0000-0000-00000D190000}"/>
    <cellStyle name="Currency 2 5 3 2 6" xfId="5093" xr:uid="{00000000-0005-0000-0000-00000E190000}"/>
    <cellStyle name="Currency 2 5 3 2 6 2" xfId="11508" xr:uid="{00000000-0005-0000-0000-00000F190000}"/>
    <cellStyle name="Currency 2 5 3 2 6 2 2" xfId="11509" xr:uid="{00000000-0005-0000-0000-000010190000}"/>
    <cellStyle name="Currency 2 5 3 2 6 3" xfId="11510" xr:uid="{00000000-0005-0000-0000-000011190000}"/>
    <cellStyle name="Currency 2 5 3 2 6 4" xfId="11507" xr:uid="{00000000-0005-0000-0000-000012190000}"/>
    <cellStyle name="Currency 2 5 3 2 7" xfId="11511" xr:uid="{00000000-0005-0000-0000-000013190000}"/>
    <cellStyle name="Currency 2 5 3 2 7 2" xfId="11512" xr:uid="{00000000-0005-0000-0000-000014190000}"/>
    <cellStyle name="Currency 2 5 3 2 8" xfId="11513" xr:uid="{00000000-0005-0000-0000-000015190000}"/>
    <cellStyle name="Currency 2 5 3 2 8 2" xfId="11514" xr:uid="{00000000-0005-0000-0000-000016190000}"/>
    <cellStyle name="Currency 2 5 3 2 9" xfId="11515" xr:uid="{00000000-0005-0000-0000-000017190000}"/>
    <cellStyle name="Currency 2 5 3 2 9 2" xfId="11516" xr:uid="{00000000-0005-0000-0000-000018190000}"/>
    <cellStyle name="Currency 2 5 3 3" xfId="892" xr:uid="{00000000-0005-0000-0000-000019190000}"/>
    <cellStyle name="Currency 2 5 3 3 10" xfId="11518" xr:uid="{00000000-0005-0000-0000-00001A190000}"/>
    <cellStyle name="Currency 2 5 3 3 11" xfId="11517" xr:uid="{00000000-0005-0000-0000-00001B190000}"/>
    <cellStyle name="Currency 2 5 3 3 12" xfId="33351" xr:uid="{00000000-0005-0000-0000-00001C190000}"/>
    <cellStyle name="Currency 2 5 3 3 13" xfId="36395" xr:uid="{00000000-0005-0000-0000-00001D190000}"/>
    <cellStyle name="Currency 2 5 3 3 14" xfId="37421" xr:uid="{00000000-0005-0000-0000-00001E190000}"/>
    <cellStyle name="Currency 2 5 3 3 2" xfId="893" xr:uid="{00000000-0005-0000-0000-00001F190000}"/>
    <cellStyle name="Currency 2 5 3 3 2 2" xfId="5098" xr:uid="{00000000-0005-0000-0000-000020190000}"/>
    <cellStyle name="Currency 2 5 3 3 2 2 2" xfId="11521" xr:uid="{00000000-0005-0000-0000-000021190000}"/>
    <cellStyle name="Currency 2 5 3 3 2 2 3" xfId="11520" xr:uid="{00000000-0005-0000-0000-000022190000}"/>
    <cellStyle name="Currency 2 5 3 3 2 3" xfId="11522" xr:uid="{00000000-0005-0000-0000-000023190000}"/>
    <cellStyle name="Currency 2 5 3 3 2 3 2" xfId="11523" xr:uid="{00000000-0005-0000-0000-000024190000}"/>
    <cellStyle name="Currency 2 5 3 3 2 4" xfId="11524" xr:uid="{00000000-0005-0000-0000-000025190000}"/>
    <cellStyle name="Currency 2 5 3 3 2 5" xfId="11519" xr:uid="{00000000-0005-0000-0000-000026190000}"/>
    <cellStyle name="Currency 2 5 3 3 2 6" xfId="33352" xr:uid="{00000000-0005-0000-0000-000027190000}"/>
    <cellStyle name="Currency 2 5 3 3 3" xfId="894" xr:uid="{00000000-0005-0000-0000-000028190000}"/>
    <cellStyle name="Currency 2 5 3 3 3 2" xfId="5099" xr:uid="{00000000-0005-0000-0000-000029190000}"/>
    <cellStyle name="Currency 2 5 3 3 3 2 2" xfId="11527" xr:uid="{00000000-0005-0000-0000-00002A190000}"/>
    <cellStyle name="Currency 2 5 3 3 3 2 3" xfId="11526" xr:uid="{00000000-0005-0000-0000-00002B190000}"/>
    <cellStyle name="Currency 2 5 3 3 3 3" xfId="11528" xr:uid="{00000000-0005-0000-0000-00002C190000}"/>
    <cellStyle name="Currency 2 5 3 3 3 3 2" xfId="11529" xr:uid="{00000000-0005-0000-0000-00002D190000}"/>
    <cellStyle name="Currency 2 5 3 3 3 4" xfId="11530" xr:uid="{00000000-0005-0000-0000-00002E190000}"/>
    <cellStyle name="Currency 2 5 3 3 3 5" xfId="11525" xr:uid="{00000000-0005-0000-0000-00002F190000}"/>
    <cellStyle name="Currency 2 5 3 3 3 6" xfId="33353" xr:uid="{00000000-0005-0000-0000-000030190000}"/>
    <cellStyle name="Currency 2 5 3 3 4" xfId="895" xr:uid="{00000000-0005-0000-0000-000031190000}"/>
    <cellStyle name="Currency 2 5 3 3 4 2" xfId="5100" xr:uid="{00000000-0005-0000-0000-000032190000}"/>
    <cellStyle name="Currency 2 5 3 3 4 2 2" xfId="11533" xr:uid="{00000000-0005-0000-0000-000033190000}"/>
    <cellStyle name="Currency 2 5 3 3 4 2 3" xfId="11532" xr:uid="{00000000-0005-0000-0000-000034190000}"/>
    <cellStyle name="Currency 2 5 3 3 4 3" xfId="11534" xr:uid="{00000000-0005-0000-0000-000035190000}"/>
    <cellStyle name="Currency 2 5 3 3 4 3 2" xfId="11535" xr:uid="{00000000-0005-0000-0000-000036190000}"/>
    <cellStyle name="Currency 2 5 3 3 4 4" xfId="11536" xr:uid="{00000000-0005-0000-0000-000037190000}"/>
    <cellStyle name="Currency 2 5 3 3 4 5" xfId="11531" xr:uid="{00000000-0005-0000-0000-000038190000}"/>
    <cellStyle name="Currency 2 5 3 3 4 6" xfId="33354" xr:uid="{00000000-0005-0000-0000-000039190000}"/>
    <cellStyle name="Currency 2 5 3 3 5" xfId="896" xr:uid="{00000000-0005-0000-0000-00003A190000}"/>
    <cellStyle name="Currency 2 5 3 3 5 2" xfId="11538" xr:uid="{00000000-0005-0000-0000-00003B190000}"/>
    <cellStyle name="Currency 2 5 3 3 5 2 2" xfId="11539" xr:uid="{00000000-0005-0000-0000-00003C190000}"/>
    <cellStyle name="Currency 2 5 3 3 5 3" xfId="11540" xr:uid="{00000000-0005-0000-0000-00003D190000}"/>
    <cellStyle name="Currency 2 5 3 3 5 4" xfId="11537" xr:uid="{00000000-0005-0000-0000-00003E190000}"/>
    <cellStyle name="Currency 2 5 3 3 6" xfId="5097" xr:uid="{00000000-0005-0000-0000-00003F190000}"/>
    <cellStyle name="Currency 2 5 3 3 6 2" xfId="11542" xr:uid="{00000000-0005-0000-0000-000040190000}"/>
    <cellStyle name="Currency 2 5 3 3 6 2 2" xfId="11543" xr:uid="{00000000-0005-0000-0000-000041190000}"/>
    <cellStyle name="Currency 2 5 3 3 6 3" xfId="11544" xr:uid="{00000000-0005-0000-0000-000042190000}"/>
    <cellStyle name="Currency 2 5 3 3 6 4" xfId="11541" xr:uid="{00000000-0005-0000-0000-000043190000}"/>
    <cellStyle name="Currency 2 5 3 3 7" xfId="11545" xr:uid="{00000000-0005-0000-0000-000044190000}"/>
    <cellStyle name="Currency 2 5 3 3 7 2" xfId="11546" xr:uid="{00000000-0005-0000-0000-000045190000}"/>
    <cellStyle name="Currency 2 5 3 3 8" xfId="11547" xr:uid="{00000000-0005-0000-0000-000046190000}"/>
    <cellStyle name="Currency 2 5 3 3 8 2" xfId="11548" xr:uid="{00000000-0005-0000-0000-000047190000}"/>
    <cellStyle name="Currency 2 5 3 3 9" xfId="11549" xr:uid="{00000000-0005-0000-0000-000048190000}"/>
    <cellStyle name="Currency 2 5 3 3 9 2" xfId="11550" xr:uid="{00000000-0005-0000-0000-000049190000}"/>
    <cellStyle name="Currency 2 5 3 4" xfId="897" xr:uid="{00000000-0005-0000-0000-00004A190000}"/>
    <cellStyle name="Currency 2 5 3 4 2" xfId="5101" xr:uid="{00000000-0005-0000-0000-00004B190000}"/>
    <cellStyle name="Currency 2 5 3 4 2 2" xfId="11553" xr:uid="{00000000-0005-0000-0000-00004C190000}"/>
    <cellStyle name="Currency 2 5 3 4 2 3" xfId="11552" xr:uid="{00000000-0005-0000-0000-00004D190000}"/>
    <cellStyle name="Currency 2 5 3 4 3" xfId="11554" xr:uid="{00000000-0005-0000-0000-00004E190000}"/>
    <cellStyle name="Currency 2 5 3 4 3 2" xfId="11555" xr:uid="{00000000-0005-0000-0000-00004F190000}"/>
    <cellStyle name="Currency 2 5 3 4 4" xfId="11556" xr:uid="{00000000-0005-0000-0000-000050190000}"/>
    <cellStyle name="Currency 2 5 3 4 5" xfId="11557" xr:uid="{00000000-0005-0000-0000-000051190000}"/>
    <cellStyle name="Currency 2 5 3 4 6" xfId="11551" xr:uid="{00000000-0005-0000-0000-000052190000}"/>
    <cellStyle name="Currency 2 5 3 4 7" xfId="33355" xr:uid="{00000000-0005-0000-0000-000053190000}"/>
    <cellStyle name="Currency 2 5 3 5" xfId="898" xr:uid="{00000000-0005-0000-0000-000054190000}"/>
    <cellStyle name="Currency 2 5 3 5 2" xfId="5102" xr:uid="{00000000-0005-0000-0000-000055190000}"/>
    <cellStyle name="Currency 2 5 3 5 2 2" xfId="11560" xr:uid="{00000000-0005-0000-0000-000056190000}"/>
    <cellStyle name="Currency 2 5 3 5 2 3" xfId="11559" xr:uid="{00000000-0005-0000-0000-000057190000}"/>
    <cellStyle name="Currency 2 5 3 5 3" xfId="11561" xr:uid="{00000000-0005-0000-0000-000058190000}"/>
    <cellStyle name="Currency 2 5 3 5 3 2" xfId="11562" xr:uid="{00000000-0005-0000-0000-000059190000}"/>
    <cellStyle name="Currency 2 5 3 5 4" xfId="11563" xr:uid="{00000000-0005-0000-0000-00005A190000}"/>
    <cellStyle name="Currency 2 5 3 5 5" xfId="11558" xr:uid="{00000000-0005-0000-0000-00005B190000}"/>
    <cellStyle name="Currency 2 5 3 5 6" xfId="33356" xr:uid="{00000000-0005-0000-0000-00005C190000}"/>
    <cellStyle name="Currency 2 5 3 6" xfId="899" xr:uid="{00000000-0005-0000-0000-00005D190000}"/>
    <cellStyle name="Currency 2 5 3 6 2" xfId="5103" xr:uid="{00000000-0005-0000-0000-00005E190000}"/>
    <cellStyle name="Currency 2 5 3 6 2 2" xfId="11566" xr:uid="{00000000-0005-0000-0000-00005F190000}"/>
    <cellStyle name="Currency 2 5 3 6 2 3" xfId="11565" xr:uid="{00000000-0005-0000-0000-000060190000}"/>
    <cellStyle name="Currency 2 5 3 6 3" xfId="11567" xr:uid="{00000000-0005-0000-0000-000061190000}"/>
    <cellStyle name="Currency 2 5 3 6 3 2" xfId="11568" xr:uid="{00000000-0005-0000-0000-000062190000}"/>
    <cellStyle name="Currency 2 5 3 6 4" xfId="11569" xr:uid="{00000000-0005-0000-0000-000063190000}"/>
    <cellStyle name="Currency 2 5 3 6 5" xfId="11564" xr:uid="{00000000-0005-0000-0000-000064190000}"/>
    <cellStyle name="Currency 2 5 3 6 6" xfId="33357" xr:uid="{00000000-0005-0000-0000-000065190000}"/>
    <cellStyle name="Currency 2 5 3 7" xfId="900" xr:uid="{00000000-0005-0000-0000-000066190000}"/>
    <cellStyle name="Currency 2 5 3 7 2" xfId="11571" xr:uid="{00000000-0005-0000-0000-000067190000}"/>
    <cellStyle name="Currency 2 5 3 7 2 2" xfId="11572" xr:uid="{00000000-0005-0000-0000-000068190000}"/>
    <cellStyle name="Currency 2 5 3 7 3" xfId="11573" xr:uid="{00000000-0005-0000-0000-000069190000}"/>
    <cellStyle name="Currency 2 5 3 7 4" xfId="11570" xr:uid="{00000000-0005-0000-0000-00006A190000}"/>
    <cellStyle name="Currency 2 5 3 8" xfId="5092" xr:uid="{00000000-0005-0000-0000-00006B190000}"/>
    <cellStyle name="Currency 2 5 3 8 2" xfId="11575" xr:uid="{00000000-0005-0000-0000-00006C190000}"/>
    <cellStyle name="Currency 2 5 3 8 2 2" xfId="11576" xr:uid="{00000000-0005-0000-0000-00006D190000}"/>
    <cellStyle name="Currency 2 5 3 8 3" xfId="11577" xr:uid="{00000000-0005-0000-0000-00006E190000}"/>
    <cellStyle name="Currency 2 5 3 8 4" xfId="11574" xr:uid="{00000000-0005-0000-0000-00006F190000}"/>
    <cellStyle name="Currency 2 5 3 9" xfId="11578" xr:uid="{00000000-0005-0000-0000-000070190000}"/>
    <cellStyle name="Currency 2 5 3 9 2" xfId="11579" xr:uid="{00000000-0005-0000-0000-000071190000}"/>
    <cellStyle name="Currency 2 5 4" xfId="901" xr:uid="{00000000-0005-0000-0000-000072190000}"/>
    <cellStyle name="Currency 2 5 4 10" xfId="11581" xr:uid="{00000000-0005-0000-0000-000073190000}"/>
    <cellStyle name="Currency 2 5 4 10 2" xfId="11582" xr:uid="{00000000-0005-0000-0000-000074190000}"/>
    <cellStyle name="Currency 2 5 4 11" xfId="11583" xr:uid="{00000000-0005-0000-0000-000075190000}"/>
    <cellStyle name="Currency 2 5 4 11 2" xfId="11584" xr:uid="{00000000-0005-0000-0000-000076190000}"/>
    <cellStyle name="Currency 2 5 4 12" xfId="11585" xr:uid="{00000000-0005-0000-0000-000077190000}"/>
    <cellStyle name="Currency 2 5 4 13" xfId="11580" xr:uid="{00000000-0005-0000-0000-000078190000}"/>
    <cellStyle name="Currency 2 5 4 14" xfId="33358" xr:uid="{00000000-0005-0000-0000-000079190000}"/>
    <cellStyle name="Currency 2 5 4 15" xfId="35809" xr:uid="{00000000-0005-0000-0000-00007A190000}"/>
    <cellStyle name="Currency 2 5 4 16" xfId="36835" xr:uid="{00000000-0005-0000-0000-00007B190000}"/>
    <cellStyle name="Currency 2 5 4 2" xfId="902" xr:uid="{00000000-0005-0000-0000-00007C190000}"/>
    <cellStyle name="Currency 2 5 4 2 10" xfId="11587" xr:uid="{00000000-0005-0000-0000-00007D190000}"/>
    <cellStyle name="Currency 2 5 4 2 11" xfId="11586" xr:uid="{00000000-0005-0000-0000-00007E190000}"/>
    <cellStyle name="Currency 2 5 4 2 12" xfId="33359" xr:uid="{00000000-0005-0000-0000-00007F190000}"/>
    <cellStyle name="Currency 2 5 4 2 13" xfId="36182" xr:uid="{00000000-0005-0000-0000-000080190000}"/>
    <cellStyle name="Currency 2 5 4 2 14" xfId="37208" xr:uid="{00000000-0005-0000-0000-000081190000}"/>
    <cellStyle name="Currency 2 5 4 2 2" xfId="903" xr:uid="{00000000-0005-0000-0000-000082190000}"/>
    <cellStyle name="Currency 2 5 4 2 2 2" xfId="5106" xr:uid="{00000000-0005-0000-0000-000083190000}"/>
    <cellStyle name="Currency 2 5 4 2 2 2 2" xfId="11590" xr:uid="{00000000-0005-0000-0000-000084190000}"/>
    <cellStyle name="Currency 2 5 4 2 2 2 3" xfId="11589" xr:uid="{00000000-0005-0000-0000-000085190000}"/>
    <cellStyle name="Currency 2 5 4 2 2 3" xfId="11591" xr:uid="{00000000-0005-0000-0000-000086190000}"/>
    <cellStyle name="Currency 2 5 4 2 2 3 2" xfId="11592" xr:uid="{00000000-0005-0000-0000-000087190000}"/>
    <cellStyle name="Currency 2 5 4 2 2 4" xfId="11593" xr:uid="{00000000-0005-0000-0000-000088190000}"/>
    <cellStyle name="Currency 2 5 4 2 2 5" xfId="11588" xr:uid="{00000000-0005-0000-0000-000089190000}"/>
    <cellStyle name="Currency 2 5 4 2 2 6" xfId="33360" xr:uid="{00000000-0005-0000-0000-00008A190000}"/>
    <cellStyle name="Currency 2 5 4 2 3" xfId="904" xr:uid="{00000000-0005-0000-0000-00008B190000}"/>
    <cellStyle name="Currency 2 5 4 2 3 2" xfId="5107" xr:uid="{00000000-0005-0000-0000-00008C190000}"/>
    <cellStyle name="Currency 2 5 4 2 3 2 2" xfId="11596" xr:uid="{00000000-0005-0000-0000-00008D190000}"/>
    <cellStyle name="Currency 2 5 4 2 3 2 3" xfId="11595" xr:uid="{00000000-0005-0000-0000-00008E190000}"/>
    <cellStyle name="Currency 2 5 4 2 3 3" xfId="11597" xr:uid="{00000000-0005-0000-0000-00008F190000}"/>
    <cellStyle name="Currency 2 5 4 2 3 3 2" xfId="11598" xr:uid="{00000000-0005-0000-0000-000090190000}"/>
    <cellStyle name="Currency 2 5 4 2 3 4" xfId="11599" xr:uid="{00000000-0005-0000-0000-000091190000}"/>
    <cellStyle name="Currency 2 5 4 2 3 5" xfId="11594" xr:uid="{00000000-0005-0000-0000-000092190000}"/>
    <cellStyle name="Currency 2 5 4 2 3 6" xfId="33361" xr:uid="{00000000-0005-0000-0000-000093190000}"/>
    <cellStyle name="Currency 2 5 4 2 4" xfId="905" xr:uid="{00000000-0005-0000-0000-000094190000}"/>
    <cellStyle name="Currency 2 5 4 2 4 2" xfId="5108" xr:uid="{00000000-0005-0000-0000-000095190000}"/>
    <cellStyle name="Currency 2 5 4 2 4 2 2" xfId="11602" xr:uid="{00000000-0005-0000-0000-000096190000}"/>
    <cellStyle name="Currency 2 5 4 2 4 2 3" xfId="11601" xr:uid="{00000000-0005-0000-0000-000097190000}"/>
    <cellStyle name="Currency 2 5 4 2 4 3" xfId="11603" xr:uid="{00000000-0005-0000-0000-000098190000}"/>
    <cellStyle name="Currency 2 5 4 2 4 3 2" xfId="11604" xr:uid="{00000000-0005-0000-0000-000099190000}"/>
    <cellStyle name="Currency 2 5 4 2 4 4" xfId="11605" xr:uid="{00000000-0005-0000-0000-00009A190000}"/>
    <cellStyle name="Currency 2 5 4 2 4 5" xfId="11600" xr:uid="{00000000-0005-0000-0000-00009B190000}"/>
    <cellStyle name="Currency 2 5 4 2 4 6" xfId="33362" xr:uid="{00000000-0005-0000-0000-00009C190000}"/>
    <cellStyle name="Currency 2 5 4 2 5" xfId="906" xr:uid="{00000000-0005-0000-0000-00009D190000}"/>
    <cellStyle name="Currency 2 5 4 2 5 2" xfId="11607" xr:uid="{00000000-0005-0000-0000-00009E190000}"/>
    <cellStyle name="Currency 2 5 4 2 5 2 2" xfId="11608" xr:uid="{00000000-0005-0000-0000-00009F190000}"/>
    <cellStyle name="Currency 2 5 4 2 5 3" xfId="11609" xr:uid="{00000000-0005-0000-0000-0000A0190000}"/>
    <cellStyle name="Currency 2 5 4 2 5 4" xfId="11606" xr:uid="{00000000-0005-0000-0000-0000A1190000}"/>
    <cellStyle name="Currency 2 5 4 2 6" xfId="5105" xr:uid="{00000000-0005-0000-0000-0000A2190000}"/>
    <cellStyle name="Currency 2 5 4 2 6 2" xfId="11611" xr:uid="{00000000-0005-0000-0000-0000A3190000}"/>
    <cellStyle name="Currency 2 5 4 2 6 2 2" xfId="11612" xr:uid="{00000000-0005-0000-0000-0000A4190000}"/>
    <cellStyle name="Currency 2 5 4 2 6 3" xfId="11613" xr:uid="{00000000-0005-0000-0000-0000A5190000}"/>
    <cellStyle name="Currency 2 5 4 2 6 4" xfId="11610" xr:uid="{00000000-0005-0000-0000-0000A6190000}"/>
    <cellStyle name="Currency 2 5 4 2 7" xfId="11614" xr:uid="{00000000-0005-0000-0000-0000A7190000}"/>
    <cellStyle name="Currency 2 5 4 2 7 2" xfId="11615" xr:uid="{00000000-0005-0000-0000-0000A8190000}"/>
    <cellStyle name="Currency 2 5 4 2 8" xfId="11616" xr:uid="{00000000-0005-0000-0000-0000A9190000}"/>
    <cellStyle name="Currency 2 5 4 2 8 2" xfId="11617" xr:uid="{00000000-0005-0000-0000-0000AA190000}"/>
    <cellStyle name="Currency 2 5 4 2 9" xfId="11618" xr:uid="{00000000-0005-0000-0000-0000AB190000}"/>
    <cellStyle name="Currency 2 5 4 2 9 2" xfId="11619" xr:uid="{00000000-0005-0000-0000-0000AC190000}"/>
    <cellStyle name="Currency 2 5 4 3" xfId="907" xr:uid="{00000000-0005-0000-0000-0000AD190000}"/>
    <cellStyle name="Currency 2 5 4 3 10" xfId="11621" xr:uid="{00000000-0005-0000-0000-0000AE190000}"/>
    <cellStyle name="Currency 2 5 4 3 11" xfId="11620" xr:uid="{00000000-0005-0000-0000-0000AF190000}"/>
    <cellStyle name="Currency 2 5 4 3 12" xfId="33363" xr:uid="{00000000-0005-0000-0000-0000B0190000}"/>
    <cellStyle name="Currency 2 5 4 3 13" xfId="36396" xr:uid="{00000000-0005-0000-0000-0000B1190000}"/>
    <cellStyle name="Currency 2 5 4 3 14" xfId="37422" xr:uid="{00000000-0005-0000-0000-0000B2190000}"/>
    <cellStyle name="Currency 2 5 4 3 2" xfId="908" xr:uid="{00000000-0005-0000-0000-0000B3190000}"/>
    <cellStyle name="Currency 2 5 4 3 2 2" xfId="5110" xr:uid="{00000000-0005-0000-0000-0000B4190000}"/>
    <cellStyle name="Currency 2 5 4 3 2 2 2" xfId="11624" xr:uid="{00000000-0005-0000-0000-0000B5190000}"/>
    <cellStyle name="Currency 2 5 4 3 2 2 3" xfId="11623" xr:uid="{00000000-0005-0000-0000-0000B6190000}"/>
    <cellStyle name="Currency 2 5 4 3 2 3" xfId="11625" xr:uid="{00000000-0005-0000-0000-0000B7190000}"/>
    <cellStyle name="Currency 2 5 4 3 2 3 2" xfId="11626" xr:uid="{00000000-0005-0000-0000-0000B8190000}"/>
    <cellStyle name="Currency 2 5 4 3 2 4" xfId="11627" xr:uid="{00000000-0005-0000-0000-0000B9190000}"/>
    <cellStyle name="Currency 2 5 4 3 2 5" xfId="11622" xr:uid="{00000000-0005-0000-0000-0000BA190000}"/>
    <cellStyle name="Currency 2 5 4 3 2 6" xfId="33364" xr:uid="{00000000-0005-0000-0000-0000BB190000}"/>
    <cellStyle name="Currency 2 5 4 3 3" xfId="909" xr:uid="{00000000-0005-0000-0000-0000BC190000}"/>
    <cellStyle name="Currency 2 5 4 3 3 2" xfId="5111" xr:uid="{00000000-0005-0000-0000-0000BD190000}"/>
    <cellStyle name="Currency 2 5 4 3 3 2 2" xfId="11630" xr:uid="{00000000-0005-0000-0000-0000BE190000}"/>
    <cellStyle name="Currency 2 5 4 3 3 2 3" xfId="11629" xr:uid="{00000000-0005-0000-0000-0000BF190000}"/>
    <cellStyle name="Currency 2 5 4 3 3 3" xfId="11631" xr:uid="{00000000-0005-0000-0000-0000C0190000}"/>
    <cellStyle name="Currency 2 5 4 3 3 3 2" xfId="11632" xr:uid="{00000000-0005-0000-0000-0000C1190000}"/>
    <cellStyle name="Currency 2 5 4 3 3 4" xfId="11633" xr:uid="{00000000-0005-0000-0000-0000C2190000}"/>
    <cellStyle name="Currency 2 5 4 3 3 5" xfId="11628" xr:uid="{00000000-0005-0000-0000-0000C3190000}"/>
    <cellStyle name="Currency 2 5 4 3 3 6" xfId="33365" xr:uid="{00000000-0005-0000-0000-0000C4190000}"/>
    <cellStyle name="Currency 2 5 4 3 4" xfId="910" xr:uid="{00000000-0005-0000-0000-0000C5190000}"/>
    <cellStyle name="Currency 2 5 4 3 4 2" xfId="5112" xr:uid="{00000000-0005-0000-0000-0000C6190000}"/>
    <cellStyle name="Currency 2 5 4 3 4 2 2" xfId="11636" xr:uid="{00000000-0005-0000-0000-0000C7190000}"/>
    <cellStyle name="Currency 2 5 4 3 4 2 3" xfId="11635" xr:uid="{00000000-0005-0000-0000-0000C8190000}"/>
    <cellStyle name="Currency 2 5 4 3 4 3" xfId="11637" xr:uid="{00000000-0005-0000-0000-0000C9190000}"/>
    <cellStyle name="Currency 2 5 4 3 4 3 2" xfId="11638" xr:uid="{00000000-0005-0000-0000-0000CA190000}"/>
    <cellStyle name="Currency 2 5 4 3 4 4" xfId="11639" xr:uid="{00000000-0005-0000-0000-0000CB190000}"/>
    <cellStyle name="Currency 2 5 4 3 4 5" xfId="11634" xr:uid="{00000000-0005-0000-0000-0000CC190000}"/>
    <cellStyle name="Currency 2 5 4 3 4 6" xfId="33366" xr:uid="{00000000-0005-0000-0000-0000CD190000}"/>
    <cellStyle name="Currency 2 5 4 3 5" xfId="911" xr:uid="{00000000-0005-0000-0000-0000CE190000}"/>
    <cellStyle name="Currency 2 5 4 3 5 2" xfId="11641" xr:uid="{00000000-0005-0000-0000-0000CF190000}"/>
    <cellStyle name="Currency 2 5 4 3 5 2 2" xfId="11642" xr:uid="{00000000-0005-0000-0000-0000D0190000}"/>
    <cellStyle name="Currency 2 5 4 3 5 3" xfId="11643" xr:uid="{00000000-0005-0000-0000-0000D1190000}"/>
    <cellStyle name="Currency 2 5 4 3 5 4" xfId="11640" xr:uid="{00000000-0005-0000-0000-0000D2190000}"/>
    <cellStyle name="Currency 2 5 4 3 6" xfId="5109" xr:uid="{00000000-0005-0000-0000-0000D3190000}"/>
    <cellStyle name="Currency 2 5 4 3 6 2" xfId="11645" xr:uid="{00000000-0005-0000-0000-0000D4190000}"/>
    <cellStyle name="Currency 2 5 4 3 6 2 2" xfId="11646" xr:uid="{00000000-0005-0000-0000-0000D5190000}"/>
    <cellStyle name="Currency 2 5 4 3 6 3" xfId="11647" xr:uid="{00000000-0005-0000-0000-0000D6190000}"/>
    <cellStyle name="Currency 2 5 4 3 6 4" xfId="11644" xr:uid="{00000000-0005-0000-0000-0000D7190000}"/>
    <cellStyle name="Currency 2 5 4 3 7" xfId="11648" xr:uid="{00000000-0005-0000-0000-0000D8190000}"/>
    <cellStyle name="Currency 2 5 4 3 7 2" xfId="11649" xr:uid="{00000000-0005-0000-0000-0000D9190000}"/>
    <cellStyle name="Currency 2 5 4 3 8" xfId="11650" xr:uid="{00000000-0005-0000-0000-0000DA190000}"/>
    <cellStyle name="Currency 2 5 4 3 8 2" xfId="11651" xr:uid="{00000000-0005-0000-0000-0000DB190000}"/>
    <cellStyle name="Currency 2 5 4 3 9" xfId="11652" xr:uid="{00000000-0005-0000-0000-0000DC190000}"/>
    <cellStyle name="Currency 2 5 4 3 9 2" xfId="11653" xr:uid="{00000000-0005-0000-0000-0000DD190000}"/>
    <cellStyle name="Currency 2 5 4 4" xfId="912" xr:uid="{00000000-0005-0000-0000-0000DE190000}"/>
    <cellStyle name="Currency 2 5 4 4 2" xfId="5113" xr:uid="{00000000-0005-0000-0000-0000DF190000}"/>
    <cellStyle name="Currency 2 5 4 4 2 2" xfId="11656" xr:uid="{00000000-0005-0000-0000-0000E0190000}"/>
    <cellStyle name="Currency 2 5 4 4 2 3" xfId="11655" xr:uid="{00000000-0005-0000-0000-0000E1190000}"/>
    <cellStyle name="Currency 2 5 4 4 3" xfId="11657" xr:uid="{00000000-0005-0000-0000-0000E2190000}"/>
    <cellStyle name="Currency 2 5 4 4 3 2" xfId="11658" xr:uid="{00000000-0005-0000-0000-0000E3190000}"/>
    <cellStyle name="Currency 2 5 4 4 4" xfId="11659" xr:uid="{00000000-0005-0000-0000-0000E4190000}"/>
    <cellStyle name="Currency 2 5 4 4 5" xfId="11660" xr:uid="{00000000-0005-0000-0000-0000E5190000}"/>
    <cellStyle name="Currency 2 5 4 4 6" xfId="11654" xr:uid="{00000000-0005-0000-0000-0000E6190000}"/>
    <cellStyle name="Currency 2 5 4 4 7" xfId="33367" xr:uid="{00000000-0005-0000-0000-0000E7190000}"/>
    <cellStyle name="Currency 2 5 4 5" xfId="913" xr:uid="{00000000-0005-0000-0000-0000E8190000}"/>
    <cellStyle name="Currency 2 5 4 5 2" xfId="5114" xr:uid="{00000000-0005-0000-0000-0000E9190000}"/>
    <cellStyle name="Currency 2 5 4 5 2 2" xfId="11663" xr:uid="{00000000-0005-0000-0000-0000EA190000}"/>
    <cellStyle name="Currency 2 5 4 5 2 3" xfId="11662" xr:uid="{00000000-0005-0000-0000-0000EB190000}"/>
    <cellStyle name="Currency 2 5 4 5 3" xfId="11664" xr:uid="{00000000-0005-0000-0000-0000EC190000}"/>
    <cellStyle name="Currency 2 5 4 5 3 2" xfId="11665" xr:uid="{00000000-0005-0000-0000-0000ED190000}"/>
    <cellStyle name="Currency 2 5 4 5 4" xfId="11666" xr:uid="{00000000-0005-0000-0000-0000EE190000}"/>
    <cellStyle name="Currency 2 5 4 5 5" xfId="11661" xr:uid="{00000000-0005-0000-0000-0000EF190000}"/>
    <cellStyle name="Currency 2 5 4 5 6" xfId="33368" xr:uid="{00000000-0005-0000-0000-0000F0190000}"/>
    <cellStyle name="Currency 2 5 4 6" xfId="914" xr:uid="{00000000-0005-0000-0000-0000F1190000}"/>
    <cellStyle name="Currency 2 5 4 6 2" xfId="5115" xr:uid="{00000000-0005-0000-0000-0000F2190000}"/>
    <cellStyle name="Currency 2 5 4 6 2 2" xfId="11669" xr:uid="{00000000-0005-0000-0000-0000F3190000}"/>
    <cellStyle name="Currency 2 5 4 6 2 3" xfId="11668" xr:uid="{00000000-0005-0000-0000-0000F4190000}"/>
    <cellStyle name="Currency 2 5 4 6 3" xfId="11670" xr:uid="{00000000-0005-0000-0000-0000F5190000}"/>
    <cellStyle name="Currency 2 5 4 6 3 2" xfId="11671" xr:uid="{00000000-0005-0000-0000-0000F6190000}"/>
    <cellStyle name="Currency 2 5 4 6 4" xfId="11672" xr:uid="{00000000-0005-0000-0000-0000F7190000}"/>
    <cellStyle name="Currency 2 5 4 6 5" xfId="11667" xr:uid="{00000000-0005-0000-0000-0000F8190000}"/>
    <cellStyle name="Currency 2 5 4 6 6" xfId="33369" xr:uid="{00000000-0005-0000-0000-0000F9190000}"/>
    <cellStyle name="Currency 2 5 4 7" xfId="915" xr:uid="{00000000-0005-0000-0000-0000FA190000}"/>
    <cellStyle name="Currency 2 5 4 7 2" xfId="11674" xr:uid="{00000000-0005-0000-0000-0000FB190000}"/>
    <cellStyle name="Currency 2 5 4 7 2 2" xfId="11675" xr:uid="{00000000-0005-0000-0000-0000FC190000}"/>
    <cellStyle name="Currency 2 5 4 7 3" xfId="11676" xr:uid="{00000000-0005-0000-0000-0000FD190000}"/>
    <cellStyle name="Currency 2 5 4 7 4" xfId="11673" xr:uid="{00000000-0005-0000-0000-0000FE190000}"/>
    <cellStyle name="Currency 2 5 4 8" xfId="5104" xr:uid="{00000000-0005-0000-0000-0000FF190000}"/>
    <cellStyle name="Currency 2 5 4 8 2" xfId="11678" xr:uid="{00000000-0005-0000-0000-0000001A0000}"/>
    <cellStyle name="Currency 2 5 4 8 2 2" xfId="11679" xr:uid="{00000000-0005-0000-0000-0000011A0000}"/>
    <cellStyle name="Currency 2 5 4 8 3" xfId="11680" xr:uid="{00000000-0005-0000-0000-0000021A0000}"/>
    <cellStyle name="Currency 2 5 4 8 4" xfId="11677" xr:uid="{00000000-0005-0000-0000-0000031A0000}"/>
    <cellStyle name="Currency 2 5 4 9" xfId="11681" xr:uid="{00000000-0005-0000-0000-0000041A0000}"/>
    <cellStyle name="Currency 2 5 4 9 2" xfId="11682" xr:uid="{00000000-0005-0000-0000-0000051A0000}"/>
    <cellStyle name="Currency 2 5 5" xfId="916" xr:uid="{00000000-0005-0000-0000-0000061A0000}"/>
    <cellStyle name="Currency 2 5 5 10" xfId="11684" xr:uid="{00000000-0005-0000-0000-0000071A0000}"/>
    <cellStyle name="Currency 2 5 5 10 2" xfId="11685" xr:uid="{00000000-0005-0000-0000-0000081A0000}"/>
    <cellStyle name="Currency 2 5 5 11" xfId="11686" xr:uid="{00000000-0005-0000-0000-0000091A0000}"/>
    <cellStyle name="Currency 2 5 5 11 2" xfId="11687" xr:uid="{00000000-0005-0000-0000-00000A1A0000}"/>
    <cellStyle name="Currency 2 5 5 12" xfId="11688" xr:uid="{00000000-0005-0000-0000-00000B1A0000}"/>
    <cellStyle name="Currency 2 5 5 13" xfId="11683" xr:uid="{00000000-0005-0000-0000-00000C1A0000}"/>
    <cellStyle name="Currency 2 5 5 14" xfId="33370" xr:uid="{00000000-0005-0000-0000-00000D1A0000}"/>
    <cellStyle name="Currency 2 5 5 15" xfId="35810" xr:uid="{00000000-0005-0000-0000-00000E1A0000}"/>
    <cellStyle name="Currency 2 5 5 16" xfId="36836" xr:uid="{00000000-0005-0000-0000-00000F1A0000}"/>
    <cellStyle name="Currency 2 5 5 2" xfId="917" xr:uid="{00000000-0005-0000-0000-0000101A0000}"/>
    <cellStyle name="Currency 2 5 5 2 10" xfId="11690" xr:uid="{00000000-0005-0000-0000-0000111A0000}"/>
    <cellStyle name="Currency 2 5 5 2 11" xfId="11689" xr:uid="{00000000-0005-0000-0000-0000121A0000}"/>
    <cellStyle name="Currency 2 5 5 2 12" xfId="33371" xr:uid="{00000000-0005-0000-0000-0000131A0000}"/>
    <cellStyle name="Currency 2 5 5 2 13" xfId="36183" xr:uid="{00000000-0005-0000-0000-0000141A0000}"/>
    <cellStyle name="Currency 2 5 5 2 14" xfId="37209" xr:uid="{00000000-0005-0000-0000-0000151A0000}"/>
    <cellStyle name="Currency 2 5 5 2 2" xfId="918" xr:uid="{00000000-0005-0000-0000-0000161A0000}"/>
    <cellStyle name="Currency 2 5 5 2 2 2" xfId="5118" xr:uid="{00000000-0005-0000-0000-0000171A0000}"/>
    <cellStyle name="Currency 2 5 5 2 2 2 2" xfId="11693" xr:uid="{00000000-0005-0000-0000-0000181A0000}"/>
    <cellStyle name="Currency 2 5 5 2 2 2 3" xfId="11692" xr:uid="{00000000-0005-0000-0000-0000191A0000}"/>
    <cellStyle name="Currency 2 5 5 2 2 3" xfId="11694" xr:uid="{00000000-0005-0000-0000-00001A1A0000}"/>
    <cellStyle name="Currency 2 5 5 2 2 3 2" xfId="11695" xr:uid="{00000000-0005-0000-0000-00001B1A0000}"/>
    <cellStyle name="Currency 2 5 5 2 2 4" xfId="11696" xr:uid="{00000000-0005-0000-0000-00001C1A0000}"/>
    <cellStyle name="Currency 2 5 5 2 2 5" xfId="11691" xr:uid="{00000000-0005-0000-0000-00001D1A0000}"/>
    <cellStyle name="Currency 2 5 5 2 2 6" xfId="33372" xr:uid="{00000000-0005-0000-0000-00001E1A0000}"/>
    <cellStyle name="Currency 2 5 5 2 3" xfId="919" xr:uid="{00000000-0005-0000-0000-00001F1A0000}"/>
    <cellStyle name="Currency 2 5 5 2 3 2" xfId="5119" xr:uid="{00000000-0005-0000-0000-0000201A0000}"/>
    <cellStyle name="Currency 2 5 5 2 3 2 2" xfId="11699" xr:uid="{00000000-0005-0000-0000-0000211A0000}"/>
    <cellStyle name="Currency 2 5 5 2 3 2 3" xfId="11698" xr:uid="{00000000-0005-0000-0000-0000221A0000}"/>
    <cellStyle name="Currency 2 5 5 2 3 3" xfId="11700" xr:uid="{00000000-0005-0000-0000-0000231A0000}"/>
    <cellStyle name="Currency 2 5 5 2 3 3 2" xfId="11701" xr:uid="{00000000-0005-0000-0000-0000241A0000}"/>
    <cellStyle name="Currency 2 5 5 2 3 4" xfId="11702" xr:uid="{00000000-0005-0000-0000-0000251A0000}"/>
    <cellStyle name="Currency 2 5 5 2 3 5" xfId="11697" xr:uid="{00000000-0005-0000-0000-0000261A0000}"/>
    <cellStyle name="Currency 2 5 5 2 3 6" xfId="33373" xr:uid="{00000000-0005-0000-0000-0000271A0000}"/>
    <cellStyle name="Currency 2 5 5 2 4" xfId="920" xr:uid="{00000000-0005-0000-0000-0000281A0000}"/>
    <cellStyle name="Currency 2 5 5 2 4 2" xfId="5120" xr:uid="{00000000-0005-0000-0000-0000291A0000}"/>
    <cellStyle name="Currency 2 5 5 2 4 2 2" xfId="11705" xr:uid="{00000000-0005-0000-0000-00002A1A0000}"/>
    <cellStyle name="Currency 2 5 5 2 4 2 3" xfId="11704" xr:uid="{00000000-0005-0000-0000-00002B1A0000}"/>
    <cellStyle name="Currency 2 5 5 2 4 3" xfId="11706" xr:uid="{00000000-0005-0000-0000-00002C1A0000}"/>
    <cellStyle name="Currency 2 5 5 2 4 3 2" xfId="11707" xr:uid="{00000000-0005-0000-0000-00002D1A0000}"/>
    <cellStyle name="Currency 2 5 5 2 4 4" xfId="11708" xr:uid="{00000000-0005-0000-0000-00002E1A0000}"/>
    <cellStyle name="Currency 2 5 5 2 4 5" xfId="11703" xr:uid="{00000000-0005-0000-0000-00002F1A0000}"/>
    <cellStyle name="Currency 2 5 5 2 4 6" xfId="33374" xr:uid="{00000000-0005-0000-0000-0000301A0000}"/>
    <cellStyle name="Currency 2 5 5 2 5" xfId="921" xr:uid="{00000000-0005-0000-0000-0000311A0000}"/>
    <cellStyle name="Currency 2 5 5 2 5 2" xfId="11710" xr:uid="{00000000-0005-0000-0000-0000321A0000}"/>
    <cellStyle name="Currency 2 5 5 2 5 2 2" xfId="11711" xr:uid="{00000000-0005-0000-0000-0000331A0000}"/>
    <cellStyle name="Currency 2 5 5 2 5 3" xfId="11712" xr:uid="{00000000-0005-0000-0000-0000341A0000}"/>
    <cellStyle name="Currency 2 5 5 2 5 4" xfId="11709" xr:uid="{00000000-0005-0000-0000-0000351A0000}"/>
    <cellStyle name="Currency 2 5 5 2 6" xfId="5117" xr:uid="{00000000-0005-0000-0000-0000361A0000}"/>
    <cellStyle name="Currency 2 5 5 2 6 2" xfId="11714" xr:uid="{00000000-0005-0000-0000-0000371A0000}"/>
    <cellStyle name="Currency 2 5 5 2 6 2 2" xfId="11715" xr:uid="{00000000-0005-0000-0000-0000381A0000}"/>
    <cellStyle name="Currency 2 5 5 2 6 3" xfId="11716" xr:uid="{00000000-0005-0000-0000-0000391A0000}"/>
    <cellStyle name="Currency 2 5 5 2 6 4" xfId="11713" xr:uid="{00000000-0005-0000-0000-00003A1A0000}"/>
    <cellStyle name="Currency 2 5 5 2 7" xfId="11717" xr:uid="{00000000-0005-0000-0000-00003B1A0000}"/>
    <cellStyle name="Currency 2 5 5 2 7 2" xfId="11718" xr:uid="{00000000-0005-0000-0000-00003C1A0000}"/>
    <cellStyle name="Currency 2 5 5 2 8" xfId="11719" xr:uid="{00000000-0005-0000-0000-00003D1A0000}"/>
    <cellStyle name="Currency 2 5 5 2 8 2" xfId="11720" xr:uid="{00000000-0005-0000-0000-00003E1A0000}"/>
    <cellStyle name="Currency 2 5 5 2 9" xfId="11721" xr:uid="{00000000-0005-0000-0000-00003F1A0000}"/>
    <cellStyle name="Currency 2 5 5 2 9 2" xfId="11722" xr:uid="{00000000-0005-0000-0000-0000401A0000}"/>
    <cellStyle name="Currency 2 5 5 3" xfId="922" xr:uid="{00000000-0005-0000-0000-0000411A0000}"/>
    <cellStyle name="Currency 2 5 5 3 10" xfId="11724" xr:uid="{00000000-0005-0000-0000-0000421A0000}"/>
    <cellStyle name="Currency 2 5 5 3 11" xfId="11723" xr:uid="{00000000-0005-0000-0000-0000431A0000}"/>
    <cellStyle name="Currency 2 5 5 3 12" xfId="33375" xr:uid="{00000000-0005-0000-0000-0000441A0000}"/>
    <cellStyle name="Currency 2 5 5 3 13" xfId="36397" xr:uid="{00000000-0005-0000-0000-0000451A0000}"/>
    <cellStyle name="Currency 2 5 5 3 14" xfId="37423" xr:uid="{00000000-0005-0000-0000-0000461A0000}"/>
    <cellStyle name="Currency 2 5 5 3 2" xfId="923" xr:uid="{00000000-0005-0000-0000-0000471A0000}"/>
    <cellStyle name="Currency 2 5 5 3 2 2" xfId="5122" xr:uid="{00000000-0005-0000-0000-0000481A0000}"/>
    <cellStyle name="Currency 2 5 5 3 2 2 2" xfId="11727" xr:uid="{00000000-0005-0000-0000-0000491A0000}"/>
    <cellStyle name="Currency 2 5 5 3 2 2 3" xfId="11726" xr:uid="{00000000-0005-0000-0000-00004A1A0000}"/>
    <cellStyle name="Currency 2 5 5 3 2 3" xfId="11728" xr:uid="{00000000-0005-0000-0000-00004B1A0000}"/>
    <cellStyle name="Currency 2 5 5 3 2 3 2" xfId="11729" xr:uid="{00000000-0005-0000-0000-00004C1A0000}"/>
    <cellStyle name="Currency 2 5 5 3 2 4" xfId="11730" xr:uid="{00000000-0005-0000-0000-00004D1A0000}"/>
    <cellStyle name="Currency 2 5 5 3 2 5" xfId="11725" xr:uid="{00000000-0005-0000-0000-00004E1A0000}"/>
    <cellStyle name="Currency 2 5 5 3 2 6" xfId="33376" xr:uid="{00000000-0005-0000-0000-00004F1A0000}"/>
    <cellStyle name="Currency 2 5 5 3 3" xfId="924" xr:uid="{00000000-0005-0000-0000-0000501A0000}"/>
    <cellStyle name="Currency 2 5 5 3 3 2" xfId="5123" xr:uid="{00000000-0005-0000-0000-0000511A0000}"/>
    <cellStyle name="Currency 2 5 5 3 3 2 2" xfId="11733" xr:uid="{00000000-0005-0000-0000-0000521A0000}"/>
    <cellStyle name="Currency 2 5 5 3 3 2 3" xfId="11732" xr:uid="{00000000-0005-0000-0000-0000531A0000}"/>
    <cellStyle name="Currency 2 5 5 3 3 3" xfId="11734" xr:uid="{00000000-0005-0000-0000-0000541A0000}"/>
    <cellStyle name="Currency 2 5 5 3 3 3 2" xfId="11735" xr:uid="{00000000-0005-0000-0000-0000551A0000}"/>
    <cellStyle name="Currency 2 5 5 3 3 4" xfId="11736" xr:uid="{00000000-0005-0000-0000-0000561A0000}"/>
    <cellStyle name="Currency 2 5 5 3 3 5" xfId="11731" xr:uid="{00000000-0005-0000-0000-0000571A0000}"/>
    <cellStyle name="Currency 2 5 5 3 3 6" xfId="33377" xr:uid="{00000000-0005-0000-0000-0000581A0000}"/>
    <cellStyle name="Currency 2 5 5 3 4" xfId="925" xr:uid="{00000000-0005-0000-0000-0000591A0000}"/>
    <cellStyle name="Currency 2 5 5 3 4 2" xfId="5124" xr:uid="{00000000-0005-0000-0000-00005A1A0000}"/>
    <cellStyle name="Currency 2 5 5 3 4 2 2" xfId="11739" xr:uid="{00000000-0005-0000-0000-00005B1A0000}"/>
    <cellStyle name="Currency 2 5 5 3 4 2 3" xfId="11738" xr:uid="{00000000-0005-0000-0000-00005C1A0000}"/>
    <cellStyle name="Currency 2 5 5 3 4 3" xfId="11740" xr:uid="{00000000-0005-0000-0000-00005D1A0000}"/>
    <cellStyle name="Currency 2 5 5 3 4 3 2" xfId="11741" xr:uid="{00000000-0005-0000-0000-00005E1A0000}"/>
    <cellStyle name="Currency 2 5 5 3 4 4" xfId="11742" xr:uid="{00000000-0005-0000-0000-00005F1A0000}"/>
    <cellStyle name="Currency 2 5 5 3 4 5" xfId="11737" xr:uid="{00000000-0005-0000-0000-0000601A0000}"/>
    <cellStyle name="Currency 2 5 5 3 4 6" xfId="33378" xr:uid="{00000000-0005-0000-0000-0000611A0000}"/>
    <cellStyle name="Currency 2 5 5 3 5" xfId="926" xr:uid="{00000000-0005-0000-0000-0000621A0000}"/>
    <cellStyle name="Currency 2 5 5 3 5 2" xfId="11744" xr:uid="{00000000-0005-0000-0000-0000631A0000}"/>
    <cellStyle name="Currency 2 5 5 3 5 2 2" xfId="11745" xr:uid="{00000000-0005-0000-0000-0000641A0000}"/>
    <cellStyle name="Currency 2 5 5 3 5 3" xfId="11746" xr:uid="{00000000-0005-0000-0000-0000651A0000}"/>
    <cellStyle name="Currency 2 5 5 3 5 4" xfId="11743" xr:uid="{00000000-0005-0000-0000-0000661A0000}"/>
    <cellStyle name="Currency 2 5 5 3 6" xfId="5121" xr:uid="{00000000-0005-0000-0000-0000671A0000}"/>
    <cellStyle name="Currency 2 5 5 3 6 2" xfId="11748" xr:uid="{00000000-0005-0000-0000-0000681A0000}"/>
    <cellStyle name="Currency 2 5 5 3 6 2 2" xfId="11749" xr:uid="{00000000-0005-0000-0000-0000691A0000}"/>
    <cellStyle name="Currency 2 5 5 3 6 3" xfId="11750" xr:uid="{00000000-0005-0000-0000-00006A1A0000}"/>
    <cellStyle name="Currency 2 5 5 3 6 4" xfId="11747" xr:uid="{00000000-0005-0000-0000-00006B1A0000}"/>
    <cellStyle name="Currency 2 5 5 3 7" xfId="11751" xr:uid="{00000000-0005-0000-0000-00006C1A0000}"/>
    <cellStyle name="Currency 2 5 5 3 7 2" xfId="11752" xr:uid="{00000000-0005-0000-0000-00006D1A0000}"/>
    <cellStyle name="Currency 2 5 5 3 8" xfId="11753" xr:uid="{00000000-0005-0000-0000-00006E1A0000}"/>
    <cellStyle name="Currency 2 5 5 3 8 2" xfId="11754" xr:uid="{00000000-0005-0000-0000-00006F1A0000}"/>
    <cellStyle name="Currency 2 5 5 3 9" xfId="11755" xr:uid="{00000000-0005-0000-0000-0000701A0000}"/>
    <cellStyle name="Currency 2 5 5 3 9 2" xfId="11756" xr:uid="{00000000-0005-0000-0000-0000711A0000}"/>
    <cellStyle name="Currency 2 5 5 4" xfId="927" xr:uid="{00000000-0005-0000-0000-0000721A0000}"/>
    <cellStyle name="Currency 2 5 5 4 2" xfId="5125" xr:uid="{00000000-0005-0000-0000-0000731A0000}"/>
    <cellStyle name="Currency 2 5 5 4 2 2" xfId="11759" xr:uid="{00000000-0005-0000-0000-0000741A0000}"/>
    <cellStyle name="Currency 2 5 5 4 2 3" xfId="11758" xr:uid="{00000000-0005-0000-0000-0000751A0000}"/>
    <cellStyle name="Currency 2 5 5 4 3" xfId="11760" xr:uid="{00000000-0005-0000-0000-0000761A0000}"/>
    <cellStyle name="Currency 2 5 5 4 3 2" xfId="11761" xr:uid="{00000000-0005-0000-0000-0000771A0000}"/>
    <cellStyle name="Currency 2 5 5 4 4" xfId="11762" xr:uid="{00000000-0005-0000-0000-0000781A0000}"/>
    <cellStyle name="Currency 2 5 5 4 5" xfId="11763" xr:uid="{00000000-0005-0000-0000-0000791A0000}"/>
    <cellStyle name="Currency 2 5 5 4 6" xfId="11757" xr:uid="{00000000-0005-0000-0000-00007A1A0000}"/>
    <cellStyle name="Currency 2 5 5 4 7" xfId="33379" xr:uid="{00000000-0005-0000-0000-00007B1A0000}"/>
    <cellStyle name="Currency 2 5 5 5" xfId="928" xr:uid="{00000000-0005-0000-0000-00007C1A0000}"/>
    <cellStyle name="Currency 2 5 5 5 2" xfId="5126" xr:uid="{00000000-0005-0000-0000-00007D1A0000}"/>
    <cellStyle name="Currency 2 5 5 5 2 2" xfId="11766" xr:uid="{00000000-0005-0000-0000-00007E1A0000}"/>
    <cellStyle name="Currency 2 5 5 5 2 3" xfId="11765" xr:uid="{00000000-0005-0000-0000-00007F1A0000}"/>
    <cellStyle name="Currency 2 5 5 5 3" xfId="11767" xr:uid="{00000000-0005-0000-0000-0000801A0000}"/>
    <cellStyle name="Currency 2 5 5 5 3 2" xfId="11768" xr:uid="{00000000-0005-0000-0000-0000811A0000}"/>
    <cellStyle name="Currency 2 5 5 5 4" xfId="11769" xr:uid="{00000000-0005-0000-0000-0000821A0000}"/>
    <cellStyle name="Currency 2 5 5 5 5" xfId="11764" xr:uid="{00000000-0005-0000-0000-0000831A0000}"/>
    <cellStyle name="Currency 2 5 5 5 6" xfId="33380" xr:uid="{00000000-0005-0000-0000-0000841A0000}"/>
    <cellStyle name="Currency 2 5 5 6" xfId="929" xr:uid="{00000000-0005-0000-0000-0000851A0000}"/>
    <cellStyle name="Currency 2 5 5 6 2" xfId="5127" xr:uid="{00000000-0005-0000-0000-0000861A0000}"/>
    <cellStyle name="Currency 2 5 5 6 2 2" xfId="11772" xr:uid="{00000000-0005-0000-0000-0000871A0000}"/>
    <cellStyle name="Currency 2 5 5 6 2 3" xfId="11771" xr:uid="{00000000-0005-0000-0000-0000881A0000}"/>
    <cellStyle name="Currency 2 5 5 6 3" xfId="11773" xr:uid="{00000000-0005-0000-0000-0000891A0000}"/>
    <cellStyle name="Currency 2 5 5 6 3 2" xfId="11774" xr:uid="{00000000-0005-0000-0000-00008A1A0000}"/>
    <cellStyle name="Currency 2 5 5 6 4" xfId="11775" xr:uid="{00000000-0005-0000-0000-00008B1A0000}"/>
    <cellStyle name="Currency 2 5 5 6 5" xfId="11770" xr:uid="{00000000-0005-0000-0000-00008C1A0000}"/>
    <cellStyle name="Currency 2 5 5 6 6" xfId="33381" xr:uid="{00000000-0005-0000-0000-00008D1A0000}"/>
    <cellStyle name="Currency 2 5 5 7" xfId="930" xr:uid="{00000000-0005-0000-0000-00008E1A0000}"/>
    <cellStyle name="Currency 2 5 5 7 2" xfId="11777" xr:uid="{00000000-0005-0000-0000-00008F1A0000}"/>
    <cellStyle name="Currency 2 5 5 7 2 2" xfId="11778" xr:uid="{00000000-0005-0000-0000-0000901A0000}"/>
    <cellStyle name="Currency 2 5 5 7 3" xfId="11779" xr:uid="{00000000-0005-0000-0000-0000911A0000}"/>
    <cellStyle name="Currency 2 5 5 7 4" xfId="11776" xr:uid="{00000000-0005-0000-0000-0000921A0000}"/>
    <cellStyle name="Currency 2 5 5 8" xfId="5116" xr:uid="{00000000-0005-0000-0000-0000931A0000}"/>
    <cellStyle name="Currency 2 5 5 8 2" xfId="11781" xr:uid="{00000000-0005-0000-0000-0000941A0000}"/>
    <cellStyle name="Currency 2 5 5 8 2 2" xfId="11782" xr:uid="{00000000-0005-0000-0000-0000951A0000}"/>
    <cellStyle name="Currency 2 5 5 8 3" xfId="11783" xr:uid="{00000000-0005-0000-0000-0000961A0000}"/>
    <cellStyle name="Currency 2 5 5 8 4" xfId="11780" xr:uid="{00000000-0005-0000-0000-0000971A0000}"/>
    <cellStyle name="Currency 2 5 5 9" xfId="11784" xr:uid="{00000000-0005-0000-0000-0000981A0000}"/>
    <cellStyle name="Currency 2 5 5 9 2" xfId="11785" xr:uid="{00000000-0005-0000-0000-0000991A0000}"/>
    <cellStyle name="Currency 2 5 6" xfId="931" xr:uid="{00000000-0005-0000-0000-00009A1A0000}"/>
    <cellStyle name="Currency 2 5 6 10" xfId="11787" xr:uid="{00000000-0005-0000-0000-00009B1A0000}"/>
    <cellStyle name="Currency 2 5 6 11" xfId="11786" xr:uid="{00000000-0005-0000-0000-00009C1A0000}"/>
    <cellStyle name="Currency 2 5 6 12" xfId="33382" xr:uid="{00000000-0005-0000-0000-00009D1A0000}"/>
    <cellStyle name="Currency 2 5 6 13" xfId="36179" xr:uid="{00000000-0005-0000-0000-00009E1A0000}"/>
    <cellStyle name="Currency 2 5 6 14" xfId="37205" xr:uid="{00000000-0005-0000-0000-00009F1A0000}"/>
    <cellStyle name="Currency 2 5 6 2" xfId="932" xr:uid="{00000000-0005-0000-0000-0000A01A0000}"/>
    <cellStyle name="Currency 2 5 6 2 2" xfId="5129" xr:uid="{00000000-0005-0000-0000-0000A11A0000}"/>
    <cellStyle name="Currency 2 5 6 2 2 2" xfId="11790" xr:uid="{00000000-0005-0000-0000-0000A21A0000}"/>
    <cellStyle name="Currency 2 5 6 2 2 3" xfId="11789" xr:uid="{00000000-0005-0000-0000-0000A31A0000}"/>
    <cellStyle name="Currency 2 5 6 2 3" xfId="11791" xr:uid="{00000000-0005-0000-0000-0000A41A0000}"/>
    <cellStyle name="Currency 2 5 6 2 3 2" xfId="11792" xr:uid="{00000000-0005-0000-0000-0000A51A0000}"/>
    <cellStyle name="Currency 2 5 6 2 4" xfId="11793" xr:uid="{00000000-0005-0000-0000-0000A61A0000}"/>
    <cellStyle name="Currency 2 5 6 2 5" xfId="11788" xr:uid="{00000000-0005-0000-0000-0000A71A0000}"/>
    <cellStyle name="Currency 2 5 6 2 6" xfId="33383" xr:uid="{00000000-0005-0000-0000-0000A81A0000}"/>
    <cellStyle name="Currency 2 5 6 3" xfId="933" xr:uid="{00000000-0005-0000-0000-0000A91A0000}"/>
    <cellStyle name="Currency 2 5 6 3 2" xfId="5130" xr:uid="{00000000-0005-0000-0000-0000AA1A0000}"/>
    <cellStyle name="Currency 2 5 6 3 2 2" xfId="11796" xr:uid="{00000000-0005-0000-0000-0000AB1A0000}"/>
    <cellStyle name="Currency 2 5 6 3 2 3" xfId="11795" xr:uid="{00000000-0005-0000-0000-0000AC1A0000}"/>
    <cellStyle name="Currency 2 5 6 3 3" xfId="11797" xr:uid="{00000000-0005-0000-0000-0000AD1A0000}"/>
    <cellStyle name="Currency 2 5 6 3 3 2" xfId="11798" xr:uid="{00000000-0005-0000-0000-0000AE1A0000}"/>
    <cellStyle name="Currency 2 5 6 3 4" xfId="11799" xr:uid="{00000000-0005-0000-0000-0000AF1A0000}"/>
    <cellStyle name="Currency 2 5 6 3 5" xfId="11794" xr:uid="{00000000-0005-0000-0000-0000B01A0000}"/>
    <cellStyle name="Currency 2 5 6 3 6" xfId="33384" xr:uid="{00000000-0005-0000-0000-0000B11A0000}"/>
    <cellStyle name="Currency 2 5 6 4" xfId="934" xr:uid="{00000000-0005-0000-0000-0000B21A0000}"/>
    <cellStyle name="Currency 2 5 6 4 2" xfId="5131" xr:uid="{00000000-0005-0000-0000-0000B31A0000}"/>
    <cellStyle name="Currency 2 5 6 4 2 2" xfId="11802" xr:uid="{00000000-0005-0000-0000-0000B41A0000}"/>
    <cellStyle name="Currency 2 5 6 4 2 3" xfId="11801" xr:uid="{00000000-0005-0000-0000-0000B51A0000}"/>
    <cellStyle name="Currency 2 5 6 4 3" xfId="11803" xr:uid="{00000000-0005-0000-0000-0000B61A0000}"/>
    <cellStyle name="Currency 2 5 6 4 3 2" xfId="11804" xr:uid="{00000000-0005-0000-0000-0000B71A0000}"/>
    <cellStyle name="Currency 2 5 6 4 4" xfId="11805" xr:uid="{00000000-0005-0000-0000-0000B81A0000}"/>
    <cellStyle name="Currency 2 5 6 4 5" xfId="11800" xr:uid="{00000000-0005-0000-0000-0000B91A0000}"/>
    <cellStyle name="Currency 2 5 6 4 6" xfId="33385" xr:uid="{00000000-0005-0000-0000-0000BA1A0000}"/>
    <cellStyle name="Currency 2 5 6 5" xfId="935" xr:uid="{00000000-0005-0000-0000-0000BB1A0000}"/>
    <cellStyle name="Currency 2 5 6 5 2" xfId="11807" xr:uid="{00000000-0005-0000-0000-0000BC1A0000}"/>
    <cellStyle name="Currency 2 5 6 5 2 2" xfId="11808" xr:uid="{00000000-0005-0000-0000-0000BD1A0000}"/>
    <cellStyle name="Currency 2 5 6 5 3" xfId="11809" xr:uid="{00000000-0005-0000-0000-0000BE1A0000}"/>
    <cellStyle name="Currency 2 5 6 5 4" xfId="11806" xr:uid="{00000000-0005-0000-0000-0000BF1A0000}"/>
    <cellStyle name="Currency 2 5 6 6" xfId="5128" xr:uid="{00000000-0005-0000-0000-0000C01A0000}"/>
    <cellStyle name="Currency 2 5 6 6 2" xfId="11811" xr:uid="{00000000-0005-0000-0000-0000C11A0000}"/>
    <cellStyle name="Currency 2 5 6 6 2 2" xfId="11812" xr:uid="{00000000-0005-0000-0000-0000C21A0000}"/>
    <cellStyle name="Currency 2 5 6 6 3" xfId="11813" xr:uid="{00000000-0005-0000-0000-0000C31A0000}"/>
    <cellStyle name="Currency 2 5 6 6 4" xfId="11810" xr:uid="{00000000-0005-0000-0000-0000C41A0000}"/>
    <cellStyle name="Currency 2 5 6 7" xfId="11814" xr:uid="{00000000-0005-0000-0000-0000C51A0000}"/>
    <cellStyle name="Currency 2 5 6 7 2" xfId="11815" xr:uid="{00000000-0005-0000-0000-0000C61A0000}"/>
    <cellStyle name="Currency 2 5 6 8" xfId="11816" xr:uid="{00000000-0005-0000-0000-0000C71A0000}"/>
    <cellStyle name="Currency 2 5 6 8 2" xfId="11817" xr:uid="{00000000-0005-0000-0000-0000C81A0000}"/>
    <cellStyle name="Currency 2 5 6 9" xfId="11818" xr:uid="{00000000-0005-0000-0000-0000C91A0000}"/>
    <cellStyle name="Currency 2 5 6 9 2" xfId="11819" xr:uid="{00000000-0005-0000-0000-0000CA1A0000}"/>
    <cellStyle name="Currency 2 5 7" xfId="936" xr:uid="{00000000-0005-0000-0000-0000CB1A0000}"/>
    <cellStyle name="Currency 2 5 7 10" xfId="11821" xr:uid="{00000000-0005-0000-0000-0000CC1A0000}"/>
    <cellStyle name="Currency 2 5 7 11" xfId="11820" xr:uid="{00000000-0005-0000-0000-0000CD1A0000}"/>
    <cellStyle name="Currency 2 5 7 12" xfId="33386" xr:uid="{00000000-0005-0000-0000-0000CE1A0000}"/>
    <cellStyle name="Currency 2 5 7 13" xfId="36393" xr:uid="{00000000-0005-0000-0000-0000CF1A0000}"/>
    <cellStyle name="Currency 2 5 7 14" xfId="37419" xr:uid="{00000000-0005-0000-0000-0000D01A0000}"/>
    <cellStyle name="Currency 2 5 7 2" xfId="937" xr:uid="{00000000-0005-0000-0000-0000D11A0000}"/>
    <cellStyle name="Currency 2 5 7 2 2" xfId="5133" xr:uid="{00000000-0005-0000-0000-0000D21A0000}"/>
    <cellStyle name="Currency 2 5 7 2 2 2" xfId="11824" xr:uid="{00000000-0005-0000-0000-0000D31A0000}"/>
    <cellStyle name="Currency 2 5 7 2 2 3" xfId="11823" xr:uid="{00000000-0005-0000-0000-0000D41A0000}"/>
    <cellStyle name="Currency 2 5 7 2 3" xfId="11825" xr:uid="{00000000-0005-0000-0000-0000D51A0000}"/>
    <cellStyle name="Currency 2 5 7 2 3 2" xfId="11826" xr:uid="{00000000-0005-0000-0000-0000D61A0000}"/>
    <cellStyle name="Currency 2 5 7 2 4" xfId="11827" xr:uid="{00000000-0005-0000-0000-0000D71A0000}"/>
    <cellStyle name="Currency 2 5 7 2 5" xfId="11822" xr:uid="{00000000-0005-0000-0000-0000D81A0000}"/>
    <cellStyle name="Currency 2 5 7 2 6" xfId="33387" xr:uid="{00000000-0005-0000-0000-0000D91A0000}"/>
    <cellStyle name="Currency 2 5 7 3" xfId="938" xr:uid="{00000000-0005-0000-0000-0000DA1A0000}"/>
    <cellStyle name="Currency 2 5 7 3 2" xfId="5134" xr:uid="{00000000-0005-0000-0000-0000DB1A0000}"/>
    <cellStyle name="Currency 2 5 7 3 2 2" xfId="11830" xr:uid="{00000000-0005-0000-0000-0000DC1A0000}"/>
    <cellStyle name="Currency 2 5 7 3 2 3" xfId="11829" xr:uid="{00000000-0005-0000-0000-0000DD1A0000}"/>
    <cellStyle name="Currency 2 5 7 3 3" xfId="11831" xr:uid="{00000000-0005-0000-0000-0000DE1A0000}"/>
    <cellStyle name="Currency 2 5 7 3 3 2" xfId="11832" xr:uid="{00000000-0005-0000-0000-0000DF1A0000}"/>
    <cellStyle name="Currency 2 5 7 3 4" xfId="11833" xr:uid="{00000000-0005-0000-0000-0000E01A0000}"/>
    <cellStyle name="Currency 2 5 7 3 5" xfId="11828" xr:uid="{00000000-0005-0000-0000-0000E11A0000}"/>
    <cellStyle name="Currency 2 5 7 3 6" xfId="33388" xr:uid="{00000000-0005-0000-0000-0000E21A0000}"/>
    <cellStyle name="Currency 2 5 7 4" xfId="939" xr:uid="{00000000-0005-0000-0000-0000E31A0000}"/>
    <cellStyle name="Currency 2 5 7 4 2" xfId="5135" xr:uid="{00000000-0005-0000-0000-0000E41A0000}"/>
    <cellStyle name="Currency 2 5 7 4 2 2" xfId="11836" xr:uid="{00000000-0005-0000-0000-0000E51A0000}"/>
    <cellStyle name="Currency 2 5 7 4 2 3" xfId="11835" xr:uid="{00000000-0005-0000-0000-0000E61A0000}"/>
    <cellStyle name="Currency 2 5 7 4 3" xfId="11837" xr:uid="{00000000-0005-0000-0000-0000E71A0000}"/>
    <cellStyle name="Currency 2 5 7 4 3 2" xfId="11838" xr:uid="{00000000-0005-0000-0000-0000E81A0000}"/>
    <cellStyle name="Currency 2 5 7 4 4" xfId="11839" xr:uid="{00000000-0005-0000-0000-0000E91A0000}"/>
    <cellStyle name="Currency 2 5 7 4 5" xfId="11834" xr:uid="{00000000-0005-0000-0000-0000EA1A0000}"/>
    <cellStyle name="Currency 2 5 7 4 6" xfId="33389" xr:uid="{00000000-0005-0000-0000-0000EB1A0000}"/>
    <cellStyle name="Currency 2 5 7 5" xfId="940" xr:uid="{00000000-0005-0000-0000-0000EC1A0000}"/>
    <cellStyle name="Currency 2 5 7 5 2" xfId="11841" xr:uid="{00000000-0005-0000-0000-0000ED1A0000}"/>
    <cellStyle name="Currency 2 5 7 5 2 2" xfId="11842" xr:uid="{00000000-0005-0000-0000-0000EE1A0000}"/>
    <cellStyle name="Currency 2 5 7 5 3" xfId="11843" xr:uid="{00000000-0005-0000-0000-0000EF1A0000}"/>
    <cellStyle name="Currency 2 5 7 5 4" xfId="11840" xr:uid="{00000000-0005-0000-0000-0000F01A0000}"/>
    <cellStyle name="Currency 2 5 7 6" xfId="5132" xr:uid="{00000000-0005-0000-0000-0000F11A0000}"/>
    <cellStyle name="Currency 2 5 7 6 2" xfId="11845" xr:uid="{00000000-0005-0000-0000-0000F21A0000}"/>
    <cellStyle name="Currency 2 5 7 6 2 2" xfId="11846" xr:uid="{00000000-0005-0000-0000-0000F31A0000}"/>
    <cellStyle name="Currency 2 5 7 6 3" xfId="11847" xr:uid="{00000000-0005-0000-0000-0000F41A0000}"/>
    <cellStyle name="Currency 2 5 7 6 4" xfId="11844" xr:uid="{00000000-0005-0000-0000-0000F51A0000}"/>
    <cellStyle name="Currency 2 5 7 7" xfId="11848" xr:uid="{00000000-0005-0000-0000-0000F61A0000}"/>
    <cellStyle name="Currency 2 5 7 7 2" xfId="11849" xr:uid="{00000000-0005-0000-0000-0000F71A0000}"/>
    <cellStyle name="Currency 2 5 7 8" xfId="11850" xr:uid="{00000000-0005-0000-0000-0000F81A0000}"/>
    <cellStyle name="Currency 2 5 7 8 2" xfId="11851" xr:uid="{00000000-0005-0000-0000-0000F91A0000}"/>
    <cellStyle name="Currency 2 5 7 9" xfId="11852" xr:uid="{00000000-0005-0000-0000-0000FA1A0000}"/>
    <cellStyle name="Currency 2 5 7 9 2" xfId="11853" xr:uid="{00000000-0005-0000-0000-0000FB1A0000}"/>
    <cellStyle name="Currency 2 5 8" xfId="941" xr:uid="{00000000-0005-0000-0000-0000FC1A0000}"/>
    <cellStyle name="Currency 2 5 8 2" xfId="5136" xr:uid="{00000000-0005-0000-0000-0000FD1A0000}"/>
    <cellStyle name="Currency 2 5 8 2 2" xfId="11856" xr:uid="{00000000-0005-0000-0000-0000FE1A0000}"/>
    <cellStyle name="Currency 2 5 8 2 3" xfId="11855" xr:uid="{00000000-0005-0000-0000-0000FF1A0000}"/>
    <cellStyle name="Currency 2 5 8 3" xfId="11857" xr:uid="{00000000-0005-0000-0000-0000001B0000}"/>
    <cellStyle name="Currency 2 5 8 3 2" xfId="11858" xr:uid="{00000000-0005-0000-0000-0000011B0000}"/>
    <cellStyle name="Currency 2 5 8 4" xfId="11859" xr:uid="{00000000-0005-0000-0000-0000021B0000}"/>
    <cellStyle name="Currency 2 5 8 5" xfId="11860" xr:uid="{00000000-0005-0000-0000-0000031B0000}"/>
    <cellStyle name="Currency 2 5 8 6" xfId="11854" xr:uid="{00000000-0005-0000-0000-0000041B0000}"/>
    <cellStyle name="Currency 2 5 8 7" xfId="33390" xr:uid="{00000000-0005-0000-0000-0000051B0000}"/>
    <cellStyle name="Currency 2 5 9" xfId="942" xr:uid="{00000000-0005-0000-0000-0000061B0000}"/>
    <cellStyle name="Currency 2 5 9 2" xfId="5137" xr:uid="{00000000-0005-0000-0000-0000071B0000}"/>
    <cellStyle name="Currency 2 5 9 2 2" xfId="11863" xr:uid="{00000000-0005-0000-0000-0000081B0000}"/>
    <cellStyle name="Currency 2 5 9 2 3" xfId="11862" xr:uid="{00000000-0005-0000-0000-0000091B0000}"/>
    <cellStyle name="Currency 2 5 9 3" xfId="11864" xr:uid="{00000000-0005-0000-0000-00000A1B0000}"/>
    <cellStyle name="Currency 2 5 9 3 2" xfId="11865" xr:uid="{00000000-0005-0000-0000-00000B1B0000}"/>
    <cellStyle name="Currency 2 5 9 4" xfId="11866" xr:uid="{00000000-0005-0000-0000-00000C1B0000}"/>
    <cellStyle name="Currency 2 5 9 5" xfId="11861" xr:uid="{00000000-0005-0000-0000-00000D1B0000}"/>
    <cellStyle name="Currency 2 5 9 6" xfId="33391" xr:uid="{00000000-0005-0000-0000-00000E1B0000}"/>
    <cellStyle name="Currency 2 6" xfId="943" xr:uid="{00000000-0005-0000-0000-00000F1B0000}"/>
    <cellStyle name="Currency 2 6 10" xfId="944" xr:uid="{00000000-0005-0000-0000-0000101B0000}"/>
    <cellStyle name="Currency 2 6 10 2" xfId="5139" xr:uid="{00000000-0005-0000-0000-0000111B0000}"/>
    <cellStyle name="Currency 2 6 10 2 2" xfId="11870" xr:uid="{00000000-0005-0000-0000-0000121B0000}"/>
    <cellStyle name="Currency 2 6 10 2 3" xfId="11869" xr:uid="{00000000-0005-0000-0000-0000131B0000}"/>
    <cellStyle name="Currency 2 6 10 3" xfId="11871" xr:uid="{00000000-0005-0000-0000-0000141B0000}"/>
    <cellStyle name="Currency 2 6 10 3 2" xfId="11872" xr:uid="{00000000-0005-0000-0000-0000151B0000}"/>
    <cellStyle name="Currency 2 6 10 4" xfId="11873" xr:uid="{00000000-0005-0000-0000-0000161B0000}"/>
    <cellStyle name="Currency 2 6 10 5" xfId="11868" xr:uid="{00000000-0005-0000-0000-0000171B0000}"/>
    <cellStyle name="Currency 2 6 10 6" xfId="33393" xr:uid="{00000000-0005-0000-0000-0000181B0000}"/>
    <cellStyle name="Currency 2 6 11" xfId="945" xr:uid="{00000000-0005-0000-0000-0000191B0000}"/>
    <cellStyle name="Currency 2 6 11 2" xfId="11875" xr:uid="{00000000-0005-0000-0000-00001A1B0000}"/>
    <cellStyle name="Currency 2 6 11 2 2" xfId="11876" xr:uid="{00000000-0005-0000-0000-00001B1B0000}"/>
    <cellStyle name="Currency 2 6 11 3" xfId="11877" xr:uid="{00000000-0005-0000-0000-00001C1B0000}"/>
    <cellStyle name="Currency 2 6 11 4" xfId="11874" xr:uid="{00000000-0005-0000-0000-00001D1B0000}"/>
    <cellStyle name="Currency 2 6 12" xfId="5138" xr:uid="{00000000-0005-0000-0000-00001E1B0000}"/>
    <cellStyle name="Currency 2 6 12 2" xfId="11879" xr:uid="{00000000-0005-0000-0000-00001F1B0000}"/>
    <cellStyle name="Currency 2 6 12 2 2" xfId="11880" xr:uid="{00000000-0005-0000-0000-0000201B0000}"/>
    <cellStyle name="Currency 2 6 12 3" xfId="11881" xr:uid="{00000000-0005-0000-0000-0000211B0000}"/>
    <cellStyle name="Currency 2 6 12 4" xfId="11878" xr:uid="{00000000-0005-0000-0000-0000221B0000}"/>
    <cellStyle name="Currency 2 6 13" xfId="11882" xr:uid="{00000000-0005-0000-0000-0000231B0000}"/>
    <cellStyle name="Currency 2 6 13 2" xfId="11883" xr:uid="{00000000-0005-0000-0000-0000241B0000}"/>
    <cellStyle name="Currency 2 6 14" xfId="11884" xr:uid="{00000000-0005-0000-0000-0000251B0000}"/>
    <cellStyle name="Currency 2 6 14 2" xfId="11885" xr:uid="{00000000-0005-0000-0000-0000261B0000}"/>
    <cellStyle name="Currency 2 6 15" xfId="11886" xr:uid="{00000000-0005-0000-0000-0000271B0000}"/>
    <cellStyle name="Currency 2 6 15 2" xfId="11887" xr:uid="{00000000-0005-0000-0000-0000281B0000}"/>
    <cellStyle name="Currency 2 6 16" xfId="11888" xr:uid="{00000000-0005-0000-0000-0000291B0000}"/>
    <cellStyle name="Currency 2 6 17" xfId="11867" xr:uid="{00000000-0005-0000-0000-00002A1B0000}"/>
    <cellStyle name="Currency 2 6 18" xfId="33392" xr:uid="{00000000-0005-0000-0000-00002B1B0000}"/>
    <cellStyle name="Currency 2 6 19" xfId="35811" xr:uid="{00000000-0005-0000-0000-00002C1B0000}"/>
    <cellStyle name="Currency 2 6 2" xfId="946" xr:uid="{00000000-0005-0000-0000-00002D1B0000}"/>
    <cellStyle name="Currency 2 6 2 10" xfId="11890" xr:uid="{00000000-0005-0000-0000-00002E1B0000}"/>
    <cellStyle name="Currency 2 6 2 10 2" xfId="11891" xr:uid="{00000000-0005-0000-0000-00002F1B0000}"/>
    <cellStyle name="Currency 2 6 2 11" xfId="11892" xr:uid="{00000000-0005-0000-0000-0000301B0000}"/>
    <cellStyle name="Currency 2 6 2 11 2" xfId="11893" xr:uid="{00000000-0005-0000-0000-0000311B0000}"/>
    <cellStyle name="Currency 2 6 2 12" xfId="11894" xr:uid="{00000000-0005-0000-0000-0000321B0000}"/>
    <cellStyle name="Currency 2 6 2 13" xfId="11889" xr:uid="{00000000-0005-0000-0000-0000331B0000}"/>
    <cellStyle name="Currency 2 6 2 14" xfId="33394" xr:uid="{00000000-0005-0000-0000-0000341B0000}"/>
    <cellStyle name="Currency 2 6 2 15" xfId="35812" xr:uid="{00000000-0005-0000-0000-0000351B0000}"/>
    <cellStyle name="Currency 2 6 2 16" xfId="36838" xr:uid="{00000000-0005-0000-0000-0000361B0000}"/>
    <cellStyle name="Currency 2 6 2 2" xfId="947" xr:uid="{00000000-0005-0000-0000-0000371B0000}"/>
    <cellStyle name="Currency 2 6 2 2 10" xfId="11896" xr:uid="{00000000-0005-0000-0000-0000381B0000}"/>
    <cellStyle name="Currency 2 6 2 2 11" xfId="11895" xr:uid="{00000000-0005-0000-0000-0000391B0000}"/>
    <cellStyle name="Currency 2 6 2 2 12" xfId="33395" xr:uid="{00000000-0005-0000-0000-00003A1B0000}"/>
    <cellStyle name="Currency 2 6 2 2 13" xfId="36185" xr:uid="{00000000-0005-0000-0000-00003B1B0000}"/>
    <cellStyle name="Currency 2 6 2 2 14" xfId="37211" xr:uid="{00000000-0005-0000-0000-00003C1B0000}"/>
    <cellStyle name="Currency 2 6 2 2 2" xfId="948" xr:uid="{00000000-0005-0000-0000-00003D1B0000}"/>
    <cellStyle name="Currency 2 6 2 2 2 2" xfId="5142" xr:uid="{00000000-0005-0000-0000-00003E1B0000}"/>
    <cellStyle name="Currency 2 6 2 2 2 2 2" xfId="11899" xr:uid="{00000000-0005-0000-0000-00003F1B0000}"/>
    <cellStyle name="Currency 2 6 2 2 2 2 3" xfId="11898" xr:uid="{00000000-0005-0000-0000-0000401B0000}"/>
    <cellStyle name="Currency 2 6 2 2 2 3" xfId="11900" xr:uid="{00000000-0005-0000-0000-0000411B0000}"/>
    <cellStyle name="Currency 2 6 2 2 2 3 2" xfId="11901" xr:uid="{00000000-0005-0000-0000-0000421B0000}"/>
    <cellStyle name="Currency 2 6 2 2 2 4" xfId="11902" xr:uid="{00000000-0005-0000-0000-0000431B0000}"/>
    <cellStyle name="Currency 2 6 2 2 2 5" xfId="11897" xr:uid="{00000000-0005-0000-0000-0000441B0000}"/>
    <cellStyle name="Currency 2 6 2 2 2 6" xfId="33396" xr:uid="{00000000-0005-0000-0000-0000451B0000}"/>
    <cellStyle name="Currency 2 6 2 2 3" xfId="949" xr:uid="{00000000-0005-0000-0000-0000461B0000}"/>
    <cellStyle name="Currency 2 6 2 2 3 2" xfId="5143" xr:uid="{00000000-0005-0000-0000-0000471B0000}"/>
    <cellStyle name="Currency 2 6 2 2 3 2 2" xfId="11905" xr:uid="{00000000-0005-0000-0000-0000481B0000}"/>
    <cellStyle name="Currency 2 6 2 2 3 2 3" xfId="11904" xr:uid="{00000000-0005-0000-0000-0000491B0000}"/>
    <cellStyle name="Currency 2 6 2 2 3 3" xfId="11906" xr:uid="{00000000-0005-0000-0000-00004A1B0000}"/>
    <cellStyle name="Currency 2 6 2 2 3 3 2" xfId="11907" xr:uid="{00000000-0005-0000-0000-00004B1B0000}"/>
    <cellStyle name="Currency 2 6 2 2 3 4" xfId="11908" xr:uid="{00000000-0005-0000-0000-00004C1B0000}"/>
    <cellStyle name="Currency 2 6 2 2 3 5" xfId="11903" xr:uid="{00000000-0005-0000-0000-00004D1B0000}"/>
    <cellStyle name="Currency 2 6 2 2 3 6" xfId="33397" xr:uid="{00000000-0005-0000-0000-00004E1B0000}"/>
    <cellStyle name="Currency 2 6 2 2 4" xfId="950" xr:uid="{00000000-0005-0000-0000-00004F1B0000}"/>
    <cellStyle name="Currency 2 6 2 2 4 2" xfId="5144" xr:uid="{00000000-0005-0000-0000-0000501B0000}"/>
    <cellStyle name="Currency 2 6 2 2 4 2 2" xfId="11911" xr:uid="{00000000-0005-0000-0000-0000511B0000}"/>
    <cellStyle name="Currency 2 6 2 2 4 2 3" xfId="11910" xr:uid="{00000000-0005-0000-0000-0000521B0000}"/>
    <cellStyle name="Currency 2 6 2 2 4 3" xfId="11912" xr:uid="{00000000-0005-0000-0000-0000531B0000}"/>
    <cellStyle name="Currency 2 6 2 2 4 3 2" xfId="11913" xr:uid="{00000000-0005-0000-0000-0000541B0000}"/>
    <cellStyle name="Currency 2 6 2 2 4 4" xfId="11914" xr:uid="{00000000-0005-0000-0000-0000551B0000}"/>
    <cellStyle name="Currency 2 6 2 2 4 5" xfId="11909" xr:uid="{00000000-0005-0000-0000-0000561B0000}"/>
    <cellStyle name="Currency 2 6 2 2 4 6" xfId="33398" xr:uid="{00000000-0005-0000-0000-0000571B0000}"/>
    <cellStyle name="Currency 2 6 2 2 5" xfId="951" xr:uid="{00000000-0005-0000-0000-0000581B0000}"/>
    <cellStyle name="Currency 2 6 2 2 5 2" xfId="11916" xr:uid="{00000000-0005-0000-0000-0000591B0000}"/>
    <cellStyle name="Currency 2 6 2 2 5 2 2" xfId="11917" xr:uid="{00000000-0005-0000-0000-00005A1B0000}"/>
    <cellStyle name="Currency 2 6 2 2 5 3" xfId="11918" xr:uid="{00000000-0005-0000-0000-00005B1B0000}"/>
    <cellStyle name="Currency 2 6 2 2 5 4" xfId="11915" xr:uid="{00000000-0005-0000-0000-00005C1B0000}"/>
    <cellStyle name="Currency 2 6 2 2 6" xfId="5141" xr:uid="{00000000-0005-0000-0000-00005D1B0000}"/>
    <cellStyle name="Currency 2 6 2 2 6 2" xfId="11920" xr:uid="{00000000-0005-0000-0000-00005E1B0000}"/>
    <cellStyle name="Currency 2 6 2 2 6 2 2" xfId="11921" xr:uid="{00000000-0005-0000-0000-00005F1B0000}"/>
    <cellStyle name="Currency 2 6 2 2 6 3" xfId="11922" xr:uid="{00000000-0005-0000-0000-0000601B0000}"/>
    <cellStyle name="Currency 2 6 2 2 6 4" xfId="11919" xr:uid="{00000000-0005-0000-0000-0000611B0000}"/>
    <cellStyle name="Currency 2 6 2 2 7" xfId="11923" xr:uid="{00000000-0005-0000-0000-0000621B0000}"/>
    <cellStyle name="Currency 2 6 2 2 7 2" xfId="11924" xr:uid="{00000000-0005-0000-0000-0000631B0000}"/>
    <cellStyle name="Currency 2 6 2 2 8" xfId="11925" xr:uid="{00000000-0005-0000-0000-0000641B0000}"/>
    <cellStyle name="Currency 2 6 2 2 8 2" xfId="11926" xr:uid="{00000000-0005-0000-0000-0000651B0000}"/>
    <cellStyle name="Currency 2 6 2 2 9" xfId="11927" xr:uid="{00000000-0005-0000-0000-0000661B0000}"/>
    <cellStyle name="Currency 2 6 2 2 9 2" xfId="11928" xr:uid="{00000000-0005-0000-0000-0000671B0000}"/>
    <cellStyle name="Currency 2 6 2 3" xfId="952" xr:uid="{00000000-0005-0000-0000-0000681B0000}"/>
    <cellStyle name="Currency 2 6 2 3 10" xfId="11930" xr:uid="{00000000-0005-0000-0000-0000691B0000}"/>
    <cellStyle name="Currency 2 6 2 3 11" xfId="11929" xr:uid="{00000000-0005-0000-0000-00006A1B0000}"/>
    <cellStyle name="Currency 2 6 2 3 12" xfId="33399" xr:uid="{00000000-0005-0000-0000-00006B1B0000}"/>
    <cellStyle name="Currency 2 6 2 3 13" xfId="36399" xr:uid="{00000000-0005-0000-0000-00006C1B0000}"/>
    <cellStyle name="Currency 2 6 2 3 14" xfId="37425" xr:uid="{00000000-0005-0000-0000-00006D1B0000}"/>
    <cellStyle name="Currency 2 6 2 3 2" xfId="953" xr:uid="{00000000-0005-0000-0000-00006E1B0000}"/>
    <cellStyle name="Currency 2 6 2 3 2 2" xfId="5146" xr:uid="{00000000-0005-0000-0000-00006F1B0000}"/>
    <cellStyle name="Currency 2 6 2 3 2 2 2" xfId="11933" xr:uid="{00000000-0005-0000-0000-0000701B0000}"/>
    <cellStyle name="Currency 2 6 2 3 2 2 3" xfId="11932" xr:uid="{00000000-0005-0000-0000-0000711B0000}"/>
    <cellStyle name="Currency 2 6 2 3 2 3" xfId="11934" xr:uid="{00000000-0005-0000-0000-0000721B0000}"/>
    <cellStyle name="Currency 2 6 2 3 2 3 2" xfId="11935" xr:uid="{00000000-0005-0000-0000-0000731B0000}"/>
    <cellStyle name="Currency 2 6 2 3 2 4" xfId="11936" xr:uid="{00000000-0005-0000-0000-0000741B0000}"/>
    <cellStyle name="Currency 2 6 2 3 2 5" xfId="11931" xr:uid="{00000000-0005-0000-0000-0000751B0000}"/>
    <cellStyle name="Currency 2 6 2 3 2 6" xfId="33400" xr:uid="{00000000-0005-0000-0000-0000761B0000}"/>
    <cellStyle name="Currency 2 6 2 3 3" xfId="954" xr:uid="{00000000-0005-0000-0000-0000771B0000}"/>
    <cellStyle name="Currency 2 6 2 3 3 2" xfId="5147" xr:uid="{00000000-0005-0000-0000-0000781B0000}"/>
    <cellStyle name="Currency 2 6 2 3 3 2 2" xfId="11939" xr:uid="{00000000-0005-0000-0000-0000791B0000}"/>
    <cellStyle name="Currency 2 6 2 3 3 2 3" xfId="11938" xr:uid="{00000000-0005-0000-0000-00007A1B0000}"/>
    <cellStyle name="Currency 2 6 2 3 3 3" xfId="11940" xr:uid="{00000000-0005-0000-0000-00007B1B0000}"/>
    <cellStyle name="Currency 2 6 2 3 3 3 2" xfId="11941" xr:uid="{00000000-0005-0000-0000-00007C1B0000}"/>
    <cellStyle name="Currency 2 6 2 3 3 4" xfId="11942" xr:uid="{00000000-0005-0000-0000-00007D1B0000}"/>
    <cellStyle name="Currency 2 6 2 3 3 5" xfId="11937" xr:uid="{00000000-0005-0000-0000-00007E1B0000}"/>
    <cellStyle name="Currency 2 6 2 3 3 6" xfId="33401" xr:uid="{00000000-0005-0000-0000-00007F1B0000}"/>
    <cellStyle name="Currency 2 6 2 3 4" xfId="955" xr:uid="{00000000-0005-0000-0000-0000801B0000}"/>
    <cellStyle name="Currency 2 6 2 3 4 2" xfId="5148" xr:uid="{00000000-0005-0000-0000-0000811B0000}"/>
    <cellStyle name="Currency 2 6 2 3 4 2 2" xfId="11945" xr:uid="{00000000-0005-0000-0000-0000821B0000}"/>
    <cellStyle name="Currency 2 6 2 3 4 2 3" xfId="11944" xr:uid="{00000000-0005-0000-0000-0000831B0000}"/>
    <cellStyle name="Currency 2 6 2 3 4 3" xfId="11946" xr:uid="{00000000-0005-0000-0000-0000841B0000}"/>
    <cellStyle name="Currency 2 6 2 3 4 3 2" xfId="11947" xr:uid="{00000000-0005-0000-0000-0000851B0000}"/>
    <cellStyle name="Currency 2 6 2 3 4 4" xfId="11948" xr:uid="{00000000-0005-0000-0000-0000861B0000}"/>
    <cellStyle name="Currency 2 6 2 3 4 5" xfId="11943" xr:uid="{00000000-0005-0000-0000-0000871B0000}"/>
    <cellStyle name="Currency 2 6 2 3 4 6" xfId="33402" xr:uid="{00000000-0005-0000-0000-0000881B0000}"/>
    <cellStyle name="Currency 2 6 2 3 5" xfId="956" xr:uid="{00000000-0005-0000-0000-0000891B0000}"/>
    <cellStyle name="Currency 2 6 2 3 5 2" xfId="11950" xr:uid="{00000000-0005-0000-0000-00008A1B0000}"/>
    <cellStyle name="Currency 2 6 2 3 5 2 2" xfId="11951" xr:uid="{00000000-0005-0000-0000-00008B1B0000}"/>
    <cellStyle name="Currency 2 6 2 3 5 3" xfId="11952" xr:uid="{00000000-0005-0000-0000-00008C1B0000}"/>
    <cellStyle name="Currency 2 6 2 3 5 4" xfId="11949" xr:uid="{00000000-0005-0000-0000-00008D1B0000}"/>
    <cellStyle name="Currency 2 6 2 3 6" xfId="5145" xr:uid="{00000000-0005-0000-0000-00008E1B0000}"/>
    <cellStyle name="Currency 2 6 2 3 6 2" xfId="11954" xr:uid="{00000000-0005-0000-0000-00008F1B0000}"/>
    <cellStyle name="Currency 2 6 2 3 6 2 2" xfId="11955" xr:uid="{00000000-0005-0000-0000-0000901B0000}"/>
    <cellStyle name="Currency 2 6 2 3 6 3" xfId="11956" xr:uid="{00000000-0005-0000-0000-0000911B0000}"/>
    <cellStyle name="Currency 2 6 2 3 6 4" xfId="11953" xr:uid="{00000000-0005-0000-0000-0000921B0000}"/>
    <cellStyle name="Currency 2 6 2 3 7" xfId="11957" xr:uid="{00000000-0005-0000-0000-0000931B0000}"/>
    <cellStyle name="Currency 2 6 2 3 7 2" xfId="11958" xr:uid="{00000000-0005-0000-0000-0000941B0000}"/>
    <cellStyle name="Currency 2 6 2 3 8" xfId="11959" xr:uid="{00000000-0005-0000-0000-0000951B0000}"/>
    <cellStyle name="Currency 2 6 2 3 8 2" xfId="11960" xr:uid="{00000000-0005-0000-0000-0000961B0000}"/>
    <cellStyle name="Currency 2 6 2 3 9" xfId="11961" xr:uid="{00000000-0005-0000-0000-0000971B0000}"/>
    <cellStyle name="Currency 2 6 2 3 9 2" xfId="11962" xr:uid="{00000000-0005-0000-0000-0000981B0000}"/>
    <cellStyle name="Currency 2 6 2 4" xfId="957" xr:uid="{00000000-0005-0000-0000-0000991B0000}"/>
    <cellStyle name="Currency 2 6 2 4 2" xfId="5149" xr:uid="{00000000-0005-0000-0000-00009A1B0000}"/>
    <cellStyle name="Currency 2 6 2 4 2 2" xfId="11965" xr:uid="{00000000-0005-0000-0000-00009B1B0000}"/>
    <cellStyle name="Currency 2 6 2 4 2 3" xfId="11964" xr:uid="{00000000-0005-0000-0000-00009C1B0000}"/>
    <cellStyle name="Currency 2 6 2 4 3" xfId="11966" xr:uid="{00000000-0005-0000-0000-00009D1B0000}"/>
    <cellStyle name="Currency 2 6 2 4 3 2" xfId="11967" xr:uid="{00000000-0005-0000-0000-00009E1B0000}"/>
    <cellStyle name="Currency 2 6 2 4 4" xfId="11968" xr:uid="{00000000-0005-0000-0000-00009F1B0000}"/>
    <cellStyle name="Currency 2 6 2 4 5" xfId="11969" xr:uid="{00000000-0005-0000-0000-0000A01B0000}"/>
    <cellStyle name="Currency 2 6 2 4 6" xfId="11963" xr:uid="{00000000-0005-0000-0000-0000A11B0000}"/>
    <cellStyle name="Currency 2 6 2 4 7" xfId="33403" xr:uid="{00000000-0005-0000-0000-0000A21B0000}"/>
    <cellStyle name="Currency 2 6 2 5" xfId="958" xr:uid="{00000000-0005-0000-0000-0000A31B0000}"/>
    <cellStyle name="Currency 2 6 2 5 2" xfId="5150" xr:uid="{00000000-0005-0000-0000-0000A41B0000}"/>
    <cellStyle name="Currency 2 6 2 5 2 2" xfId="11972" xr:uid="{00000000-0005-0000-0000-0000A51B0000}"/>
    <cellStyle name="Currency 2 6 2 5 2 3" xfId="11971" xr:uid="{00000000-0005-0000-0000-0000A61B0000}"/>
    <cellStyle name="Currency 2 6 2 5 3" xfId="11973" xr:uid="{00000000-0005-0000-0000-0000A71B0000}"/>
    <cellStyle name="Currency 2 6 2 5 3 2" xfId="11974" xr:uid="{00000000-0005-0000-0000-0000A81B0000}"/>
    <cellStyle name="Currency 2 6 2 5 4" xfId="11975" xr:uid="{00000000-0005-0000-0000-0000A91B0000}"/>
    <cellStyle name="Currency 2 6 2 5 5" xfId="11970" xr:uid="{00000000-0005-0000-0000-0000AA1B0000}"/>
    <cellStyle name="Currency 2 6 2 5 6" xfId="33404" xr:uid="{00000000-0005-0000-0000-0000AB1B0000}"/>
    <cellStyle name="Currency 2 6 2 6" xfId="959" xr:uid="{00000000-0005-0000-0000-0000AC1B0000}"/>
    <cellStyle name="Currency 2 6 2 6 2" xfId="5151" xr:uid="{00000000-0005-0000-0000-0000AD1B0000}"/>
    <cellStyle name="Currency 2 6 2 6 2 2" xfId="11978" xr:uid="{00000000-0005-0000-0000-0000AE1B0000}"/>
    <cellStyle name="Currency 2 6 2 6 2 3" xfId="11977" xr:uid="{00000000-0005-0000-0000-0000AF1B0000}"/>
    <cellStyle name="Currency 2 6 2 6 3" xfId="11979" xr:uid="{00000000-0005-0000-0000-0000B01B0000}"/>
    <cellStyle name="Currency 2 6 2 6 3 2" xfId="11980" xr:uid="{00000000-0005-0000-0000-0000B11B0000}"/>
    <cellStyle name="Currency 2 6 2 6 4" xfId="11981" xr:uid="{00000000-0005-0000-0000-0000B21B0000}"/>
    <cellStyle name="Currency 2 6 2 6 5" xfId="11976" xr:uid="{00000000-0005-0000-0000-0000B31B0000}"/>
    <cellStyle name="Currency 2 6 2 6 6" xfId="33405" xr:uid="{00000000-0005-0000-0000-0000B41B0000}"/>
    <cellStyle name="Currency 2 6 2 7" xfId="960" xr:uid="{00000000-0005-0000-0000-0000B51B0000}"/>
    <cellStyle name="Currency 2 6 2 7 2" xfId="11983" xr:uid="{00000000-0005-0000-0000-0000B61B0000}"/>
    <cellStyle name="Currency 2 6 2 7 2 2" xfId="11984" xr:uid="{00000000-0005-0000-0000-0000B71B0000}"/>
    <cellStyle name="Currency 2 6 2 7 3" xfId="11985" xr:uid="{00000000-0005-0000-0000-0000B81B0000}"/>
    <cellStyle name="Currency 2 6 2 7 4" xfId="11982" xr:uid="{00000000-0005-0000-0000-0000B91B0000}"/>
    <cellStyle name="Currency 2 6 2 8" xfId="5140" xr:uid="{00000000-0005-0000-0000-0000BA1B0000}"/>
    <cellStyle name="Currency 2 6 2 8 2" xfId="11987" xr:uid="{00000000-0005-0000-0000-0000BB1B0000}"/>
    <cellStyle name="Currency 2 6 2 8 2 2" xfId="11988" xr:uid="{00000000-0005-0000-0000-0000BC1B0000}"/>
    <cellStyle name="Currency 2 6 2 8 3" xfId="11989" xr:uid="{00000000-0005-0000-0000-0000BD1B0000}"/>
    <cellStyle name="Currency 2 6 2 8 4" xfId="11986" xr:uid="{00000000-0005-0000-0000-0000BE1B0000}"/>
    <cellStyle name="Currency 2 6 2 9" xfId="11990" xr:uid="{00000000-0005-0000-0000-0000BF1B0000}"/>
    <cellStyle name="Currency 2 6 2 9 2" xfId="11991" xr:uid="{00000000-0005-0000-0000-0000C01B0000}"/>
    <cellStyle name="Currency 2 6 20" xfId="36837" xr:uid="{00000000-0005-0000-0000-0000C11B0000}"/>
    <cellStyle name="Currency 2 6 3" xfId="961" xr:uid="{00000000-0005-0000-0000-0000C21B0000}"/>
    <cellStyle name="Currency 2 6 3 10" xfId="11993" xr:uid="{00000000-0005-0000-0000-0000C31B0000}"/>
    <cellStyle name="Currency 2 6 3 10 2" xfId="11994" xr:uid="{00000000-0005-0000-0000-0000C41B0000}"/>
    <cellStyle name="Currency 2 6 3 11" xfId="11995" xr:uid="{00000000-0005-0000-0000-0000C51B0000}"/>
    <cellStyle name="Currency 2 6 3 11 2" xfId="11996" xr:uid="{00000000-0005-0000-0000-0000C61B0000}"/>
    <cellStyle name="Currency 2 6 3 12" xfId="11997" xr:uid="{00000000-0005-0000-0000-0000C71B0000}"/>
    <cellStyle name="Currency 2 6 3 13" xfId="11992" xr:uid="{00000000-0005-0000-0000-0000C81B0000}"/>
    <cellStyle name="Currency 2 6 3 14" xfId="33406" xr:uid="{00000000-0005-0000-0000-0000C91B0000}"/>
    <cellStyle name="Currency 2 6 3 15" xfId="35813" xr:uid="{00000000-0005-0000-0000-0000CA1B0000}"/>
    <cellStyle name="Currency 2 6 3 16" xfId="36839" xr:uid="{00000000-0005-0000-0000-0000CB1B0000}"/>
    <cellStyle name="Currency 2 6 3 2" xfId="962" xr:uid="{00000000-0005-0000-0000-0000CC1B0000}"/>
    <cellStyle name="Currency 2 6 3 2 10" xfId="11999" xr:uid="{00000000-0005-0000-0000-0000CD1B0000}"/>
    <cellStyle name="Currency 2 6 3 2 11" xfId="11998" xr:uid="{00000000-0005-0000-0000-0000CE1B0000}"/>
    <cellStyle name="Currency 2 6 3 2 12" xfId="33407" xr:uid="{00000000-0005-0000-0000-0000CF1B0000}"/>
    <cellStyle name="Currency 2 6 3 2 13" xfId="36186" xr:uid="{00000000-0005-0000-0000-0000D01B0000}"/>
    <cellStyle name="Currency 2 6 3 2 14" xfId="37212" xr:uid="{00000000-0005-0000-0000-0000D11B0000}"/>
    <cellStyle name="Currency 2 6 3 2 2" xfId="963" xr:uid="{00000000-0005-0000-0000-0000D21B0000}"/>
    <cellStyle name="Currency 2 6 3 2 2 2" xfId="5154" xr:uid="{00000000-0005-0000-0000-0000D31B0000}"/>
    <cellStyle name="Currency 2 6 3 2 2 2 2" xfId="12002" xr:uid="{00000000-0005-0000-0000-0000D41B0000}"/>
    <cellStyle name="Currency 2 6 3 2 2 2 3" xfId="12001" xr:uid="{00000000-0005-0000-0000-0000D51B0000}"/>
    <cellStyle name="Currency 2 6 3 2 2 3" xfId="12003" xr:uid="{00000000-0005-0000-0000-0000D61B0000}"/>
    <cellStyle name="Currency 2 6 3 2 2 3 2" xfId="12004" xr:uid="{00000000-0005-0000-0000-0000D71B0000}"/>
    <cellStyle name="Currency 2 6 3 2 2 4" xfId="12005" xr:uid="{00000000-0005-0000-0000-0000D81B0000}"/>
    <cellStyle name="Currency 2 6 3 2 2 5" xfId="12000" xr:uid="{00000000-0005-0000-0000-0000D91B0000}"/>
    <cellStyle name="Currency 2 6 3 2 2 6" xfId="33408" xr:uid="{00000000-0005-0000-0000-0000DA1B0000}"/>
    <cellStyle name="Currency 2 6 3 2 3" xfId="964" xr:uid="{00000000-0005-0000-0000-0000DB1B0000}"/>
    <cellStyle name="Currency 2 6 3 2 3 2" xfId="5155" xr:uid="{00000000-0005-0000-0000-0000DC1B0000}"/>
    <cellStyle name="Currency 2 6 3 2 3 2 2" xfId="12008" xr:uid="{00000000-0005-0000-0000-0000DD1B0000}"/>
    <cellStyle name="Currency 2 6 3 2 3 2 3" xfId="12007" xr:uid="{00000000-0005-0000-0000-0000DE1B0000}"/>
    <cellStyle name="Currency 2 6 3 2 3 3" xfId="12009" xr:uid="{00000000-0005-0000-0000-0000DF1B0000}"/>
    <cellStyle name="Currency 2 6 3 2 3 3 2" xfId="12010" xr:uid="{00000000-0005-0000-0000-0000E01B0000}"/>
    <cellStyle name="Currency 2 6 3 2 3 4" xfId="12011" xr:uid="{00000000-0005-0000-0000-0000E11B0000}"/>
    <cellStyle name="Currency 2 6 3 2 3 5" xfId="12006" xr:uid="{00000000-0005-0000-0000-0000E21B0000}"/>
    <cellStyle name="Currency 2 6 3 2 3 6" xfId="33409" xr:uid="{00000000-0005-0000-0000-0000E31B0000}"/>
    <cellStyle name="Currency 2 6 3 2 4" xfId="965" xr:uid="{00000000-0005-0000-0000-0000E41B0000}"/>
    <cellStyle name="Currency 2 6 3 2 4 2" xfId="5156" xr:uid="{00000000-0005-0000-0000-0000E51B0000}"/>
    <cellStyle name="Currency 2 6 3 2 4 2 2" xfId="12014" xr:uid="{00000000-0005-0000-0000-0000E61B0000}"/>
    <cellStyle name="Currency 2 6 3 2 4 2 3" xfId="12013" xr:uid="{00000000-0005-0000-0000-0000E71B0000}"/>
    <cellStyle name="Currency 2 6 3 2 4 3" xfId="12015" xr:uid="{00000000-0005-0000-0000-0000E81B0000}"/>
    <cellStyle name="Currency 2 6 3 2 4 3 2" xfId="12016" xr:uid="{00000000-0005-0000-0000-0000E91B0000}"/>
    <cellStyle name="Currency 2 6 3 2 4 4" xfId="12017" xr:uid="{00000000-0005-0000-0000-0000EA1B0000}"/>
    <cellStyle name="Currency 2 6 3 2 4 5" xfId="12012" xr:uid="{00000000-0005-0000-0000-0000EB1B0000}"/>
    <cellStyle name="Currency 2 6 3 2 4 6" xfId="33410" xr:uid="{00000000-0005-0000-0000-0000EC1B0000}"/>
    <cellStyle name="Currency 2 6 3 2 5" xfId="966" xr:uid="{00000000-0005-0000-0000-0000ED1B0000}"/>
    <cellStyle name="Currency 2 6 3 2 5 2" xfId="12019" xr:uid="{00000000-0005-0000-0000-0000EE1B0000}"/>
    <cellStyle name="Currency 2 6 3 2 5 2 2" xfId="12020" xr:uid="{00000000-0005-0000-0000-0000EF1B0000}"/>
    <cellStyle name="Currency 2 6 3 2 5 3" xfId="12021" xr:uid="{00000000-0005-0000-0000-0000F01B0000}"/>
    <cellStyle name="Currency 2 6 3 2 5 4" xfId="12018" xr:uid="{00000000-0005-0000-0000-0000F11B0000}"/>
    <cellStyle name="Currency 2 6 3 2 6" xfId="5153" xr:uid="{00000000-0005-0000-0000-0000F21B0000}"/>
    <cellStyle name="Currency 2 6 3 2 6 2" xfId="12023" xr:uid="{00000000-0005-0000-0000-0000F31B0000}"/>
    <cellStyle name="Currency 2 6 3 2 6 2 2" xfId="12024" xr:uid="{00000000-0005-0000-0000-0000F41B0000}"/>
    <cellStyle name="Currency 2 6 3 2 6 3" xfId="12025" xr:uid="{00000000-0005-0000-0000-0000F51B0000}"/>
    <cellStyle name="Currency 2 6 3 2 6 4" xfId="12022" xr:uid="{00000000-0005-0000-0000-0000F61B0000}"/>
    <cellStyle name="Currency 2 6 3 2 7" xfId="12026" xr:uid="{00000000-0005-0000-0000-0000F71B0000}"/>
    <cellStyle name="Currency 2 6 3 2 7 2" xfId="12027" xr:uid="{00000000-0005-0000-0000-0000F81B0000}"/>
    <cellStyle name="Currency 2 6 3 2 8" xfId="12028" xr:uid="{00000000-0005-0000-0000-0000F91B0000}"/>
    <cellStyle name="Currency 2 6 3 2 8 2" xfId="12029" xr:uid="{00000000-0005-0000-0000-0000FA1B0000}"/>
    <cellStyle name="Currency 2 6 3 2 9" xfId="12030" xr:uid="{00000000-0005-0000-0000-0000FB1B0000}"/>
    <cellStyle name="Currency 2 6 3 2 9 2" xfId="12031" xr:uid="{00000000-0005-0000-0000-0000FC1B0000}"/>
    <cellStyle name="Currency 2 6 3 3" xfId="967" xr:uid="{00000000-0005-0000-0000-0000FD1B0000}"/>
    <cellStyle name="Currency 2 6 3 3 10" xfId="12033" xr:uid="{00000000-0005-0000-0000-0000FE1B0000}"/>
    <cellStyle name="Currency 2 6 3 3 11" xfId="12032" xr:uid="{00000000-0005-0000-0000-0000FF1B0000}"/>
    <cellStyle name="Currency 2 6 3 3 12" xfId="33411" xr:uid="{00000000-0005-0000-0000-0000001C0000}"/>
    <cellStyle name="Currency 2 6 3 3 13" xfId="36400" xr:uid="{00000000-0005-0000-0000-0000011C0000}"/>
    <cellStyle name="Currency 2 6 3 3 14" xfId="37426" xr:uid="{00000000-0005-0000-0000-0000021C0000}"/>
    <cellStyle name="Currency 2 6 3 3 2" xfId="968" xr:uid="{00000000-0005-0000-0000-0000031C0000}"/>
    <cellStyle name="Currency 2 6 3 3 2 2" xfId="5158" xr:uid="{00000000-0005-0000-0000-0000041C0000}"/>
    <cellStyle name="Currency 2 6 3 3 2 2 2" xfId="12036" xr:uid="{00000000-0005-0000-0000-0000051C0000}"/>
    <cellStyle name="Currency 2 6 3 3 2 2 3" xfId="12035" xr:uid="{00000000-0005-0000-0000-0000061C0000}"/>
    <cellStyle name="Currency 2 6 3 3 2 3" xfId="12037" xr:uid="{00000000-0005-0000-0000-0000071C0000}"/>
    <cellStyle name="Currency 2 6 3 3 2 3 2" xfId="12038" xr:uid="{00000000-0005-0000-0000-0000081C0000}"/>
    <cellStyle name="Currency 2 6 3 3 2 4" xfId="12039" xr:uid="{00000000-0005-0000-0000-0000091C0000}"/>
    <cellStyle name="Currency 2 6 3 3 2 5" xfId="12034" xr:uid="{00000000-0005-0000-0000-00000A1C0000}"/>
    <cellStyle name="Currency 2 6 3 3 2 6" xfId="33412" xr:uid="{00000000-0005-0000-0000-00000B1C0000}"/>
    <cellStyle name="Currency 2 6 3 3 3" xfId="969" xr:uid="{00000000-0005-0000-0000-00000C1C0000}"/>
    <cellStyle name="Currency 2 6 3 3 3 2" xfId="5159" xr:uid="{00000000-0005-0000-0000-00000D1C0000}"/>
    <cellStyle name="Currency 2 6 3 3 3 2 2" xfId="12042" xr:uid="{00000000-0005-0000-0000-00000E1C0000}"/>
    <cellStyle name="Currency 2 6 3 3 3 2 3" xfId="12041" xr:uid="{00000000-0005-0000-0000-00000F1C0000}"/>
    <cellStyle name="Currency 2 6 3 3 3 3" xfId="12043" xr:uid="{00000000-0005-0000-0000-0000101C0000}"/>
    <cellStyle name="Currency 2 6 3 3 3 3 2" xfId="12044" xr:uid="{00000000-0005-0000-0000-0000111C0000}"/>
    <cellStyle name="Currency 2 6 3 3 3 4" xfId="12045" xr:uid="{00000000-0005-0000-0000-0000121C0000}"/>
    <cellStyle name="Currency 2 6 3 3 3 5" xfId="12040" xr:uid="{00000000-0005-0000-0000-0000131C0000}"/>
    <cellStyle name="Currency 2 6 3 3 3 6" xfId="33413" xr:uid="{00000000-0005-0000-0000-0000141C0000}"/>
    <cellStyle name="Currency 2 6 3 3 4" xfId="970" xr:uid="{00000000-0005-0000-0000-0000151C0000}"/>
    <cellStyle name="Currency 2 6 3 3 4 2" xfId="5160" xr:uid="{00000000-0005-0000-0000-0000161C0000}"/>
    <cellStyle name="Currency 2 6 3 3 4 2 2" xfId="12048" xr:uid="{00000000-0005-0000-0000-0000171C0000}"/>
    <cellStyle name="Currency 2 6 3 3 4 2 3" xfId="12047" xr:uid="{00000000-0005-0000-0000-0000181C0000}"/>
    <cellStyle name="Currency 2 6 3 3 4 3" xfId="12049" xr:uid="{00000000-0005-0000-0000-0000191C0000}"/>
    <cellStyle name="Currency 2 6 3 3 4 3 2" xfId="12050" xr:uid="{00000000-0005-0000-0000-00001A1C0000}"/>
    <cellStyle name="Currency 2 6 3 3 4 4" xfId="12051" xr:uid="{00000000-0005-0000-0000-00001B1C0000}"/>
    <cellStyle name="Currency 2 6 3 3 4 5" xfId="12046" xr:uid="{00000000-0005-0000-0000-00001C1C0000}"/>
    <cellStyle name="Currency 2 6 3 3 4 6" xfId="33414" xr:uid="{00000000-0005-0000-0000-00001D1C0000}"/>
    <cellStyle name="Currency 2 6 3 3 5" xfId="971" xr:uid="{00000000-0005-0000-0000-00001E1C0000}"/>
    <cellStyle name="Currency 2 6 3 3 5 2" xfId="12053" xr:uid="{00000000-0005-0000-0000-00001F1C0000}"/>
    <cellStyle name="Currency 2 6 3 3 5 2 2" xfId="12054" xr:uid="{00000000-0005-0000-0000-0000201C0000}"/>
    <cellStyle name="Currency 2 6 3 3 5 3" xfId="12055" xr:uid="{00000000-0005-0000-0000-0000211C0000}"/>
    <cellStyle name="Currency 2 6 3 3 5 4" xfId="12052" xr:uid="{00000000-0005-0000-0000-0000221C0000}"/>
    <cellStyle name="Currency 2 6 3 3 6" xfId="5157" xr:uid="{00000000-0005-0000-0000-0000231C0000}"/>
    <cellStyle name="Currency 2 6 3 3 6 2" xfId="12057" xr:uid="{00000000-0005-0000-0000-0000241C0000}"/>
    <cellStyle name="Currency 2 6 3 3 6 2 2" xfId="12058" xr:uid="{00000000-0005-0000-0000-0000251C0000}"/>
    <cellStyle name="Currency 2 6 3 3 6 3" xfId="12059" xr:uid="{00000000-0005-0000-0000-0000261C0000}"/>
    <cellStyle name="Currency 2 6 3 3 6 4" xfId="12056" xr:uid="{00000000-0005-0000-0000-0000271C0000}"/>
    <cellStyle name="Currency 2 6 3 3 7" xfId="12060" xr:uid="{00000000-0005-0000-0000-0000281C0000}"/>
    <cellStyle name="Currency 2 6 3 3 7 2" xfId="12061" xr:uid="{00000000-0005-0000-0000-0000291C0000}"/>
    <cellStyle name="Currency 2 6 3 3 8" xfId="12062" xr:uid="{00000000-0005-0000-0000-00002A1C0000}"/>
    <cellStyle name="Currency 2 6 3 3 8 2" xfId="12063" xr:uid="{00000000-0005-0000-0000-00002B1C0000}"/>
    <cellStyle name="Currency 2 6 3 3 9" xfId="12064" xr:uid="{00000000-0005-0000-0000-00002C1C0000}"/>
    <cellStyle name="Currency 2 6 3 3 9 2" xfId="12065" xr:uid="{00000000-0005-0000-0000-00002D1C0000}"/>
    <cellStyle name="Currency 2 6 3 4" xfId="972" xr:uid="{00000000-0005-0000-0000-00002E1C0000}"/>
    <cellStyle name="Currency 2 6 3 4 2" xfId="5161" xr:uid="{00000000-0005-0000-0000-00002F1C0000}"/>
    <cellStyle name="Currency 2 6 3 4 2 2" xfId="12068" xr:uid="{00000000-0005-0000-0000-0000301C0000}"/>
    <cellStyle name="Currency 2 6 3 4 2 3" xfId="12067" xr:uid="{00000000-0005-0000-0000-0000311C0000}"/>
    <cellStyle name="Currency 2 6 3 4 3" xfId="12069" xr:uid="{00000000-0005-0000-0000-0000321C0000}"/>
    <cellStyle name="Currency 2 6 3 4 3 2" xfId="12070" xr:uid="{00000000-0005-0000-0000-0000331C0000}"/>
    <cellStyle name="Currency 2 6 3 4 4" xfId="12071" xr:uid="{00000000-0005-0000-0000-0000341C0000}"/>
    <cellStyle name="Currency 2 6 3 4 5" xfId="12072" xr:uid="{00000000-0005-0000-0000-0000351C0000}"/>
    <cellStyle name="Currency 2 6 3 4 6" xfId="12066" xr:uid="{00000000-0005-0000-0000-0000361C0000}"/>
    <cellStyle name="Currency 2 6 3 4 7" xfId="33415" xr:uid="{00000000-0005-0000-0000-0000371C0000}"/>
    <cellStyle name="Currency 2 6 3 5" xfId="973" xr:uid="{00000000-0005-0000-0000-0000381C0000}"/>
    <cellStyle name="Currency 2 6 3 5 2" xfId="5162" xr:uid="{00000000-0005-0000-0000-0000391C0000}"/>
    <cellStyle name="Currency 2 6 3 5 2 2" xfId="12075" xr:uid="{00000000-0005-0000-0000-00003A1C0000}"/>
    <cellStyle name="Currency 2 6 3 5 2 3" xfId="12074" xr:uid="{00000000-0005-0000-0000-00003B1C0000}"/>
    <cellStyle name="Currency 2 6 3 5 3" xfId="12076" xr:uid="{00000000-0005-0000-0000-00003C1C0000}"/>
    <cellStyle name="Currency 2 6 3 5 3 2" xfId="12077" xr:uid="{00000000-0005-0000-0000-00003D1C0000}"/>
    <cellStyle name="Currency 2 6 3 5 4" xfId="12078" xr:uid="{00000000-0005-0000-0000-00003E1C0000}"/>
    <cellStyle name="Currency 2 6 3 5 5" xfId="12073" xr:uid="{00000000-0005-0000-0000-00003F1C0000}"/>
    <cellStyle name="Currency 2 6 3 5 6" xfId="33416" xr:uid="{00000000-0005-0000-0000-0000401C0000}"/>
    <cellStyle name="Currency 2 6 3 6" xfId="974" xr:uid="{00000000-0005-0000-0000-0000411C0000}"/>
    <cellStyle name="Currency 2 6 3 6 2" xfId="5163" xr:uid="{00000000-0005-0000-0000-0000421C0000}"/>
    <cellStyle name="Currency 2 6 3 6 2 2" xfId="12081" xr:uid="{00000000-0005-0000-0000-0000431C0000}"/>
    <cellStyle name="Currency 2 6 3 6 2 3" xfId="12080" xr:uid="{00000000-0005-0000-0000-0000441C0000}"/>
    <cellStyle name="Currency 2 6 3 6 3" xfId="12082" xr:uid="{00000000-0005-0000-0000-0000451C0000}"/>
    <cellStyle name="Currency 2 6 3 6 3 2" xfId="12083" xr:uid="{00000000-0005-0000-0000-0000461C0000}"/>
    <cellStyle name="Currency 2 6 3 6 4" xfId="12084" xr:uid="{00000000-0005-0000-0000-0000471C0000}"/>
    <cellStyle name="Currency 2 6 3 6 5" xfId="12079" xr:uid="{00000000-0005-0000-0000-0000481C0000}"/>
    <cellStyle name="Currency 2 6 3 6 6" xfId="33417" xr:uid="{00000000-0005-0000-0000-0000491C0000}"/>
    <cellStyle name="Currency 2 6 3 7" xfId="975" xr:uid="{00000000-0005-0000-0000-00004A1C0000}"/>
    <cellStyle name="Currency 2 6 3 7 2" xfId="12086" xr:uid="{00000000-0005-0000-0000-00004B1C0000}"/>
    <cellStyle name="Currency 2 6 3 7 2 2" xfId="12087" xr:uid="{00000000-0005-0000-0000-00004C1C0000}"/>
    <cellStyle name="Currency 2 6 3 7 3" xfId="12088" xr:uid="{00000000-0005-0000-0000-00004D1C0000}"/>
    <cellStyle name="Currency 2 6 3 7 4" xfId="12085" xr:uid="{00000000-0005-0000-0000-00004E1C0000}"/>
    <cellStyle name="Currency 2 6 3 8" xfId="5152" xr:uid="{00000000-0005-0000-0000-00004F1C0000}"/>
    <cellStyle name="Currency 2 6 3 8 2" xfId="12090" xr:uid="{00000000-0005-0000-0000-0000501C0000}"/>
    <cellStyle name="Currency 2 6 3 8 2 2" xfId="12091" xr:uid="{00000000-0005-0000-0000-0000511C0000}"/>
    <cellStyle name="Currency 2 6 3 8 3" xfId="12092" xr:uid="{00000000-0005-0000-0000-0000521C0000}"/>
    <cellStyle name="Currency 2 6 3 8 4" xfId="12089" xr:uid="{00000000-0005-0000-0000-0000531C0000}"/>
    <cellStyle name="Currency 2 6 3 9" xfId="12093" xr:uid="{00000000-0005-0000-0000-0000541C0000}"/>
    <cellStyle name="Currency 2 6 3 9 2" xfId="12094" xr:uid="{00000000-0005-0000-0000-0000551C0000}"/>
    <cellStyle name="Currency 2 6 4" xfId="976" xr:uid="{00000000-0005-0000-0000-0000561C0000}"/>
    <cellStyle name="Currency 2 6 4 10" xfId="12096" xr:uid="{00000000-0005-0000-0000-0000571C0000}"/>
    <cellStyle name="Currency 2 6 4 10 2" xfId="12097" xr:uid="{00000000-0005-0000-0000-0000581C0000}"/>
    <cellStyle name="Currency 2 6 4 11" xfId="12098" xr:uid="{00000000-0005-0000-0000-0000591C0000}"/>
    <cellStyle name="Currency 2 6 4 11 2" xfId="12099" xr:uid="{00000000-0005-0000-0000-00005A1C0000}"/>
    <cellStyle name="Currency 2 6 4 12" xfId="12100" xr:uid="{00000000-0005-0000-0000-00005B1C0000}"/>
    <cellStyle name="Currency 2 6 4 13" xfId="12095" xr:uid="{00000000-0005-0000-0000-00005C1C0000}"/>
    <cellStyle name="Currency 2 6 4 14" xfId="33418" xr:uid="{00000000-0005-0000-0000-00005D1C0000}"/>
    <cellStyle name="Currency 2 6 4 15" xfId="35814" xr:uid="{00000000-0005-0000-0000-00005E1C0000}"/>
    <cellStyle name="Currency 2 6 4 16" xfId="36840" xr:uid="{00000000-0005-0000-0000-00005F1C0000}"/>
    <cellStyle name="Currency 2 6 4 2" xfId="977" xr:uid="{00000000-0005-0000-0000-0000601C0000}"/>
    <cellStyle name="Currency 2 6 4 2 10" xfId="12102" xr:uid="{00000000-0005-0000-0000-0000611C0000}"/>
    <cellStyle name="Currency 2 6 4 2 11" xfId="12101" xr:uid="{00000000-0005-0000-0000-0000621C0000}"/>
    <cellStyle name="Currency 2 6 4 2 12" xfId="33419" xr:uid="{00000000-0005-0000-0000-0000631C0000}"/>
    <cellStyle name="Currency 2 6 4 2 13" xfId="36187" xr:uid="{00000000-0005-0000-0000-0000641C0000}"/>
    <cellStyle name="Currency 2 6 4 2 14" xfId="37213" xr:uid="{00000000-0005-0000-0000-0000651C0000}"/>
    <cellStyle name="Currency 2 6 4 2 2" xfId="978" xr:uid="{00000000-0005-0000-0000-0000661C0000}"/>
    <cellStyle name="Currency 2 6 4 2 2 2" xfId="5166" xr:uid="{00000000-0005-0000-0000-0000671C0000}"/>
    <cellStyle name="Currency 2 6 4 2 2 2 2" xfId="12105" xr:uid="{00000000-0005-0000-0000-0000681C0000}"/>
    <cellStyle name="Currency 2 6 4 2 2 2 3" xfId="12104" xr:uid="{00000000-0005-0000-0000-0000691C0000}"/>
    <cellStyle name="Currency 2 6 4 2 2 3" xfId="12106" xr:uid="{00000000-0005-0000-0000-00006A1C0000}"/>
    <cellStyle name="Currency 2 6 4 2 2 3 2" xfId="12107" xr:uid="{00000000-0005-0000-0000-00006B1C0000}"/>
    <cellStyle name="Currency 2 6 4 2 2 4" xfId="12108" xr:uid="{00000000-0005-0000-0000-00006C1C0000}"/>
    <cellStyle name="Currency 2 6 4 2 2 5" xfId="12103" xr:uid="{00000000-0005-0000-0000-00006D1C0000}"/>
    <cellStyle name="Currency 2 6 4 2 2 6" xfId="33420" xr:uid="{00000000-0005-0000-0000-00006E1C0000}"/>
    <cellStyle name="Currency 2 6 4 2 3" xfId="979" xr:uid="{00000000-0005-0000-0000-00006F1C0000}"/>
    <cellStyle name="Currency 2 6 4 2 3 2" xfId="5167" xr:uid="{00000000-0005-0000-0000-0000701C0000}"/>
    <cellStyle name="Currency 2 6 4 2 3 2 2" xfId="12111" xr:uid="{00000000-0005-0000-0000-0000711C0000}"/>
    <cellStyle name="Currency 2 6 4 2 3 2 3" xfId="12110" xr:uid="{00000000-0005-0000-0000-0000721C0000}"/>
    <cellStyle name="Currency 2 6 4 2 3 3" xfId="12112" xr:uid="{00000000-0005-0000-0000-0000731C0000}"/>
    <cellStyle name="Currency 2 6 4 2 3 3 2" xfId="12113" xr:uid="{00000000-0005-0000-0000-0000741C0000}"/>
    <cellStyle name="Currency 2 6 4 2 3 4" xfId="12114" xr:uid="{00000000-0005-0000-0000-0000751C0000}"/>
    <cellStyle name="Currency 2 6 4 2 3 5" xfId="12109" xr:uid="{00000000-0005-0000-0000-0000761C0000}"/>
    <cellStyle name="Currency 2 6 4 2 3 6" xfId="33421" xr:uid="{00000000-0005-0000-0000-0000771C0000}"/>
    <cellStyle name="Currency 2 6 4 2 4" xfId="980" xr:uid="{00000000-0005-0000-0000-0000781C0000}"/>
    <cellStyle name="Currency 2 6 4 2 4 2" xfId="5168" xr:uid="{00000000-0005-0000-0000-0000791C0000}"/>
    <cellStyle name="Currency 2 6 4 2 4 2 2" xfId="12117" xr:uid="{00000000-0005-0000-0000-00007A1C0000}"/>
    <cellStyle name="Currency 2 6 4 2 4 2 3" xfId="12116" xr:uid="{00000000-0005-0000-0000-00007B1C0000}"/>
    <cellStyle name="Currency 2 6 4 2 4 3" xfId="12118" xr:uid="{00000000-0005-0000-0000-00007C1C0000}"/>
    <cellStyle name="Currency 2 6 4 2 4 3 2" xfId="12119" xr:uid="{00000000-0005-0000-0000-00007D1C0000}"/>
    <cellStyle name="Currency 2 6 4 2 4 4" xfId="12120" xr:uid="{00000000-0005-0000-0000-00007E1C0000}"/>
    <cellStyle name="Currency 2 6 4 2 4 5" xfId="12115" xr:uid="{00000000-0005-0000-0000-00007F1C0000}"/>
    <cellStyle name="Currency 2 6 4 2 4 6" xfId="33422" xr:uid="{00000000-0005-0000-0000-0000801C0000}"/>
    <cellStyle name="Currency 2 6 4 2 5" xfId="981" xr:uid="{00000000-0005-0000-0000-0000811C0000}"/>
    <cellStyle name="Currency 2 6 4 2 5 2" xfId="12122" xr:uid="{00000000-0005-0000-0000-0000821C0000}"/>
    <cellStyle name="Currency 2 6 4 2 5 2 2" xfId="12123" xr:uid="{00000000-0005-0000-0000-0000831C0000}"/>
    <cellStyle name="Currency 2 6 4 2 5 3" xfId="12124" xr:uid="{00000000-0005-0000-0000-0000841C0000}"/>
    <cellStyle name="Currency 2 6 4 2 5 4" xfId="12121" xr:uid="{00000000-0005-0000-0000-0000851C0000}"/>
    <cellStyle name="Currency 2 6 4 2 6" xfId="5165" xr:uid="{00000000-0005-0000-0000-0000861C0000}"/>
    <cellStyle name="Currency 2 6 4 2 6 2" xfId="12126" xr:uid="{00000000-0005-0000-0000-0000871C0000}"/>
    <cellStyle name="Currency 2 6 4 2 6 2 2" xfId="12127" xr:uid="{00000000-0005-0000-0000-0000881C0000}"/>
    <cellStyle name="Currency 2 6 4 2 6 3" xfId="12128" xr:uid="{00000000-0005-0000-0000-0000891C0000}"/>
    <cellStyle name="Currency 2 6 4 2 6 4" xfId="12125" xr:uid="{00000000-0005-0000-0000-00008A1C0000}"/>
    <cellStyle name="Currency 2 6 4 2 7" xfId="12129" xr:uid="{00000000-0005-0000-0000-00008B1C0000}"/>
    <cellStyle name="Currency 2 6 4 2 7 2" xfId="12130" xr:uid="{00000000-0005-0000-0000-00008C1C0000}"/>
    <cellStyle name="Currency 2 6 4 2 8" xfId="12131" xr:uid="{00000000-0005-0000-0000-00008D1C0000}"/>
    <cellStyle name="Currency 2 6 4 2 8 2" xfId="12132" xr:uid="{00000000-0005-0000-0000-00008E1C0000}"/>
    <cellStyle name="Currency 2 6 4 2 9" xfId="12133" xr:uid="{00000000-0005-0000-0000-00008F1C0000}"/>
    <cellStyle name="Currency 2 6 4 2 9 2" xfId="12134" xr:uid="{00000000-0005-0000-0000-0000901C0000}"/>
    <cellStyle name="Currency 2 6 4 3" xfId="982" xr:uid="{00000000-0005-0000-0000-0000911C0000}"/>
    <cellStyle name="Currency 2 6 4 3 10" xfId="12136" xr:uid="{00000000-0005-0000-0000-0000921C0000}"/>
    <cellStyle name="Currency 2 6 4 3 11" xfId="12135" xr:uid="{00000000-0005-0000-0000-0000931C0000}"/>
    <cellStyle name="Currency 2 6 4 3 12" xfId="33423" xr:uid="{00000000-0005-0000-0000-0000941C0000}"/>
    <cellStyle name="Currency 2 6 4 3 13" xfId="36401" xr:uid="{00000000-0005-0000-0000-0000951C0000}"/>
    <cellStyle name="Currency 2 6 4 3 14" xfId="37427" xr:uid="{00000000-0005-0000-0000-0000961C0000}"/>
    <cellStyle name="Currency 2 6 4 3 2" xfId="983" xr:uid="{00000000-0005-0000-0000-0000971C0000}"/>
    <cellStyle name="Currency 2 6 4 3 2 2" xfId="5170" xr:uid="{00000000-0005-0000-0000-0000981C0000}"/>
    <cellStyle name="Currency 2 6 4 3 2 2 2" xfId="12139" xr:uid="{00000000-0005-0000-0000-0000991C0000}"/>
    <cellStyle name="Currency 2 6 4 3 2 2 3" xfId="12138" xr:uid="{00000000-0005-0000-0000-00009A1C0000}"/>
    <cellStyle name="Currency 2 6 4 3 2 3" xfId="12140" xr:uid="{00000000-0005-0000-0000-00009B1C0000}"/>
    <cellStyle name="Currency 2 6 4 3 2 3 2" xfId="12141" xr:uid="{00000000-0005-0000-0000-00009C1C0000}"/>
    <cellStyle name="Currency 2 6 4 3 2 4" xfId="12142" xr:uid="{00000000-0005-0000-0000-00009D1C0000}"/>
    <cellStyle name="Currency 2 6 4 3 2 5" xfId="12137" xr:uid="{00000000-0005-0000-0000-00009E1C0000}"/>
    <cellStyle name="Currency 2 6 4 3 2 6" xfId="33424" xr:uid="{00000000-0005-0000-0000-00009F1C0000}"/>
    <cellStyle name="Currency 2 6 4 3 3" xfId="984" xr:uid="{00000000-0005-0000-0000-0000A01C0000}"/>
    <cellStyle name="Currency 2 6 4 3 3 2" xfId="5171" xr:uid="{00000000-0005-0000-0000-0000A11C0000}"/>
    <cellStyle name="Currency 2 6 4 3 3 2 2" xfId="12145" xr:uid="{00000000-0005-0000-0000-0000A21C0000}"/>
    <cellStyle name="Currency 2 6 4 3 3 2 3" xfId="12144" xr:uid="{00000000-0005-0000-0000-0000A31C0000}"/>
    <cellStyle name="Currency 2 6 4 3 3 3" xfId="12146" xr:uid="{00000000-0005-0000-0000-0000A41C0000}"/>
    <cellStyle name="Currency 2 6 4 3 3 3 2" xfId="12147" xr:uid="{00000000-0005-0000-0000-0000A51C0000}"/>
    <cellStyle name="Currency 2 6 4 3 3 4" xfId="12148" xr:uid="{00000000-0005-0000-0000-0000A61C0000}"/>
    <cellStyle name="Currency 2 6 4 3 3 5" xfId="12143" xr:uid="{00000000-0005-0000-0000-0000A71C0000}"/>
    <cellStyle name="Currency 2 6 4 3 3 6" xfId="33425" xr:uid="{00000000-0005-0000-0000-0000A81C0000}"/>
    <cellStyle name="Currency 2 6 4 3 4" xfId="985" xr:uid="{00000000-0005-0000-0000-0000A91C0000}"/>
    <cellStyle name="Currency 2 6 4 3 4 2" xfId="5172" xr:uid="{00000000-0005-0000-0000-0000AA1C0000}"/>
    <cellStyle name="Currency 2 6 4 3 4 2 2" xfId="12151" xr:uid="{00000000-0005-0000-0000-0000AB1C0000}"/>
    <cellStyle name="Currency 2 6 4 3 4 2 3" xfId="12150" xr:uid="{00000000-0005-0000-0000-0000AC1C0000}"/>
    <cellStyle name="Currency 2 6 4 3 4 3" xfId="12152" xr:uid="{00000000-0005-0000-0000-0000AD1C0000}"/>
    <cellStyle name="Currency 2 6 4 3 4 3 2" xfId="12153" xr:uid="{00000000-0005-0000-0000-0000AE1C0000}"/>
    <cellStyle name="Currency 2 6 4 3 4 4" xfId="12154" xr:uid="{00000000-0005-0000-0000-0000AF1C0000}"/>
    <cellStyle name="Currency 2 6 4 3 4 5" xfId="12149" xr:uid="{00000000-0005-0000-0000-0000B01C0000}"/>
    <cellStyle name="Currency 2 6 4 3 4 6" xfId="33426" xr:uid="{00000000-0005-0000-0000-0000B11C0000}"/>
    <cellStyle name="Currency 2 6 4 3 5" xfId="986" xr:uid="{00000000-0005-0000-0000-0000B21C0000}"/>
    <cellStyle name="Currency 2 6 4 3 5 2" xfId="12156" xr:uid="{00000000-0005-0000-0000-0000B31C0000}"/>
    <cellStyle name="Currency 2 6 4 3 5 2 2" xfId="12157" xr:uid="{00000000-0005-0000-0000-0000B41C0000}"/>
    <cellStyle name="Currency 2 6 4 3 5 3" xfId="12158" xr:uid="{00000000-0005-0000-0000-0000B51C0000}"/>
    <cellStyle name="Currency 2 6 4 3 5 4" xfId="12155" xr:uid="{00000000-0005-0000-0000-0000B61C0000}"/>
    <cellStyle name="Currency 2 6 4 3 6" xfId="5169" xr:uid="{00000000-0005-0000-0000-0000B71C0000}"/>
    <cellStyle name="Currency 2 6 4 3 6 2" xfId="12160" xr:uid="{00000000-0005-0000-0000-0000B81C0000}"/>
    <cellStyle name="Currency 2 6 4 3 6 2 2" xfId="12161" xr:uid="{00000000-0005-0000-0000-0000B91C0000}"/>
    <cellStyle name="Currency 2 6 4 3 6 3" xfId="12162" xr:uid="{00000000-0005-0000-0000-0000BA1C0000}"/>
    <cellStyle name="Currency 2 6 4 3 6 4" xfId="12159" xr:uid="{00000000-0005-0000-0000-0000BB1C0000}"/>
    <cellStyle name="Currency 2 6 4 3 7" xfId="12163" xr:uid="{00000000-0005-0000-0000-0000BC1C0000}"/>
    <cellStyle name="Currency 2 6 4 3 7 2" xfId="12164" xr:uid="{00000000-0005-0000-0000-0000BD1C0000}"/>
    <cellStyle name="Currency 2 6 4 3 8" xfId="12165" xr:uid="{00000000-0005-0000-0000-0000BE1C0000}"/>
    <cellStyle name="Currency 2 6 4 3 8 2" xfId="12166" xr:uid="{00000000-0005-0000-0000-0000BF1C0000}"/>
    <cellStyle name="Currency 2 6 4 3 9" xfId="12167" xr:uid="{00000000-0005-0000-0000-0000C01C0000}"/>
    <cellStyle name="Currency 2 6 4 3 9 2" xfId="12168" xr:uid="{00000000-0005-0000-0000-0000C11C0000}"/>
    <cellStyle name="Currency 2 6 4 4" xfId="987" xr:uid="{00000000-0005-0000-0000-0000C21C0000}"/>
    <cellStyle name="Currency 2 6 4 4 2" xfId="5173" xr:uid="{00000000-0005-0000-0000-0000C31C0000}"/>
    <cellStyle name="Currency 2 6 4 4 2 2" xfId="12171" xr:uid="{00000000-0005-0000-0000-0000C41C0000}"/>
    <cellStyle name="Currency 2 6 4 4 2 3" xfId="12170" xr:uid="{00000000-0005-0000-0000-0000C51C0000}"/>
    <cellStyle name="Currency 2 6 4 4 3" xfId="12172" xr:uid="{00000000-0005-0000-0000-0000C61C0000}"/>
    <cellStyle name="Currency 2 6 4 4 3 2" xfId="12173" xr:uid="{00000000-0005-0000-0000-0000C71C0000}"/>
    <cellStyle name="Currency 2 6 4 4 4" xfId="12174" xr:uid="{00000000-0005-0000-0000-0000C81C0000}"/>
    <cellStyle name="Currency 2 6 4 4 5" xfId="12175" xr:uid="{00000000-0005-0000-0000-0000C91C0000}"/>
    <cellStyle name="Currency 2 6 4 4 6" xfId="12169" xr:uid="{00000000-0005-0000-0000-0000CA1C0000}"/>
    <cellStyle name="Currency 2 6 4 4 7" xfId="33427" xr:uid="{00000000-0005-0000-0000-0000CB1C0000}"/>
    <cellStyle name="Currency 2 6 4 5" xfId="988" xr:uid="{00000000-0005-0000-0000-0000CC1C0000}"/>
    <cellStyle name="Currency 2 6 4 5 2" xfId="5174" xr:uid="{00000000-0005-0000-0000-0000CD1C0000}"/>
    <cellStyle name="Currency 2 6 4 5 2 2" xfId="12178" xr:uid="{00000000-0005-0000-0000-0000CE1C0000}"/>
    <cellStyle name="Currency 2 6 4 5 2 3" xfId="12177" xr:uid="{00000000-0005-0000-0000-0000CF1C0000}"/>
    <cellStyle name="Currency 2 6 4 5 3" xfId="12179" xr:uid="{00000000-0005-0000-0000-0000D01C0000}"/>
    <cellStyle name="Currency 2 6 4 5 3 2" xfId="12180" xr:uid="{00000000-0005-0000-0000-0000D11C0000}"/>
    <cellStyle name="Currency 2 6 4 5 4" xfId="12181" xr:uid="{00000000-0005-0000-0000-0000D21C0000}"/>
    <cellStyle name="Currency 2 6 4 5 5" xfId="12176" xr:uid="{00000000-0005-0000-0000-0000D31C0000}"/>
    <cellStyle name="Currency 2 6 4 5 6" xfId="33428" xr:uid="{00000000-0005-0000-0000-0000D41C0000}"/>
    <cellStyle name="Currency 2 6 4 6" xfId="989" xr:uid="{00000000-0005-0000-0000-0000D51C0000}"/>
    <cellStyle name="Currency 2 6 4 6 2" xfId="5175" xr:uid="{00000000-0005-0000-0000-0000D61C0000}"/>
    <cellStyle name="Currency 2 6 4 6 2 2" xfId="12184" xr:uid="{00000000-0005-0000-0000-0000D71C0000}"/>
    <cellStyle name="Currency 2 6 4 6 2 3" xfId="12183" xr:uid="{00000000-0005-0000-0000-0000D81C0000}"/>
    <cellStyle name="Currency 2 6 4 6 3" xfId="12185" xr:uid="{00000000-0005-0000-0000-0000D91C0000}"/>
    <cellStyle name="Currency 2 6 4 6 3 2" xfId="12186" xr:uid="{00000000-0005-0000-0000-0000DA1C0000}"/>
    <cellStyle name="Currency 2 6 4 6 4" xfId="12187" xr:uid="{00000000-0005-0000-0000-0000DB1C0000}"/>
    <cellStyle name="Currency 2 6 4 6 5" xfId="12182" xr:uid="{00000000-0005-0000-0000-0000DC1C0000}"/>
    <cellStyle name="Currency 2 6 4 6 6" xfId="33429" xr:uid="{00000000-0005-0000-0000-0000DD1C0000}"/>
    <cellStyle name="Currency 2 6 4 7" xfId="990" xr:uid="{00000000-0005-0000-0000-0000DE1C0000}"/>
    <cellStyle name="Currency 2 6 4 7 2" xfId="12189" xr:uid="{00000000-0005-0000-0000-0000DF1C0000}"/>
    <cellStyle name="Currency 2 6 4 7 2 2" xfId="12190" xr:uid="{00000000-0005-0000-0000-0000E01C0000}"/>
    <cellStyle name="Currency 2 6 4 7 3" xfId="12191" xr:uid="{00000000-0005-0000-0000-0000E11C0000}"/>
    <cellStyle name="Currency 2 6 4 7 4" xfId="12188" xr:uid="{00000000-0005-0000-0000-0000E21C0000}"/>
    <cellStyle name="Currency 2 6 4 8" xfId="5164" xr:uid="{00000000-0005-0000-0000-0000E31C0000}"/>
    <cellStyle name="Currency 2 6 4 8 2" xfId="12193" xr:uid="{00000000-0005-0000-0000-0000E41C0000}"/>
    <cellStyle name="Currency 2 6 4 8 2 2" xfId="12194" xr:uid="{00000000-0005-0000-0000-0000E51C0000}"/>
    <cellStyle name="Currency 2 6 4 8 3" xfId="12195" xr:uid="{00000000-0005-0000-0000-0000E61C0000}"/>
    <cellStyle name="Currency 2 6 4 8 4" xfId="12192" xr:uid="{00000000-0005-0000-0000-0000E71C0000}"/>
    <cellStyle name="Currency 2 6 4 9" xfId="12196" xr:uid="{00000000-0005-0000-0000-0000E81C0000}"/>
    <cellStyle name="Currency 2 6 4 9 2" xfId="12197" xr:uid="{00000000-0005-0000-0000-0000E91C0000}"/>
    <cellStyle name="Currency 2 6 5" xfId="991" xr:uid="{00000000-0005-0000-0000-0000EA1C0000}"/>
    <cellStyle name="Currency 2 6 5 10" xfId="12199" xr:uid="{00000000-0005-0000-0000-0000EB1C0000}"/>
    <cellStyle name="Currency 2 6 5 10 2" xfId="12200" xr:uid="{00000000-0005-0000-0000-0000EC1C0000}"/>
    <cellStyle name="Currency 2 6 5 11" xfId="12201" xr:uid="{00000000-0005-0000-0000-0000ED1C0000}"/>
    <cellStyle name="Currency 2 6 5 11 2" xfId="12202" xr:uid="{00000000-0005-0000-0000-0000EE1C0000}"/>
    <cellStyle name="Currency 2 6 5 12" xfId="12203" xr:uid="{00000000-0005-0000-0000-0000EF1C0000}"/>
    <cellStyle name="Currency 2 6 5 13" xfId="12198" xr:uid="{00000000-0005-0000-0000-0000F01C0000}"/>
    <cellStyle name="Currency 2 6 5 14" xfId="33430" xr:uid="{00000000-0005-0000-0000-0000F11C0000}"/>
    <cellStyle name="Currency 2 6 5 15" xfId="35815" xr:uid="{00000000-0005-0000-0000-0000F21C0000}"/>
    <cellStyle name="Currency 2 6 5 16" xfId="36841" xr:uid="{00000000-0005-0000-0000-0000F31C0000}"/>
    <cellStyle name="Currency 2 6 5 2" xfId="992" xr:uid="{00000000-0005-0000-0000-0000F41C0000}"/>
    <cellStyle name="Currency 2 6 5 2 10" xfId="12205" xr:uid="{00000000-0005-0000-0000-0000F51C0000}"/>
    <cellStyle name="Currency 2 6 5 2 11" xfId="12204" xr:uid="{00000000-0005-0000-0000-0000F61C0000}"/>
    <cellStyle name="Currency 2 6 5 2 12" xfId="33431" xr:uid="{00000000-0005-0000-0000-0000F71C0000}"/>
    <cellStyle name="Currency 2 6 5 2 13" xfId="36188" xr:uid="{00000000-0005-0000-0000-0000F81C0000}"/>
    <cellStyle name="Currency 2 6 5 2 14" xfId="37214" xr:uid="{00000000-0005-0000-0000-0000F91C0000}"/>
    <cellStyle name="Currency 2 6 5 2 2" xfId="993" xr:uid="{00000000-0005-0000-0000-0000FA1C0000}"/>
    <cellStyle name="Currency 2 6 5 2 2 2" xfId="5178" xr:uid="{00000000-0005-0000-0000-0000FB1C0000}"/>
    <cellStyle name="Currency 2 6 5 2 2 2 2" xfId="12208" xr:uid="{00000000-0005-0000-0000-0000FC1C0000}"/>
    <cellStyle name="Currency 2 6 5 2 2 2 3" xfId="12207" xr:uid="{00000000-0005-0000-0000-0000FD1C0000}"/>
    <cellStyle name="Currency 2 6 5 2 2 3" xfId="12209" xr:uid="{00000000-0005-0000-0000-0000FE1C0000}"/>
    <cellStyle name="Currency 2 6 5 2 2 3 2" xfId="12210" xr:uid="{00000000-0005-0000-0000-0000FF1C0000}"/>
    <cellStyle name="Currency 2 6 5 2 2 4" xfId="12211" xr:uid="{00000000-0005-0000-0000-0000001D0000}"/>
    <cellStyle name="Currency 2 6 5 2 2 5" xfId="12206" xr:uid="{00000000-0005-0000-0000-0000011D0000}"/>
    <cellStyle name="Currency 2 6 5 2 2 6" xfId="33432" xr:uid="{00000000-0005-0000-0000-0000021D0000}"/>
    <cellStyle name="Currency 2 6 5 2 3" xfId="994" xr:uid="{00000000-0005-0000-0000-0000031D0000}"/>
    <cellStyle name="Currency 2 6 5 2 3 2" xfId="5179" xr:uid="{00000000-0005-0000-0000-0000041D0000}"/>
    <cellStyle name="Currency 2 6 5 2 3 2 2" xfId="12214" xr:uid="{00000000-0005-0000-0000-0000051D0000}"/>
    <cellStyle name="Currency 2 6 5 2 3 2 3" xfId="12213" xr:uid="{00000000-0005-0000-0000-0000061D0000}"/>
    <cellStyle name="Currency 2 6 5 2 3 3" xfId="12215" xr:uid="{00000000-0005-0000-0000-0000071D0000}"/>
    <cellStyle name="Currency 2 6 5 2 3 3 2" xfId="12216" xr:uid="{00000000-0005-0000-0000-0000081D0000}"/>
    <cellStyle name="Currency 2 6 5 2 3 4" xfId="12217" xr:uid="{00000000-0005-0000-0000-0000091D0000}"/>
    <cellStyle name="Currency 2 6 5 2 3 5" xfId="12212" xr:uid="{00000000-0005-0000-0000-00000A1D0000}"/>
    <cellStyle name="Currency 2 6 5 2 3 6" xfId="33433" xr:uid="{00000000-0005-0000-0000-00000B1D0000}"/>
    <cellStyle name="Currency 2 6 5 2 4" xfId="995" xr:uid="{00000000-0005-0000-0000-00000C1D0000}"/>
    <cellStyle name="Currency 2 6 5 2 4 2" xfId="5180" xr:uid="{00000000-0005-0000-0000-00000D1D0000}"/>
    <cellStyle name="Currency 2 6 5 2 4 2 2" xfId="12220" xr:uid="{00000000-0005-0000-0000-00000E1D0000}"/>
    <cellStyle name="Currency 2 6 5 2 4 2 3" xfId="12219" xr:uid="{00000000-0005-0000-0000-00000F1D0000}"/>
    <cellStyle name="Currency 2 6 5 2 4 3" xfId="12221" xr:uid="{00000000-0005-0000-0000-0000101D0000}"/>
    <cellStyle name="Currency 2 6 5 2 4 3 2" xfId="12222" xr:uid="{00000000-0005-0000-0000-0000111D0000}"/>
    <cellStyle name="Currency 2 6 5 2 4 4" xfId="12223" xr:uid="{00000000-0005-0000-0000-0000121D0000}"/>
    <cellStyle name="Currency 2 6 5 2 4 5" xfId="12218" xr:uid="{00000000-0005-0000-0000-0000131D0000}"/>
    <cellStyle name="Currency 2 6 5 2 4 6" xfId="33434" xr:uid="{00000000-0005-0000-0000-0000141D0000}"/>
    <cellStyle name="Currency 2 6 5 2 5" xfId="996" xr:uid="{00000000-0005-0000-0000-0000151D0000}"/>
    <cellStyle name="Currency 2 6 5 2 5 2" xfId="12225" xr:uid="{00000000-0005-0000-0000-0000161D0000}"/>
    <cellStyle name="Currency 2 6 5 2 5 2 2" xfId="12226" xr:uid="{00000000-0005-0000-0000-0000171D0000}"/>
    <cellStyle name="Currency 2 6 5 2 5 3" xfId="12227" xr:uid="{00000000-0005-0000-0000-0000181D0000}"/>
    <cellStyle name="Currency 2 6 5 2 5 4" xfId="12224" xr:uid="{00000000-0005-0000-0000-0000191D0000}"/>
    <cellStyle name="Currency 2 6 5 2 6" xfId="5177" xr:uid="{00000000-0005-0000-0000-00001A1D0000}"/>
    <cellStyle name="Currency 2 6 5 2 6 2" xfId="12229" xr:uid="{00000000-0005-0000-0000-00001B1D0000}"/>
    <cellStyle name="Currency 2 6 5 2 6 2 2" xfId="12230" xr:uid="{00000000-0005-0000-0000-00001C1D0000}"/>
    <cellStyle name="Currency 2 6 5 2 6 3" xfId="12231" xr:uid="{00000000-0005-0000-0000-00001D1D0000}"/>
    <cellStyle name="Currency 2 6 5 2 6 4" xfId="12228" xr:uid="{00000000-0005-0000-0000-00001E1D0000}"/>
    <cellStyle name="Currency 2 6 5 2 7" xfId="12232" xr:uid="{00000000-0005-0000-0000-00001F1D0000}"/>
    <cellStyle name="Currency 2 6 5 2 7 2" xfId="12233" xr:uid="{00000000-0005-0000-0000-0000201D0000}"/>
    <cellStyle name="Currency 2 6 5 2 8" xfId="12234" xr:uid="{00000000-0005-0000-0000-0000211D0000}"/>
    <cellStyle name="Currency 2 6 5 2 8 2" xfId="12235" xr:uid="{00000000-0005-0000-0000-0000221D0000}"/>
    <cellStyle name="Currency 2 6 5 2 9" xfId="12236" xr:uid="{00000000-0005-0000-0000-0000231D0000}"/>
    <cellStyle name="Currency 2 6 5 2 9 2" xfId="12237" xr:uid="{00000000-0005-0000-0000-0000241D0000}"/>
    <cellStyle name="Currency 2 6 5 3" xfId="997" xr:uid="{00000000-0005-0000-0000-0000251D0000}"/>
    <cellStyle name="Currency 2 6 5 3 10" xfId="12239" xr:uid="{00000000-0005-0000-0000-0000261D0000}"/>
    <cellStyle name="Currency 2 6 5 3 11" xfId="12238" xr:uid="{00000000-0005-0000-0000-0000271D0000}"/>
    <cellStyle name="Currency 2 6 5 3 12" xfId="33435" xr:uid="{00000000-0005-0000-0000-0000281D0000}"/>
    <cellStyle name="Currency 2 6 5 3 13" xfId="36402" xr:uid="{00000000-0005-0000-0000-0000291D0000}"/>
    <cellStyle name="Currency 2 6 5 3 14" xfId="37428" xr:uid="{00000000-0005-0000-0000-00002A1D0000}"/>
    <cellStyle name="Currency 2 6 5 3 2" xfId="998" xr:uid="{00000000-0005-0000-0000-00002B1D0000}"/>
    <cellStyle name="Currency 2 6 5 3 2 2" xfId="5182" xr:uid="{00000000-0005-0000-0000-00002C1D0000}"/>
    <cellStyle name="Currency 2 6 5 3 2 2 2" xfId="12242" xr:uid="{00000000-0005-0000-0000-00002D1D0000}"/>
    <cellStyle name="Currency 2 6 5 3 2 2 3" xfId="12241" xr:uid="{00000000-0005-0000-0000-00002E1D0000}"/>
    <cellStyle name="Currency 2 6 5 3 2 3" xfId="12243" xr:uid="{00000000-0005-0000-0000-00002F1D0000}"/>
    <cellStyle name="Currency 2 6 5 3 2 3 2" xfId="12244" xr:uid="{00000000-0005-0000-0000-0000301D0000}"/>
    <cellStyle name="Currency 2 6 5 3 2 4" xfId="12245" xr:uid="{00000000-0005-0000-0000-0000311D0000}"/>
    <cellStyle name="Currency 2 6 5 3 2 5" xfId="12240" xr:uid="{00000000-0005-0000-0000-0000321D0000}"/>
    <cellStyle name="Currency 2 6 5 3 2 6" xfId="33436" xr:uid="{00000000-0005-0000-0000-0000331D0000}"/>
    <cellStyle name="Currency 2 6 5 3 3" xfId="999" xr:uid="{00000000-0005-0000-0000-0000341D0000}"/>
    <cellStyle name="Currency 2 6 5 3 3 2" xfId="5183" xr:uid="{00000000-0005-0000-0000-0000351D0000}"/>
    <cellStyle name="Currency 2 6 5 3 3 2 2" xfId="12248" xr:uid="{00000000-0005-0000-0000-0000361D0000}"/>
    <cellStyle name="Currency 2 6 5 3 3 2 3" xfId="12247" xr:uid="{00000000-0005-0000-0000-0000371D0000}"/>
    <cellStyle name="Currency 2 6 5 3 3 3" xfId="12249" xr:uid="{00000000-0005-0000-0000-0000381D0000}"/>
    <cellStyle name="Currency 2 6 5 3 3 3 2" xfId="12250" xr:uid="{00000000-0005-0000-0000-0000391D0000}"/>
    <cellStyle name="Currency 2 6 5 3 3 4" xfId="12251" xr:uid="{00000000-0005-0000-0000-00003A1D0000}"/>
    <cellStyle name="Currency 2 6 5 3 3 5" xfId="12246" xr:uid="{00000000-0005-0000-0000-00003B1D0000}"/>
    <cellStyle name="Currency 2 6 5 3 3 6" xfId="33437" xr:uid="{00000000-0005-0000-0000-00003C1D0000}"/>
    <cellStyle name="Currency 2 6 5 3 4" xfId="1000" xr:uid="{00000000-0005-0000-0000-00003D1D0000}"/>
    <cellStyle name="Currency 2 6 5 3 4 2" xfId="5184" xr:uid="{00000000-0005-0000-0000-00003E1D0000}"/>
    <cellStyle name="Currency 2 6 5 3 4 2 2" xfId="12254" xr:uid="{00000000-0005-0000-0000-00003F1D0000}"/>
    <cellStyle name="Currency 2 6 5 3 4 2 3" xfId="12253" xr:uid="{00000000-0005-0000-0000-0000401D0000}"/>
    <cellStyle name="Currency 2 6 5 3 4 3" xfId="12255" xr:uid="{00000000-0005-0000-0000-0000411D0000}"/>
    <cellStyle name="Currency 2 6 5 3 4 3 2" xfId="12256" xr:uid="{00000000-0005-0000-0000-0000421D0000}"/>
    <cellStyle name="Currency 2 6 5 3 4 4" xfId="12257" xr:uid="{00000000-0005-0000-0000-0000431D0000}"/>
    <cellStyle name="Currency 2 6 5 3 4 5" xfId="12252" xr:uid="{00000000-0005-0000-0000-0000441D0000}"/>
    <cellStyle name="Currency 2 6 5 3 4 6" xfId="33438" xr:uid="{00000000-0005-0000-0000-0000451D0000}"/>
    <cellStyle name="Currency 2 6 5 3 5" xfId="1001" xr:uid="{00000000-0005-0000-0000-0000461D0000}"/>
    <cellStyle name="Currency 2 6 5 3 5 2" xfId="12259" xr:uid="{00000000-0005-0000-0000-0000471D0000}"/>
    <cellStyle name="Currency 2 6 5 3 5 2 2" xfId="12260" xr:uid="{00000000-0005-0000-0000-0000481D0000}"/>
    <cellStyle name="Currency 2 6 5 3 5 3" xfId="12261" xr:uid="{00000000-0005-0000-0000-0000491D0000}"/>
    <cellStyle name="Currency 2 6 5 3 5 4" xfId="12258" xr:uid="{00000000-0005-0000-0000-00004A1D0000}"/>
    <cellStyle name="Currency 2 6 5 3 6" xfId="5181" xr:uid="{00000000-0005-0000-0000-00004B1D0000}"/>
    <cellStyle name="Currency 2 6 5 3 6 2" xfId="12263" xr:uid="{00000000-0005-0000-0000-00004C1D0000}"/>
    <cellStyle name="Currency 2 6 5 3 6 2 2" xfId="12264" xr:uid="{00000000-0005-0000-0000-00004D1D0000}"/>
    <cellStyle name="Currency 2 6 5 3 6 3" xfId="12265" xr:uid="{00000000-0005-0000-0000-00004E1D0000}"/>
    <cellStyle name="Currency 2 6 5 3 6 4" xfId="12262" xr:uid="{00000000-0005-0000-0000-00004F1D0000}"/>
    <cellStyle name="Currency 2 6 5 3 7" xfId="12266" xr:uid="{00000000-0005-0000-0000-0000501D0000}"/>
    <cellStyle name="Currency 2 6 5 3 7 2" xfId="12267" xr:uid="{00000000-0005-0000-0000-0000511D0000}"/>
    <cellStyle name="Currency 2 6 5 3 8" xfId="12268" xr:uid="{00000000-0005-0000-0000-0000521D0000}"/>
    <cellStyle name="Currency 2 6 5 3 8 2" xfId="12269" xr:uid="{00000000-0005-0000-0000-0000531D0000}"/>
    <cellStyle name="Currency 2 6 5 3 9" xfId="12270" xr:uid="{00000000-0005-0000-0000-0000541D0000}"/>
    <cellStyle name="Currency 2 6 5 3 9 2" xfId="12271" xr:uid="{00000000-0005-0000-0000-0000551D0000}"/>
    <cellStyle name="Currency 2 6 5 4" xfId="1002" xr:uid="{00000000-0005-0000-0000-0000561D0000}"/>
    <cellStyle name="Currency 2 6 5 4 2" xfId="5185" xr:uid="{00000000-0005-0000-0000-0000571D0000}"/>
    <cellStyle name="Currency 2 6 5 4 2 2" xfId="12274" xr:uid="{00000000-0005-0000-0000-0000581D0000}"/>
    <cellStyle name="Currency 2 6 5 4 2 3" xfId="12273" xr:uid="{00000000-0005-0000-0000-0000591D0000}"/>
    <cellStyle name="Currency 2 6 5 4 3" xfId="12275" xr:uid="{00000000-0005-0000-0000-00005A1D0000}"/>
    <cellStyle name="Currency 2 6 5 4 3 2" xfId="12276" xr:uid="{00000000-0005-0000-0000-00005B1D0000}"/>
    <cellStyle name="Currency 2 6 5 4 4" xfId="12277" xr:uid="{00000000-0005-0000-0000-00005C1D0000}"/>
    <cellStyle name="Currency 2 6 5 4 5" xfId="12278" xr:uid="{00000000-0005-0000-0000-00005D1D0000}"/>
    <cellStyle name="Currency 2 6 5 4 6" xfId="12272" xr:uid="{00000000-0005-0000-0000-00005E1D0000}"/>
    <cellStyle name="Currency 2 6 5 4 7" xfId="33439" xr:uid="{00000000-0005-0000-0000-00005F1D0000}"/>
    <cellStyle name="Currency 2 6 5 5" xfId="1003" xr:uid="{00000000-0005-0000-0000-0000601D0000}"/>
    <cellStyle name="Currency 2 6 5 5 2" xfId="5186" xr:uid="{00000000-0005-0000-0000-0000611D0000}"/>
    <cellStyle name="Currency 2 6 5 5 2 2" xfId="12281" xr:uid="{00000000-0005-0000-0000-0000621D0000}"/>
    <cellStyle name="Currency 2 6 5 5 2 3" xfId="12280" xr:uid="{00000000-0005-0000-0000-0000631D0000}"/>
    <cellStyle name="Currency 2 6 5 5 3" xfId="12282" xr:uid="{00000000-0005-0000-0000-0000641D0000}"/>
    <cellStyle name="Currency 2 6 5 5 3 2" xfId="12283" xr:uid="{00000000-0005-0000-0000-0000651D0000}"/>
    <cellStyle name="Currency 2 6 5 5 4" xfId="12284" xr:uid="{00000000-0005-0000-0000-0000661D0000}"/>
    <cellStyle name="Currency 2 6 5 5 5" xfId="12279" xr:uid="{00000000-0005-0000-0000-0000671D0000}"/>
    <cellStyle name="Currency 2 6 5 5 6" xfId="33440" xr:uid="{00000000-0005-0000-0000-0000681D0000}"/>
    <cellStyle name="Currency 2 6 5 6" xfId="1004" xr:uid="{00000000-0005-0000-0000-0000691D0000}"/>
    <cellStyle name="Currency 2 6 5 6 2" xfId="5187" xr:uid="{00000000-0005-0000-0000-00006A1D0000}"/>
    <cellStyle name="Currency 2 6 5 6 2 2" xfId="12287" xr:uid="{00000000-0005-0000-0000-00006B1D0000}"/>
    <cellStyle name="Currency 2 6 5 6 2 3" xfId="12286" xr:uid="{00000000-0005-0000-0000-00006C1D0000}"/>
    <cellStyle name="Currency 2 6 5 6 3" xfId="12288" xr:uid="{00000000-0005-0000-0000-00006D1D0000}"/>
    <cellStyle name="Currency 2 6 5 6 3 2" xfId="12289" xr:uid="{00000000-0005-0000-0000-00006E1D0000}"/>
    <cellStyle name="Currency 2 6 5 6 4" xfId="12290" xr:uid="{00000000-0005-0000-0000-00006F1D0000}"/>
    <cellStyle name="Currency 2 6 5 6 5" xfId="12285" xr:uid="{00000000-0005-0000-0000-0000701D0000}"/>
    <cellStyle name="Currency 2 6 5 6 6" xfId="33441" xr:uid="{00000000-0005-0000-0000-0000711D0000}"/>
    <cellStyle name="Currency 2 6 5 7" xfId="1005" xr:uid="{00000000-0005-0000-0000-0000721D0000}"/>
    <cellStyle name="Currency 2 6 5 7 2" xfId="12292" xr:uid="{00000000-0005-0000-0000-0000731D0000}"/>
    <cellStyle name="Currency 2 6 5 7 2 2" xfId="12293" xr:uid="{00000000-0005-0000-0000-0000741D0000}"/>
    <cellStyle name="Currency 2 6 5 7 3" xfId="12294" xr:uid="{00000000-0005-0000-0000-0000751D0000}"/>
    <cellStyle name="Currency 2 6 5 7 4" xfId="12291" xr:uid="{00000000-0005-0000-0000-0000761D0000}"/>
    <cellStyle name="Currency 2 6 5 8" xfId="5176" xr:uid="{00000000-0005-0000-0000-0000771D0000}"/>
    <cellStyle name="Currency 2 6 5 8 2" xfId="12296" xr:uid="{00000000-0005-0000-0000-0000781D0000}"/>
    <cellStyle name="Currency 2 6 5 8 2 2" xfId="12297" xr:uid="{00000000-0005-0000-0000-0000791D0000}"/>
    <cellStyle name="Currency 2 6 5 8 3" xfId="12298" xr:uid="{00000000-0005-0000-0000-00007A1D0000}"/>
    <cellStyle name="Currency 2 6 5 8 4" xfId="12295" xr:uid="{00000000-0005-0000-0000-00007B1D0000}"/>
    <cellStyle name="Currency 2 6 5 9" xfId="12299" xr:uid="{00000000-0005-0000-0000-00007C1D0000}"/>
    <cellStyle name="Currency 2 6 5 9 2" xfId="12300" xr:uid="{00000000-0005-0000-0000-00007D1D0000}"/>
    <cellStyle name="Currency 2 6 6" xfId="1006" xr:uid="{00000000-0005-0000-0000-00007E1D0000}"/>
    <cellStyle name="Currency 2 6 6 10" xfId="12302" xr:uid="{00000000-0005-0000-0000-00007F1D0000}"/>
    <cellStyle name="Currency 2 6 6 11" xfId="12301" xr:uid="{00000000-0005-0000-0000-0000801D0000}"/>
    <cellStyle name="Currency 2 6 6 12" xfId="33442" xr:uid="{00000000-0005-0000-0000-0000811D0000}"/>
    <cellStyle name="Currency 2 6 6 13" xfId="36184" xr:uid="{00000000-0005-0000-0000-0000821D0000}"/>
    <cellStyle name="Currency 2 6 6 14" xfId="37210" xr:uid="{00000000-0005-0000-0000-0000831D0000}"/>
    <cellStyle name="Currency 2 6 6 2" xfId="1007" xr:uid="{00000000-0005-0000-0000-0000841D0000}"/>
    <cellStyle name="Currency 2 6 6 2 2" xfId="5189" xr:uid="{00000000-0005-0000-0000-0000851D0000}"/>
    <cellStyle name="Currency 2 6 6 2 2 2" xfId="12305" xr:uid="{00000000-0005-0000-0000-0000861D0000}"/>
    <cellStyle name="Currency 2 6 6 2 2 3" xfId="12304" xr:uid="{00000000-0005-0000-0000-0000871D0000}"/>
    <cellStyle name="Currency 2 6 6 2 3" xfId="12306" xr:uid="{00000000-0005-0000-0000-0000881D0000}"/>
    <cellStyle name="Currency 2 6 6 2 3 2" xfId="12307" xr:uid="{00000000-0005-0000-0000-0000891D0000}"/>
    <cellStyle name="Currency 2 6 6 2 4" xfId="12308" xr:uid="{00000000-0005-0000-0000-00008A1D0000}"/>
    <cellStyle name="Currency 2 6 6 2 5" xfId="12303" xr:uid="{00000000-0005-0000-0000-00008B1D0000}"/>
    <cellStyle name="Currency 2 6 6 2 6" xfId="33443" xr:uid="{00000000-0005-0000-0000-00008C1D0000}"/>
    <cellStyle name="Currency 2 6 6 3" xfId="1008" xr:uid="{00000000-0005-0000-0000-00008D1D0000}"/>
    <cellStyle name="Currency 2 6 6 3 2" xfId="5190" xr:uid="{00000000-0005-0000-0000-00008E1D0000}"/>
    <cellStyle name="Currency 2 6 6 3 2 2" xfId="12311" xr:uid="{00000000-0005-0000-0000-00008F1D0000}"/>
    <cellStyle name="Currency 2 6 6 3 2 3" xfId="12310" xr:uid="{00000000-0005-0000-0000-0000901D0000}"/>
    <cellStyle name="Currency 2 6 6 3 3" xfId="12312" xr:uid="{00000000-0005-0000-0000-0000911D0000}"/>
    <cellStyle name="Currency 2 6 6 3 3 2" xfId="12313" xr:uid="{00000000-0005-0000-0000-0000921D0000}"/>
    <cellStyle name="Currency 2 6 6 3 4" xfId="12314" xr:uid="{00000000-0005-0000-0000-0000931D0000}"/>
    <cellStyle name="Currency 2 6 6 3 5" xfId="12309" xr:uid="{00000000-0005-0000-0000-0000941D0000}"/>
    <cellStyle name="Currency 2 6 6 3 6" xfId="33444" xr:uid="{00000000-0005-0000-0000-0000951D0000}"/>
    <cellStyle name="Currency 2 6 6 4" xfId="1009" xr:uid="{00000000-0005-0000-0000-0000961D0000}"/>
    <cellStyle name="Currency 2 6 6 4 2" xfId="5191" xr:uid="{00000000-0005-0000-0000-0000971D0000}"/>
    <cellStyle name="Currency 2 6 6 4 2 2" xfId="12317" xr:uid="{00000000-0005-0000-0000-0000981D0000}"/>
    <cellStyle name="Currency 2 6 6 4 2 3" xfId="12316" xr:uid="{00000000-0005-0000-0000-0000991D0000}"/>
    <cellStyle name="Currency 2 6 6 4 3" xfId="12318" xr:uid="{00000000-0005-0000-0000-00009A1D0000}"/>
    <cellStyle name="Currency 2 6 6 4 3 2" xfId="12319" xr:uid="{00000000-0005-0000-0000-00009B1D0000}"/>
    <cellStyle name="Currency 2 6 6 4 4" xfId="12320" xr:uid="{00000000-0005-0000-0000-00009C1D0000}"/>
    <cellStyle name="Currency 2 6 6 4 5" xfId="12315" xr:uid="{00000000-0005-0000-0000-00009D1D0000}"/>
    <cellStyle name="Currency 2 6 6 4 6" xfId="33445" xr:uid="{00000000-0005-0000-0000-00009E1D0000}"/>
    <cellStyle name="Currency 2 6 6 5" xfId="1010" xr:uid="{00000000-0005-0000-0000-00009F1D0000}"/>
    <cellStyle name="Currency 2 6 6 5 2" xfId="12322" xr:uid="{00000000-0005-0000-0000-0000A01D0000}"/>
    <cellStyle name="Currency 2 6 6 5 2 2" xfId="12323" xr:uid="{00000000-0005-0000-0000-0000A11D0000}"/>
    <cellStyle name="Currency 2 6 6 5 3" xfId="12324" xr:uid="{00000000-0005-0000-0000-0000A21D0000}"/>
    <cellStyle name="Currency 2 6 6 5 4" xfId="12321" xr:uid="{00000000-0005-0000-0000-0000A31D0000}"/>
    <cellStyle name="Currency 2 6 6 6" xfId="5188" xr:uid="{00000000-0005-0000-0000-0000A41D0000}"/>
    <cellStyle name="Currency 2 6 6 6 2" xfId="12326" xr:uid="{00000000-0005-0000-0000-0000A51D0000}"/>
    <cellStyle name="Currency 2 6 6 6 2 2" xfId="12327" xr:uid="{00000000-0005-0000-0000-0000A61D0000}"/>
    <cellStyle name="Currency 2 6 6 6 3" xfId="12328" xr:uid="{00000000-0005-0000-0000-0000A71D0000}"/>
    <cellStyle name="Currency 2 6 6 6 4" xfId="12325" xr:uid="{00000000-0005-0000-0000-0000A81D0000}"/>
    <cellStyle name="Currency 2 6 6 7" xfId="12329" xr:uid="{00000000-0005-0000-0000-0000A91D0000}"/>
    <cellStyle name="Currency 2 6 6 7 2" xfId="12330" xr:uid="{00000000-0005-0000-0000-0000AA1D0000}"/>
    <cellStyle name="Currency 2 6 6 8" xfId="12331" xr:uid="{00000000-0005-0000-0000-0000AB1D0000}"/>
    <cellStyle name="Currency 2 6 6 8 2" xfId="12332" xr:uid="{00000000-0005-0000-0000-0000AC1D0000}"/>
    <cellStyle name="Currency 2 6 6 9" xfId="12333" xr:uid="{00000000-0005-0000-0000-0000AD1D0000}"/>
    <cellStyle name="Currency 2 6 6 9 2" xfId="12334" xr:uid="{00000000-0005-0000-0000-0000AE1D0000}"/>
    <cellStyle name="Currency 2 6 7" xfId="1011" xr:uid="{00000000-0005-0000-0000-0000AF1D0000}"/>
    <cellStyle name="Currency 2 6 7 10" xfId="12336" xr:uid="{00000000-0005-0000-0000-0000B01D0000}"/>
    <cellStyle name="Currency 2 6 7 11" xfId="12335" xr:uid="{00000000-0005-0000-0000-0000B11D0000}"/>
    <cellStyle name="Currency 2 6 7 12" xfId="33446" xr:uid="{00000000-0005-0000-0000-0000B21D0000}"/>
    <cellStyle name="Currency 2 6 7 13" xfId="36398" xr:uid="{00000000-0005-0000-0000-0000B31D0000}"/>
    <cellStyle name="Currency 2 6 7 14" xfId="37424" xr:uid="{00000000-0005-0000-0000-0000B41D0000}"/>
    <cellStyle name="Currency 2 6 7 2" xfId="1012" xr:uid="{00000000-0005-0000-0000-0000B51D0000}"/>
    <cellStyle name="Currency 2 6 7 2 2" xfId="5193" xr:uid="{00000000-0005-0000-0000-0000B61D0000}"/>
    <cellStyle name="Currency 2 6 7 2 2 2" xfId="12339" xr:uid="{00000000-0005-0000-0000-0000B71D0000}"/>
    <cellStyle name="Currency 2 6 7 2 2 3" xfId="12338" xr:uid="{00000000-0005-0000-0000-0000B81D0000}"/>
    <cellStyle name="Currency 2 6 7 2 3" xfId="12340" xr:uid="{00000000-0005-0000-0000-0000B91D0000}"/>
    <cellStyle name="Currency 2 6 7 2 3 2" xfId="12341" xr:uid="{00000000-0005-0000-0000-0000BA1D0000}"/>
    <cellStyle name="Currency 2 6 7 2 4" xfId="12342" xr:uid="{00000000-0005-0000-0000-0000BB1D0000}"/>
    <cellStyle name="Currency 2 6 7 2 5" xfId="12337" xr:uid="{00000000-0005-0000-0000-0000BC1D0000}"/>
    <cellStyle name="Currency 2 6 7 2 6" xfId="33447" xr:uid="{00000000-0005-0000-0000-0000BD1D0000}"/>
    <cellStyle name="Currency 2 6 7 3" xfId="1013" xr:uid="{00000000-0005-0000-0000-0000BE1D0000}"/>
    <cellStyle name="Currency 2 6 7 3 2" xfId="5194" xr:uid="{00000000-0005-0000-0000-0000BF1D0000}"/>
    <cellStyle name="Currency 2 6 7 3 2 2" xfId="12345" xr:uid="{00000000-0005-0000-0000-0000C01D0000}"/>
    <cellStyle name="Currency 2 6 7 3 2 3" xfId="12344" xr:uid="{00000000-0005-0000-0000-0000C11D0000}"/>
    <cellStyle name="Currency 2 6 7 3 3" xfId="12346" xr:uid="{00000000-0005-0000-0000-0000C21D0000}"/>
    <cellStyle name="Currency 2 6 7 3 3 2" xfId="12347" xr:uid="{00000000-0005-0000-0000-0000C31D0000}"/>
    <cellStyle name="Currency 2 6 7 3 4" xfId="12348" xr:uid="{00000000-0005-0000-0000-0000C41D0000}"/>
    <cellStyle name="Currency 2 6 7 3 5" xfId="12343" xr:uid="{00000000-0005-0000-0000-0000C51D0000}"/>
    <cellStyle name="Currency 2 6 7 3 6" xfId="33448" xr:uid="{00000000-0005-0000-0000-0000C61D0000}"/>
    <cellStyle name="Currency 2 6 7 4" xfId="1014" xr:uid="{00000000-0005-0000-0000-0000C71D0000}"/>
    <cellStyle name="Currency 2 6 7 4 2" xfId="5195" xr:uid="{00000000-0005-0000-0000-0000C81D0000}"/>
    <cellStyle name="Currency 2 6 7 4 2 2" xfId="12351" xr:uid="{00000000-0005-0000-0000-0000C91D0000}"/>
    <cellStyle name="Currency 2 6 7 4 2 3" xfId="12350" xr:uid="{00000000-0005-0000-0000-0000CA1D0000}"/>
    <cellStyle name="Currency 2 6 7 4 3" xfId="12352" xr:uid="{00000000-0005-0000-0000-0000CB1D0000}"/>
    <cellStyle name="Currency 2 6 7 4 3 2" xfId="12353" xr:uid="{00000000-0005-0000-0000-0000CC1D0000}"/>
    <cellStyle name="Currency 2 6 7 4 4" xfId="12354" xr:uid="{00000000-0005-0000-0000-0000CD1D0000}"/>
    <cellStyle name="Currency 2 6 7 4 5" xfId="12349" xr:uid="{00000000-0005-0000-0000-0000CE1D0000}"/>
    <cellStyle name="Currency 2 6 7 4 6" xfId="33449" xr:uid="{00000000-0005-0000-0000-0000CF1D0000}"/>
    <cellStyle name="Currency 2 6 7 5" xfId="1015" xr:uid="{00000000-0005-0000-0000-0000D01D0000}"/>
    <cellStyle name="Currency 2 6 7 5 2" xfId="12356" xr:uid="{00000000-0005-0000-0000-0000D11D0000}"/>
    <cellStyle name="Currency 2 6 7 5 2 2" xfId="12357" xr:uid="{00000000-0005-0000-0000-0000D21D0000}"/>
    <cellStyle name="Currency 2 6 7 5 3" xfId="12358" xr:uid="{00000000-0005-0000-0000-0000D31D0000}"/>
    <cellStyle name="Currency 2 6 7 5 4" xfId="12355" xr:uid="{00000000-0005-0000-0000-0000D41D0000}"/>
    <cellStyle name="Currency 2 6 7 6" xfId="5192" xr:uid="{00000000-0005-0000-0000-0000D51D0000}"/>
    <cellStyle name="Currency 2 6 7 6 2" xfId="12360" xr:uid="{00000000-0005-0000-0000-0000D61D0000}"/>
    <cellStyle name="Currency 2 6 7 6 2 2" xfId="12361" xr:uid="{00000000-0005-0000-0000-0000D71D0000}"/>
    <cellStyle name="Currency 2 6 7 6 3" xfId="12362" xr:uid="{00000000-0005-0000-0000-0000D81D0000}"/>
    <cellStyle name="Currency 2 6 7 6 4" xfId="12359" xr:uid="{00000000-0005-0000-0000-0000D91D0000}"/>
    <cellStyle name="Currency 2 6 7 7" xfId="12363" xr:uid="{00000000-0005-0000-0000-0000DA1D0000}"/>
    <cellStyle name="Currency 2 6 7 7 2" xfId="12364" xr:uid="{00000000-0005-0000-0000-0000DB1D0000}"/>
    <cellStyle name="Currency 2 6 7 8" xfId="12365" xr:uid="{00000000-0005-0000-0000-0000DC1D0000}"/>
    <cellStyle name="Currency 2 6 7 8 2" xfId="12366" xr:uid="{00000000-0005-0000-0000-0000DD1D0000}"/>
    <cellStyle name="Currency 2 6 7 9" xfId="12367" xr:uid="{00000000-0005-0000-0000-0000DE1D0000}"/>
    <cellStyle name="Currency 2 6 7 9 2" xfId="12368" xr:uid="{00000000-0005-0000-0000-0000DF1D0000}"/>
    <cellStyle name="Currency 2 6 8" xfId="1016" xr:uid="{00000000-0005-0000-0000-0000E01D0000}"/>
    <cellStyle name="Currency 2 6 8 2" xfId="5196" xr:uid="{00000000-0005-0000-0000-0000E11D0000}"/>
    <cellStyle name="Currency 2 6 8 2 2" xfId="12371" xr:uid="{00000000-0005-0000-0000-0000E21D0000}"/>
    <cellStyle name="Currency 2 6 8 2 3" xfId="12370" xr:uid="{00000000-0005-0000-0000-0000E31D0000}"/>
    <cellStyle name="Currency 2 6 8 3" xfId="12372" xr:uid="{00000000-0005-0000-0000-0000E41D0000}"/>
    <cellStyle name="Currency 2 6 8 3 2" xfId="12373" xr:uid="{00000000-0005-0000-0000-0000E51D0000}"/>
    <cellStyle name="Currency 2 6 8 4" xfId="12374" xr:uid="{00000000-0005-0000-0000-0000E61D0000}"/>
    <cellStyle name="Currency 2 6 8 5" xfId="12375" xr:uid="{00000000-0005-0000-0000-0000E71D0000}"/>
    <cellStyle name="Currency 2 6 8 6" xfId="12369" xr:uid="{00000000-0005-0000-0000-0000E81D0000}"/>
    <cellStyle name="Currency 2 6 8 7" xfId="33450" xr:uid="{00000000-0005-0000-0000-0000E91D0000}"/>
    <cellStyle name="Currency 2 6 9" xfId="1017" xr:uid="{00000000-0005-0000-0000-0000EA1D0000}"/>
    <cellStyle name="Currency 2 6 9 2" xfId="5197" xr:uid="{00000000-0005-0000-0000-0000EB1D0000}"/>
    <cellStyle name="Currency 2 6 9 2 2" xfId="12378" xr:uid="{00000000-0005-0000-0000-0000EC1D0000}"/>
    <cellStyle name="Currency 2 6 9 2 3" xfId="12377" xr:uid="{00000000-0005-0000-0000-0000ED1D0000}"/>
    <cellStyle name="Currency 2 6 9 3" xfId="12379" xr:uid="{00000000-0005-0000-0000-0000EE1D0000}"/>
    <cellStyle name="Currency 2 6 9 3 2" xfId="12380" xr:uid="{00000000-0005-0000-0000-0000EF1D0000}"/>
    <cellStyle name="Currency 2 6 9 4" xfId="12381" xr:uid="{00000000-0005-0000-0000-0000F01D0000}"/>
    <cellStyle name="Currency 2 6 9 5" xfId="12376" xr:uid="{00000000-0005-0000-0000-0000F11D0000}"/>
    <cellStyle name="Currency 2 6 9 6" xfId="33451" xr:uid="{00000000-0005-0000-0000-0000F21D0000}"/>
    <cellStyle name="Currency 3" xfId="1018" xr:uid="{00000000-0005-0000-0000-0000F31D0000}"/>
    <cellStyle name="Currency 3 2" xfId="1019" xr:uid="{00000000-0005-0000-0000-0000F41D0000}"/>
    <cellStyle name="Currency 3 2 10" xfId="1020" xr:uid="{00000000-0005-0000-0000-0000F51D0000}"/>
    <cellStyle name="Currency 3 2 10 2" xfId="5199" xr:uid="{00000000-0005-0000-0000-0000F61D0000}"/>
    <cellStyle name="Currency 3 2 10 2 2" xfId="12386" xr:uid="{00000000-0005-0000-0000-0000F71D0000}"/>
    <cellStyle name="Currency 3 2 10 2 3" xfId="12385" xr:uid="{00000000-0005-0000-0000-0000F81D0000}"/>
    <cellStyle name="Currency 3 2 10 3" xfId="12387" xr:uid="{00000000-0005-0000-0000-0000F91D0000}"/>
    <cellStyle name="Currency 3 2 10 3 2" xfId="12388" xr:uid="{00000000-0005-0000-0000-0000FA1D0000}"/>
    <cellStyle name="Currency 3 2 10 4" xfId="12389" xr:uid="{00000000-0005-0000-0000-0000FB1D0000}"/>
    <cellStyle name="Currency 3 2 10 5" xfId="12384" xr:uid="{00000000-0005-0000-0000-0000FC1D0000}"/>
    <cellStyle name="Currency 3 2 10 6" xfId="33453" xr:uid="{00000000-0005-0000-0000-0000FD1D0000}"/>
    <cellStyle name="Currency 3 2 11" xfId="1021" xr:uid="{00000000-0005-0000-0000-0000FE1D0000}"/>
    <cellStyle name="Currency 3 2 11 2" xfId="5200" xr:uid="{00000000-0005-0000-0000-0000FF1D0000}"/>
    <cellStyle name="Currency 3 2 11 2 2" xfId="12392" xr:uid="{00000000-0005-0000-0000-0000001E0000}"/>
    <cellStyle name="Currency 3 2 11 2 3" xfId="12391" xr:uid="{00000000-0005-0000-0000-0000011E0000}"/>
    <cellStyle name="Currency 3 2 11 3" xfId="12393" xr:uid="{00000000-0005-0000-0000-0000021E0000}"/>
    <cellStyle name="Currency 3 2 11 3 2" xfId="12394" xr:uid="{00000000-0005-0000-0000-0000031E0000}"/>
    <cellStyle name="Currency 3 2 11 4" xfId="12395" xr:uid="{00000000-0005-0000-0000-0000041E0000}"/>
    <cellStyle name="Currency 3 2 11 5" xfId="12390" xr:uid="{00000000-0005-0000-0000-0000051E0000}"/>
    <cellStyle name="Currency 3 2 11 6" xfId="33454" xr:uid="{00000000-0005-0000-0000-0000061E0000}"/>
    <cellStyle name="Currency 3 2 12" xfId="1022" xr:uid="{00000000-0005-0000-0000-0000071E0000}"/>
    <cellStyle name="Currency 3 2 12 2" xfId="12397" xr:uid="{00000000-0005-0000-0000-0000081E0000}"/>
    <cellStyle name="Currency 3 2 12 2 2" xfId="12398" xr:uid="{00000000-0005-0000-0000-0000091E0000}"/>
    <cellStyle name="Currency 3 2 12 3" xfId="12399" xr:uid="{00000000-0005-0000-0000-00000A1E0000}"/>
    <cellStyle name="Currency 3 2 12 4" xfId="12396" xr:uid="{00000000-0005-0000-0000-00000B1E0000}"/>
    <cellStyle name="Currency 3 2 13" xfId="5198" xr:uid="{00000000-0005-0000-0000-00000C1E0000}"/>
    <cellStyle name="Currency 3 2 13 2" xfId="12401" xr:uid="{00000000-0005-0000-0000-00000D1E0000}"/>
    <cellStyle name="Currency 3 2 13 2 2" xfId="12402" xr:uid="{00000000-0005-0000-0000-00000E1E0000}"/>
    <cellStyle name="Currency 3 2 13 3" xfId="12403" xr:uid="{00000000-0005-0000-0000-00000F1E0000}"/>
    <cellStyle name="Currency 3 2 13 4" xfId="12400" xr:uid="{00000000-0005-0000-0000-0000101E0000}"/>
    <cellStyle name="Currency 3 2 14" xfId="12404" xr:uid="{00000000-0005-0000-0000-0000111E0000}"/>
    <cellStyle name="Currency 3 2 14 2" xfId="12405" xr:uid="{00000000-0005-0000-0000-0000121E0000}"/>
    <cellStyle name="Currency 3 2 15" xfId="12406" xr:uid="{00000000-0005-0000-0000-0000131E0000}"/>
    <cellStyle name="Currency 3 2 15 2" xfId="12407" xr:uid="{00000000-0005-0000-0000-0000141E0000}"/>
    <cellStyle name="Currency 3 2 16" xfId="12408" xr:uid="{00000000-0005-0000-0000-0000151E0000}"/>
    <cellStyle name="Currency 3 2 16 2" xfId="12409" xr:uid="{00000000-0005-0000-0000-0000161E0000}"/>
    <cellStyle name="Currency 3 2 17" xfId="12410" xr:uid="{00000000-0005-0000-0000-0000171E0000}"/>
    <cellStyle name="Currency 3 2 18" xfId="12383" xr:uid="{00000000-0005-0000-0000-0000181E0000}"/>
    <cellStyle name="Currency 3 2 19" xfId="33452" xr:uid="{00000000-0005-0000-0000-0000191E0000}"/>
    <cellStyle name="Currency 3 2 2" xfId="1023" xr:uid="{00000000-0005-0000-0000-00001A1E0000}"/>
    <cellStyle name="Currency 3 2 2 10" xfId="1024" xr:uid="{00000000-0005-0000-0000-00001B1E0000}"/>
    <cellStyle name="Currency 3 2 2 10 2" xfId="5202" xr:uid="{00000000-0005-0000-0000-00001C1E0000}"/>
    <cellStyle name="Currency 3 2 2 10 2 2" xfId="12414" xr:uid="{00000000-0005-0000-0000-00001D1E0000}"/>
    <cellStyle name="Currency 3 2 2 10 2 3" xfId="12413" xr:uid="{00000000-0005-0000-0000-00001E1E0000}"/>
    <cellStyle name="Currency 3 2 2 10 3" xfId="12415" xr:uid="{00000000-0005-0000-0000-00001F1E0000}"/>
    <cellStyle name="Currency 3 2 2 10 3 2" xfId="12416" xr:uid="{00000000-0005-0000-0000-0000201E0000}"/>
    <cellStyle name="Currency 3 2 2 10 4" xfId="12417" xr:uid="{00000000-0005-0000-0000-0000211E0000}"/>
    <cellStyle name="Currency 3 2 2 10 5" xfId="12412" xr:uid="{00000000-0005-0000-0000-0000221E0000}"/>
    <cellStyle name="Currency 3 2 2 10 6" xfId="33456" xr:uid="{00000000-0005-0000-0000-0000231E0000}"/>
    <cellStyle name="Currency 3 2 2 11" xfId="1025" xr:uid="{00000000-0005-0000-0000-0000241E0000}"/>
    <cellStyle name="Currency 3 2 2 11 2" xfId="12419" xr:uid="{00000000-0005-0000-0000-0000251E0000}"/>
    <cellStyle name="Currency 3 2 2 11 2 2" xfId="12420" xr:uid="{00000000-0005-0000-0000-0000261E0000}"/>
    <cellStyle name="Currency 3 2 2 11 3" xfId="12421" xr:uid="{00000000-0005-0000-0000-0000271E0000}"/>
    <cellStyle name="Currency 3 2 2 11 4" xfId="12418" xr:uid="{00000000-0005-0000-0000-0000281E0000}"/>
    <cellStyle name="Currency 3 2 2 12" xfId="5201" xr:uid="{00000000-0005-0000-0000-0000291E0000}"/>
    <cellStyle name="Currency 3 2 2 12 2" xfId="12423" xr:uid="{00000000-0005-0000-0000-00002A1E0000}"/>
    <cellStyle name="Currency 3 2 2 12 2 2" xfId="12424" xr:uid="{00000000-0005-0000-0000-00002B1E0000}"/>
    <cellStyle name="Currency 3 2 2 12 3" xfId="12425" xr:uid="{00000000-0005-0000-0000-00002C1E0000}"/>
    <cellStyle name="Currency 3 2 2 12 4" xfId="12422" xr:uid="{00000000-0005-0000-0000-00002D1E0000}"/>
    <cellStyle name="Currency 3 2 2 13" xfId="12426" xr:uid="{00000000-0005-0000-0000-00002E1E0000}"/>
    <cellStyle name="Currency 3 2 2 13 2" xfId="12427" xr:uid="{00000000-0005-0000-0000-00002F1E0000}"/>
    <cellStyle name="Currency 3 2 2 14" xfId="12428" xr:uid="{00000000-0005-0000-0000-0000301E0000}"/>
    <cellStyle name="Currency 3 2 2 14 2" xfId="12429" xr:uid="{00000000-0005-0000-0000-0000311E0000}"/>
    <cellStyle name="Currency 3 2 2 15" xfId="12430" xr:uid="{00000000-0005-0000-0000-0000321E0000}"/>
    <cellStyle name="Currency 3 2 2 15 2" xfId="12431" xr:uid="{00000000-0005-0000-0000-0000331E0000}"/>
    <cellStyle name="Currency 3 2 2 16" xfId="12432" xr:uid="{00000000-0005-0000-0000-0000341E0000}"/>
    <cellStyle name="Currency 3 2 2 17" xfId="12411" xr:uid="{00000000-0005-0000-0000-0000351E0000}"/>
    <cellStyle name="Currency 3 2 2 18" xfId="33455" xr:uid="{00000000-0005-0000-0000-0000361E0000}"/>
    <cellStyle name="Currency 3 2 2 19" xfId="35817" xr:uid="{00000000-0005-0000-0000-0000371E0000}"/>
    <cellStyle name="Currency 3 2 2 2" xfId="1026" xr:uid="{00000000-0005-0000-0000-0000381E0000}"/>
    <cellStyle name="Currency 3 2 2 2 10" xfId="12434" xr:uid="{00000000-0005-0000-0000-0000391E0000}"/>
    <cellStyle name="Currency 3 2 2 2 10 2" xfId="12435" xr:uid="{00000000-0005-0000-0000-00003A1E0000}"/>
    <cellStyle name="Currency 3 2 2 2 11" xfId="12436" xr:uid="{00000000-0005-0000-0000-00003B1E0000}"/>
    <cellStyle name="Currency 3 2 2 2 11 2" xfId="12437" xr:uid="{00000000-0005-0000-0000-00003C1E0000}"/>
    <cellStyle name="Currency 3 2 2 2 12" xfId="12438" xr:uid="{00000000-0005-0000-0000-00003D1E0000}"/>
    <cellStyle name="Currency 3 2 2 2 13" xfId="12433" xr:uid="{00000000-0005-0000-0000-00003E1E0000}"/>
    <cellStyle name="Currency 3 2 2 2 14" xfId="33457" xr:uid="{00000000-0005-0000-0000-00003F1E0000}"/>
    <cellStyle name="Currency 3 2 2 2 15" xfId="35818" xr:uid="{00000000-0005-0000-0000-0000401E0000}"/>
    <cellStyle name="Currency 3 2 2 2 16" xfId="36844" xr:uid="{00000000-0005-0000-0000-0000411E0000}"/>
    <cellStyle name="Currency 3 2 2 2 2" xfId="1027" xr:uid="{00000000-0005-0000-0000-0000421E0000}"/>
    <cellStyle name="Currency 3 2 2 2 2 10" xfId="12440" xr:uid="{00000000-0005-0000-0000-0000431E0000}"/>
    <cellStyle name="Currency 3 2 2 2 2 11" xfId="12439" xr:uid="{00000000-0005-0000-0000-0000441E0000}"/>
    <cellStyle name="Currency 3 2 2 2 2 12" xfId="33458" xr:uid="{00000000-0005-0000-0000-0000451E0000}"/>
    <cellStyle name="Currency 3 2 2 2 2 13" xfId="36191" xr:uid="{00000000-0005-0000-0000-0000461E0000}"/>
    <cellStyle name="Currency 3 2 2 2 2 14" xfId="37217" xr:uid="{00000000-0005-0000-0000-0000471E0000}"/>
    <cellStyle name="Currency 3 2 2 2 2 2" xfId="1028" xr:uid="{00000000-0005-0000-0000-0000481E0000}"/>
    <cellStyle name="Currency 3 2 2 2 2 2 2" xfId="5205" xr:uid="{00000000-0005-0000-0000-0000491E0000}"/>
    <cellStyle name="Currency 3 2 2 2 2 2 2 2" xfId="12443" xr:uid="{00000000-0005-0000-0000-00004A1E0000}"/>
    <cellStyle name="Currency 3 2 2 2 2 2 2 3" xfId="12442" xr:uid="{00000000-0005-0000-0000-00004B1E0000}"/>
    <cellStyle name="Currency 3 2 2 2 2 2 3" xfId="12444" xr:uid="{00000000-0005-0000-0000-00004C1E0000}"/>
    <cellStyle name="Currency 3 2 2 2 2 2 3 2" xfId="12445" xr:uid="{00000000-0005-0000-0000-00004D1E0000}"/>
    <cellStyle name="Currency 3 2 2 2 2 2 4" xfId="12446" xr:uid="{00000000-0005-0000-0000-00004E1E0000}"/>
    <cellStyle name="Currency 3 2 2 2 2 2 5" xfId="12441" xr:uid="{00000000-0005-0000-0000-00004F1E0000}"/>
    <cellStyle name="Currency 3 2 2 2 2 2 6" xfId="33459" xr:uid="{00000000-0005-0000-0000-0000501E0000}"/>
    <cellStyle name="Currency 3 2 2 2 2 3" xfId="1029" xr:uid="{00000000-0005-0000-0000-0000511E0000}"/>
    <cellStyle name="Currency 3 2 2 2 2 3 2" xfId="5206" xr:uid="{00000000-0005-0000-0000-0000521E0000}"/>
    <cellStyle name="Currency 3 2 2 2 2 3 2 2" xfId="12449" xr:uid="{00000000-0005-0000-0000-0000531E0000}"/>
    <cellStyle name="Currency 3 2 2 2 2 3 2 3" xfId="12448" xr:uid="{00000000-0005-0000-0000-0000541E0000}"/>
    <cellStyle name="Currency 3 2 2 2 2 3 3" xfId="12450" xr:uid="{00000000-0005-0000-0000-0000551E0000}"/>
    <cellStyle name="Currency 3 2 2 2 2 3 3 2" xfId="12451" xr:uid="{00000000-0005-0000-0000-0000561E0000}"/>
    <cellStyle name="Currency 3 2 2 2 2 3 4" xfId="12452" xr:uid="{00000000-0005-0000-0000-0000571E0000}"/>
    <cellStyle name="Currency 3 2 2 2 2 3 5" xfId="12447" xr:uid="{00000000-0005-0000-0000-0000581E0000}"/>
    <cellStyle name="Currency 3 2 2 2 2 3 6" xfId="33460" xr:uid="{00000000-0005-0000-0000-0000591E0000}"/>
    <cellStyle name="Currency 3 2 2 2 2 4" xfId="1030" xr:uid="{00000000-0005-0000-0000-00005A1E0000}"/>
    <cellStyle name="Currency 3 2 2 2 2 4 2" xfId="5207" xr:uid="{00000000-0005-0000-0000-00005B1E0000}"/>
    <cellStyle name="Currency 3 2 2 2 2 4 2 2" xfId="12455" xr:uid="{00000000-0005-0000-0000-00005C1E0000}"/>
    <cellStyle name="Currency 3 2 2 2 2 4 2 3" xfId="12454" xr:uid="{00000000-0005-0000-0000-00005D1E0000}"/>
    <cellStyle name="Currency 3 2 2 2 2 4 3" xfId="12456" xr:uid="{00000000-0005-0000-0000-00005E1E0000}"/>
    <cellStyle name="Currency 3 2 2 2 2 4 3 2" xfId="12457" xr:uid="{00000000-0005-0000-0000-00005F1E0000}"/>
    <cellStyle name="Currency 3 2 2 2 2 4 4" xfId="12458" xr:uid="{00000000-0005-0000-0000-0000601E0000}"/>
    <cellStyle name="Currency 3 2 2 2 2 4 5" xfId="12453" xr:uid="{00000000-0005-0000-0000-0000611E0000}"/>
    <cellStyle name="Currency 3 2 2 2 2 4 6" xfId="33461" xr:uid="{00000000-0005-0000-0000-0000621E0000}"/>
    <cellStyle name="Currency 3 2 2 2 2 5" xfId="1031" xr:uid="{00000000-0005-0000-0000-0000631E0000}"/>
    <cellStyle name="Currency 3 2 2 2 2 5 2" xfId="12460" xr:uid="{00000000-0005-0000-0000-0000641E0000}"/>
    <cellStyle name="Currency 3 2 2 2 2 5 2 2" xfId="12461" xr:uid="{00000000-0005-0000-0000-0000651E0000}"/>
    <cellStyle name="Currency 3 2 2 2 2 5 3" xfId="12462" xr:uid="{00000000-0005-0000-0000-0000661E0000}"/>
    <cellStyle name="Currency 3 2 2 2 2 5 4" xfId="12459" xr:uid="{00000000-0005-0000-0000-0000671E0000}"/>
    <cellStyle name="Currency 3 2 2 2 2 6" xfId="5204" xr:uid="{00000000-0005-0000-0000-0000681E0000}"/>
    <cellStyle name="Currency 3 2 2 2 2 6 2" xfId="12464" xr:uid="{00000000-0005-0000-0000-0000691E0000}"/>
    <cellStyle name="Currency 3 2 2 2 2 6 2 2" xfId="12465" xr:uid="{00000000-0005-0000-0000-00006A1E0000}"/>
    <cellStyle name="Currency 3 2 2 2 2 6 3" xfId="12466" xr:uid="{00000000-0005-0000-0000-00006B1E0000}"/>
    <cellStyle name="Currency 3 2 2 2 2 6 4" xfId="12463" xr:uid="{00000000-0005-0000-0000-00006C1E0000}"/>
    <cellStyle name="Currency 3 2 2 2 2 7" xfId="12467" xr:uid="{00000000-0005-0000-0000-00006D1E0000}"/>
    <cellStyle name="Currency 3 2 2 2 2 7 2" xfId="12468" xr:uid="{00000000-0005-0000-0000-00006E1E0000}"/>
    <cellStyle name="Currency 3 2 2 2 2 8" xfId="12469" xr:uid="{00000000-0005-0000-0000-00006F1E0000}"/>
    <cellStyle name="Currency 3 2 2 2 2 8 2" xfId="12470" xr:uid="{00000000-0005-0000-0000-0000701E0000}"/>
    <cellStyle name="Currency 3 2 2 2 2 9" xfId="12471" xr:uid="{00000000-0005-0000-0000-0000711E0000}"/>
    <cellStyle name="Currency 3 2 2 2 2 9 2" xfId="12472" xr:uid="{00000000-0005-0000-0000-0000721E0000}"/>
    <cellStyle name="Currency 3 2 2 2 3" xfId="1032" xr:uid="{00000000-0005-0000-0000-0000731E0000}"/>
    <cellStyle name="Currency 3 2 2 2 3 10" xfId="12474" xr:uid="{00000000-0005-0000-0000-0000741E0000}"/>
    <cellStyle name="Currency 3 2 2 2 3 11" xfId="12473" xr:uid="{00000000-0005-0000-0000-0000751E0000}"/>
    <cellStyle name="Currency 3 2 2 2 3 12" xfId="33462" xr:uid="{00000000-0005-0000-0000-0000761E0000}"/>
    <cellStyle name="Currency 3 2 2 2 3 13" xfId="36405" xr:uid="{00000000-0005-0000-0000-0000771E0000}"/>
    <cellStyle name="Currency 3 2 2 2 3 14" xfId="37431" xr:uid="{00000000-0005-0000-0000-0000781E0000}"/>
    <cellStyle name="Currency 3 2 2 2 3 2" xfId="1033" xr:uid="{00000000-0005-0000-0000-0000791E0000}"/>
    <cellStyle name="Currency 3 2 2 2 3 2 2" xfId="5209" xr:uid="{00000000-0005-0000-0000-00007A1E0000}"/>
    <cellStyle name="Currency 3 2 2 2 3 2 2 2" xfId="12477" xr:uid="{00000000-0005-0000-0000-00007B1E0000}"/>
    <cellStyle name="Currency 3 2 2 2 3 2 2 3" xfId="12476" xr:uid="{00000000-0005-0000-0000-00007C1E0000}"/>
    <cellStyle name="Currency 3 2 2 2 3 2 3" xfId="12478" xr:uid="{00000000-0005-0000-0000-00007D1E0000}"/>
    <cellStyle name="Currency 3 2 2 2 3 2 3 2" xfId="12479" xr:uid="{00000000-0005-0000-0000-00007E1E0000}"/>
    <cellStyle name="Currency 3 2 2 2 3 2 4" xfId="12480" xr:uid="{00000000-0005-0000-0000-00007F1E0000}"/>
    <cellStyle name="Currency 3 2 2 2 3 2 5" xfId="12475" xr:uid="{00000000-0005-0000-0000-0000801E0000}"/>
    <cellStyle name="Currency 3 2 2 2 3 2 6" xfId="33463" xr:uid="{00000000-0005-0000-0000-0000811E0000}"/>
    <cellStyle name="Currency 3 2 2 2 3 3" xfId="1034" xr:uid="{00000000-0005-0000-0000-0000821E0000}"/>
    <cellStyle name="Currency 3 2 2 2 3 3 2" xfId="5210" xr:uid="{00000000-0005-0000-0000-0000831E0000}"/>
    <cellStyle name="Currency 3 2 2 2 3 3 2 2" xfId="12483" xr:uid="{00000000-0005-0000-0000-0000841E0000}"/>
    <cellStyle name="Currency 3 2 2 2 3 3 2 3" xfId="12482" xr:uid="{00000000-0005-0000-0000-0000851E0000}"/>
    <cellStyle name="Currency 3 2 2 2 3 3 3" xfId="12484" xr:uid="{00000000-0005-0000-0000-0000861E0000}"/>
    <cellStyle name="Currency 3 2 2 2 3 3 3 2" xfId="12485" xr:uid="{00000000-0005-0000-0000-0000871E0000}"/>
    <cellStyle name="Currency 3 2 2 2 3 3 4" xfId="12486" xr:uid="{00000000-0005-0000-0000-0000881E0000}"/>
    <cellStyle name="Currency 3 2 2 2 3 3 5" xfId="12481" xr:uid="{00000000-0005-0000-0000-0000891E0000}"/>
    <cellStyle name="Currency 3 2 2 2 3 3 6" xfId="33464" xr:uid="{00000000-0005-0000-0000-00008A1E0000}"/>
    <cellStyle name="Currency 3 2 2 2 3 4" xfId="1035" xr:uid="{00000000-0005-0000-0000-00008B1E0000}"/>
    <cellStyle name="Currency 3 2 2 2 3 4 2" xfId="5211" xr:uid="{00000000-0005-0000-0000-00008C1E0000}"/>
    <cellStyle name="Currency 3 2 2 2 3 4 2 2" xfId="12489" xr:uid="{00000000-0005-0000-0000-00008D1E0000}"/>
    <cellStyle name="Currency 3 2 2 2 3 4 2 3" xfId="12488" xr:uid="{00000000-0005-0000-0000-00008E1E0000}"/>
    <cellStyle name="Currency 3 2 2 2 3 4 3" xfId="12490" xr:uid="{00000000-0005-0000-0000-00008F1E0000}"/>
    <cellStyle name="Currency 3 2 2 2 3 4 3 2" xfId="12491" xr:uid="{00000000-0005-0000-0000-0000901E0000}"/>
    <cellStyle name="Currency 3 2 2 2 3 4 4" xfId="12492" xr:uid="{00000000-0005-0000-0000-0000911E0000}"/>
    <cellStyle name="Currency 3 2 2 2 3 4 5" xfId="12487" xr:uid="{00000000-0005-0000-0000-0000921E0000}"/>
    <cellStyle name="Currency 3 2 2 2 3 4 6" xfId="33465" xr:uid="{00000000-0005-0000-0000-0000931E0000}"/>
    <cellStyle name="Currency 3 2 2 2 3 5" xfId="1036" xr:uid="{00000000-0005-0000-0000-0000941E0000}"/>
    <cellStyle name="Currency 3 2 2 2 3 5 2" xfId="12494" xr:uid="{00000000-0005-0000-0000-0000951E0000}"/>
    <cellStyle name="Currency 3 2 2 2 3 5 2 2" xfId="12495" xr:uid="{00000000-0005-0000-0000-0000961E0000}"/>
    <cellStyle name="Currency 3 2 2 2 3 5 3" xfId="12496" xr:uid="{00000000-0005-0000-0000-0000971E0000}"/>
    <cellStyle name="Currency 3 2 2 2 3 5 4" xfId="12493" xr:uid="{00000000-0005-0000-0000-0000981E0000}"/>
    <cellStyle name="Currency 3 2 2 2 3 6" xfId="5208" xr:uid="{00000000-0005-0000-0000-0000991E0000}"/>
    <cellStyle name="Currency 3 2 2 2 3 6 2" xfId="12498" xr:uid="{00000000-0005-0000-0000-00009A1E0000}"/>
    <cellStyle name="Currency 3 2 2 2 3 6 2 2" xfId="12499" xr:uid="{00000000-0005-0000-0000-00009B1E0000}"/>
    <cellStyle name="Currency 3 2 2 2 3 6 3" xfId="12500" xr:uid="{00000000-0005-0000-0000-00009C1E0000}"/>
    <cellStyle name="Currency 3 2 2 2 3 6 4" xfId="12497" xr:uid="{00000000-0005-0000-0000-00009D1E0000}"/>
    <cellStyle name="Currency 3 2 2 2 3 7" xfId="12501" xr:uid="{00000000-0005-0000-0000-00009E1E0000}"/>
    <cellStyle name="Currency 3 2 2 2 3 7 2" xfId="12502" xr:uid="{00000000-0005-0000-0000-00009F1E0000}"/>
    <cellStyle name="Currency 3 2 2 2 3 8" xfId="12503" xr:uid="{00000000-0005-0000-0000-0000A01E0000}"/>
    <cellStyle name="Currency 3 2 2 2 3 8 2" xfId="12504" xr:uid="{00000000-0005-0000-0000-0000A11E0000}"/>
    <cellStyle name="Currency 3 2 2 2 3 9" xfId="12505" xr:uid="{00000000-0005-0000-0000-0000A21E0000}"/>
    <cellStyle name="Currency 3 2 2 2 3 9 2" xfId="12506" xr:uid="{00000000-0005-0000-0000-0000A31E0000}"/>
    <cellStyle name="Currency 3 2 2 2 4" xfId="1037" xr:uid="{00000000-0005-0000-0000-0000A41E0000}"/>
    <cellStyle name="Currency 3 2 2 2 4 2" xfId="5212" xr:uid="{00000000-0005-0000-0000-0000A51E0000}"/>
    <cellStyle name="Currency 3 2 2 2 4 2 2" xfId="12509" xr:uid="{00000000-0005-0000-0000-0000A61E0000}"/>
    <cellStyle name="Currency 3 2 2 2 4 2 3" xfId="12508" xr:uid="{00000000-0005-0000-0000-0000A71E0000}"/>
    <cellStyle name="Currency 3 2 2 2 4 3" xfId="12510" xr:uid="{00000000-0005-0000-0000-0000A81E0000}"/>
    <cellStyle name="Currency 3 2 2 2 4 3 2" xfId="12511" xr:uid="{00000000-0005-0000-0000-0000A91E0000}"/>
    <cellStyle name="Currency 3 2 2 2 4 4" xfId="12512" xr:uid="{00000000-0005-0000-0000-0000AA1E0000}"/>
    <cellStyle name="Currency 3 2 2 2 4 5" xfId="12513" xr:uid="{00000000-0005-0000-0000-0000AB1E0000}"/>
    <cellStyle name="Currency 3 2 2 2 4 6" xfId="12507" xr:uid="{00000000-0005-0000-0000-0000AC1E0000}"/>
    <cellStyle name="Currency 3 2 2 2 4 7" xfId="33466" xr:uid="{00000000-0005-0000-0000-0000AD1E0000}"/>
    <cellStyle name="Currency 3 2 2 2 5" xfId="1038" xr:uid="{00000000-0005-0000-0000-0000AE1E0000}"/>
    <cellStyle name="Currency 3 2 2 2 5 2" xfId="5213" xr:uid="{00000000-0005-0000-0000-0000AF1E0000}"/>
    <cellStyle name="Currency 3 2 2 2 5 2 2" xfId="12516" xr:uid="{00000000-0005-0000-0000-0000B01E0000}"/>
    <cellStyle name="Currency 3 2 2 2 5 2 3" xfId="12515" xr:uid="{00000000-0005-0000-0000-0000B11E0000}"/>
    <cellStyle name="Currency 3 2 2 2 5 3" xfId="12517" xr:uid="{00000000-0005-0000-0000-0000B21E0000}"/>
    <cellStyle name="Currency 3 2 2 2 5 3 2" xfId="12518" xr:uid="{00000000-0005-0000-0000-0000B31E0000}"/>
    <cellStyle name="Currency 3 2 2 2 5 4" xfId="12519" xr:uid="{00000000-0005-0000-0000-0000B41E0000}"/>
    <cellStyle name="Currency 3 2 2 2 5 5" xfId="12514" xr:uid="{00000000-0005-0000-0000-0000B51E0000}"/>
    <cellStyle name="Currency 3 2 2 2 5 6" xfId="33467" xr:uid="{00000000-0005-0000-0000-0000B61E0000}"/>
    <cellStyle name="Currency 3 2 2 2 6" xfId="1039" xr:uid="{00000000-0005-0000-0000-0000B71E0000}"/>
    <cellStyle name="Currency 3 2 2 2 6 2" xfId="5214" xr:uid="{00000000-0005-0000-0000-0000B81E0000}"/>
    <cellStyle name="Currency 3 2 2 2 6 2 2" xfId="12522" xr:uid="{00000000-0005-0000-0000-0000B91E0000}"/>
    <cellStyle name="Currency 3 2 2 2 6 2 3" xfId="12521" xr:uid="{00000000-0005-0000-0000-0000BA1E0000}"/>
    <cellStyle name="Currency 3 2 2 2 6 3" xfId="12523" xr:uid="{00000000-0005-0000-0000-0000BB1E0000}"/>
    <cellStyle name="Currency 3 2 2 2 6 3 2" xfId="12524" xr:uid="{00000000-0005-0000-0000-0000BC1E0000}"/>
    <cellStyle name="Currency 3 2 2 2 6 4" xfId="12525" xr:uid="{00000000-0005-0000-0000-0000BD1E0000}"/>
    <cellStyle name="Currency 3 2 2 2 6 5" xfId="12520" xr:uid="{00000000-0005-0000-0000-0000BE1E0000}"/>
    <cellStyle name="Currency 3 2 2 2 6 6" xfId="33468" xr:uid="{00000000-0005-0000-0000-0000BF1E0000}"/>
    <cellStyle name="Currency 3 2 2 2 7" xfId="1040" xr:uid="{00000000-0005-0000-0000-0000C01E0000}"/>
    <cellStyle name="Currency 3 2 2 2 7 2" xfId="12527" xr:uid="{00000000-0005-0000-0000-0000C11E0000}"/>
    <cellStyle name="Currency 3 2 2 2 7 2 2" xfId="12528" xr:uid="{00000000-0005-0000-0000-0000C21E0000}"/>
    <cellStyle name="Currency 3 2 2 2 7 3" xfId="12529" xr:uid="{00000000-0005-0000-0000-0000C31E0000}"/>
    <cellStyle name="Currency 3 2 2 2 7 4" xfId="12526" xr:uid="{00000000-0005-0000-0000-0000C41E0000}"/>
    <cellStyle name="Currency 3 2 2 2 8" xfId="5203" xr:uid="{00000000-0005-0000-0000-0000C51E0000}"/>
    <cellStyle name="Currency 3 2 2 2 8 2" xfId="12531" xr:uid="{00000000-0005-0000-0000-0000C61E0000}"/>
    <cellStyle name="Currency 3 2 2 2 8 2 2" xfId="12532" xr:uid="{00000000-0005-0000-0000-0000C71E0000}"/>
    <cellStyle name="Currency 3 2 2 2 8 3" xfId="12533" xr:uid="{00000000-0005-0000-0000-0000C81E0000}"/>
    <cellStyle name="Currency 3 2 2 2 8 4" xfId="12530" xr:uid="{00000000-0005-0000-0000-0000C91E0000}"/>
    <cellStyle name="Currency 3 2 2 2 9" xfId="12534" xr:uid="{00000000-0005-0000-0000-0000CA1E0000}"/>
    <cellStyle name="Currency 3 2 2 2 9 2" xfId="12535" xr:uid="{00000000-0005-0000-0000-0000CB1E0000}"/>
    <cellStyle name="Currency 3 2 2 20" xfId="36843" xr:uid="{00000000-0005-0000-0000-0000CC1E0000}"/>
    <cellStyle name="Currency 3 2 2 3" xfId="1041" xr:uid="{00000000-0005-0000-0000-0000CD1E0000}"/>
    <cellStyle name="Currency 3 2 2 3 10" xfId="12537" xr:uid="{00000000-0005-0000-0000-0000CE1E0000}"/>
    <cellStyle name="Currency 3 2 2 3 10 2" xfId="12538" xr:uid="{00000000-0005-0000-0000-0000CF1E0000}"/>
    <cellStyle name="Currency 3 2 2 3 11" xfId="12539" xr:uid="{00000000-0005-0000-0000-0000D01E0000}"/>
    <cellStyle name="Currency 3 2 2 3 11 2" xfId="12540" xr:uid="{00000000-0005-0000-0000-0000D11E0000}"/>
    <cellStyle name="Currency 3 2 2 3 12" xfId="12541" xr:uid="{00000000-0005-0000-0000-0000D21E0000}"/>
    <cellStyle name="Currency 3 2 2 3 13" xfId="12536" xr:uid="{00000000-0005-0000-0000-0000D31E0000}"/>
    <cellStyle name="Currency 3 2 2 3 14" xfId="33469" xr:uid="{00000000-0005-0000-0000-0000D41E0000}"/>
    <cellStyle name="Currency 3 2 2 3 15" xfId="35819" xr:uid="{00000000-0005-0000-0000-0000D51E0000}"/>
    <cellStyle name="Currency 3 2 2 3 16" xfId="36845" xr:uid="{00000000-0005-0000-0000-0000D61E0000}"/>
    <cellStyle name="Currency 3 2 2 3 2" xfId="1042" xr:uid="{00000000-0005-0000-0000-0000D71E0000}"/>
    <cellStyle name="Currency 3 2 2 3 2 10" xfId="12543" xr:uid="{00000000-0005-0000-0000-0000D81E0000}"/>
    <cellStyle name="Currency 3 2 2 3 2 11" xfId="12542" xr:uid="{00000000-0005-0000-0000-0000D91E0000}"/>
    <cellStyle name="Currency 3 2 2 3 2 12" xfId="33470" xr:uid="{00000000-0005-0000-0000-0000DA1E0000}"/>
    <cellStyle name="Currency 3 2 2 3 2 13" xfId="36192" xr:uid="{00000000-0005-0000-0000-0000DB1E0000}"/>
    <cellStyle name="Currency 3 2 2 3 2 14" xfId="37218" xr:uid="{00000000-0005-0000-0000-0000DC1E0000}"/>
    <cellStyle name="Currency 3 2 2 3 2 2" xfId="1043" xr:uid="{00000000-0005-0000-0000-0000DD1E0000}"/>
    <cellStyle name="Currency 3 2 2 3 2 2 2" xfId="5217" xr:uid="{00000000-0005-0000-0000-0000DE1E0000}"/>
    <cellStyle name="Currency 3 2 2 3 2 2 2 2" xfId="12546" xr:uid="{00000000-0005-0000-0000-0000DF1E0000}"/>
    <cellStyle name="Currency 3 2 2 3 2 2 2 3" xfId="12545" xr:uid="{00000000-0005-0000-0000-0000E01E0000}"/>
    <cellStyle name="Currency 3 2 2 3 2 2 3" xfId="12547" xr:uid="{00000000-0005-0000-0000-0000E11E0000}"/>
    <cellStyle name="Currency 3 2 2 3 2 2 3 2" xfId="12548" xr:uid="{00000000-0005-0000-0000-0000E21E0000}"/>
    <cellStyle name="Currency 3 2 2 3 2 2 4" xfId="12549" xr:uid="{00000000-0005-0000-0000-0000E31E0000}"/>
    <cellStyle name="Currency 3 2 2 3 2 2 5" xfId="12544" xr:uid="{00000000-0005-0000-0000-0000E41E0000}"/>
    <cellStyle name="Currency 3 2 2 3 2 2 6" xfId="33471" xr:uid="{00000000-0005-0000-0000-0000E51E0000}"/>
    <cellStyle name="Currency 3 2 2 3 2 3" xfId="1044" xr:uid="{00000000-0005-0000-0000-0000E61E0000}"/>
    <cellStyle name="Currency 3 2 2 3 2 3 2" xfId="5218" xr:uid="{00000000-0005-0000-0000-0000E71E0000}"/>
    <cellStyle name="Currency 3 2 2 3 2 3 2 2" xfId="12552" xr:uid="{00000000-0005-0000-0000-0000E81E0000}"/>
    <cellStyle name="Currency 3 2 2 3 2 3 2 3" xfId="12551" xr:uid="{00000000-0005-0000-0000-0000E91E0000}"/>
    <cellStyle name="Currency 3 2 2 3 2 3 3" xfId="12553" xr:uid="{00000000-0005-0000-0000-0000EA1E0000}"/>
    <cellStyle name="Currency 3 2 2 3 2 3 3 2" xfId="12554" xr:uid="{00000000-0005-0000-0000-0000EB1E0000}"/>
    <cellStyle name="Currency 3 2 2 3 2 3 4" xfId="12555" xr:uid="{00000000-0005-0000-0000-0000EC1E0000}"/>
    <cellStyle name="Currency 3 2 2 3 2 3 5" xfId="12550" xr:uid="{00000000-0005-0000-0000-0000ED1E0000}"/>
    <cellStyle name="Currency 3 2 2 3 2 3 6" xfId="33472" xr:uid="{00000000-0005-0000-0000-0000EE1E0000}"/>
    <cellStyle name="Currency 3 2 2 3 2 4" xfId="1045" xr:uid="{00000000-0005-0000-0000-0000EF1E0000}"/>
    <cellStyle name="Currency 3 2 2 3 2 4 2" xfId="5219" xr:uid="{00000000-0005-0000-0000-0000F01E0000}"/>
    <cellStyle name="Currency 3 2 2 3 2 4 2 2" xfId="12558" xr:uid="{00000000-0005-0000-0000-0000F11E0000}"/>
    <cellStyle name="Currency 3 2 2 3 2 4 2 3" xfId="12557" xr:uid="{00000000-0005-0000-0000-0000F21E0000}"/>
    <cellStyle name="Currency 3 2 2 3 2 4 3" xfId="12559" xr:uid="{00000000-0005-0000-0000-0000F31E0000}"/>
    <cellStyle name="Currency 3 2 2 3 2 4 3 2" xfId="12560" xr:uid="{00000000-0005-0000-0000-0000F41E0000}"/>
    <cellStyle name="Currency 3 2 2 3 2 4 4" xfId="12561" xr:uid="{00000000-0005-0000-0000-0000F51E0000}"/>
    <cellStyle name="Currency 3 2 2 3 2 4 5" xfId="12556" xr:uid="{00000000-0005-0000-0000-0000F61E0000}"/>
    <cellStyle name="Currency 3 2 2 3 2 4 6" xfId="33473" xr:uid="{00000000-0005-0000-0000-0000F71E0000}"/>
    <cellStyle name="Currency 3 2 2 3 2 5" xfId="1046" xr:uid="{00000000-0005-0000-0000-0000F81E0000}"/>
    <cellStyle name="Currency 3 2 2 3 2 5 2" xfId="12563" xr:uid="{00000000-0005-0000-0000-0000F91E0000}"/>
    <cellStyle name="Currency 3 2 2 3 2 5 2 2" xfId="12564" xr:uid="{00000000-0005-0000-0000-0000FA1E0000}"/>
    <cellStyle name="Currency 3 2 2 3 2 5 3" xfId="12565" xr:uid="{00000000-0005-0000-0000-0000FB1E0000}"/>
    <cellStyle name="Currency 3 2 2 3 2 5 4" xfId="12562" xr:uid="{00000000-0005-0000-0000-0000FC1E0000}"/>
    <cellStyle name="Currency 3 2 2 3 2 6" xfId="5216" xr:uid="{00000000-0005-0000-0000-0000FD1E0000}"/>
    <cellStyle name="Currency 3 2 2 3 2 6 2" xfId="12567" xr:uid="{00000000-0005-0000-0000-0000FE1E0000}"/>
    <cellStyle name="Currency 3 2 2 3 2 6 2 2" xfId="12568" xr:uid="{00000000-0005-0000-0000-0000FF1E0000}"/>
    <cellStyle name="Currency 3 2 2 3 2 6 3" xfId="12569" xr:uid="{00000000-0005-0000-0000-0000001F0000}"/>
    <cellStyle name="Currency 3 2 2 3 2 6 4" xfId="12566" xr:uid="{00000000-0005-0000-0000-0000011F0000}"/>
    <cellStyle name="Currency 3 2 2 3 2 7" xfId="12570" xr:uid="{00000000-0005-0000-0000-0000021F0000}"/>
    <cellStyle name="Currency 3 2 2 3 2 7 2" xfId="12571" xr:uid="{00000000-0005-0000-0000-0000031F0000}"/>
    <cellStyle name="Currency 3 2 2 3 2 8" xfId="12572" xr:uid="{00000000-0005-0000-0000-0000041F0000}"/>
    <cellStyle name="Currency 3 2 2 3 2 8 2" xfId="12573" xr:uid="{00000000-0005-0000-0000-0000051F0000}"/>
    <cellStyle name="Currency 3 2 2 3 2 9" xfId="12574" xr:uid="{00000000-0005-0000-0000-0000061F0000}"/>
    <cellStyle name="Currency 3 2 2 3 2 9 2" xfId="12575" xr:uid="{00000000-0005-0000-0000-0000071F0000}"/>
    <cellStyle name="Currency 3 2 2 3 3" xfId="1047" xr:uid="{00000000-0005-0000-0000-0000081F0000}"/>
    <cellStyle name="Currency 3 2 2 3 3 10" xfId="12577" xr:uid="{00000000-0005-0000-0000-0000091F0000}"/>
    <cellStyle name="Currency 3 2 2 3 3 11" xfId="12576" xr:uid="{00000000-0005-0000-0000-00000A1F0000}"/>
    <cellStyle name="Currency 3 2 2 3 3 12" xfId="33474" xr:uid="{00000000-0005-0000-0000-00000B1F0000}"/>
    <cellStyle name="Currency 3 2 2 3 3 13" xfId="36406" xr:uid="{00000000-0005-0000-0000-00000C1F0000}"/>
    <cellStyle name="Currency 3 2 2 3 3 14" xfId="37432" xr:uid="{00000000-0005-0000-0000-00000D1F0000}"/>
    <cellStyle name="Currency 3 2 2 3 3 2" xfId="1048" xr:uid="{00000000-0005-0000-0000-00000E1F0000}"/>
    <cellStyle name="Currency 3 2 2 3 3 2 2" xfId="5221" xr:uid="{00000000-0005-0000-0000-00000F1F0000}"/>
    <cellStyle name="Currency 3 2 2 3 3 2 2 2" xfId="12580" xr:uid="{00000000-0005-0000-0000-0000101F0000}"/>
    <cellStyle name="Currency 3 2 2 3 3 2 2 3" xfId="12579" xr:uid="{00000000-0005-0000-0000-0000111F0000}"/>
    <cellStyle name="Currency 3 2 2 3 3 2 3" xfId="12581" xr:uid="{00000000-0005-0000-0000-0000121F0000}"/>
    <cellStyle name="Currency 3 2 2 3 3 2 3 2" xfId="12582" xr:uid="{00000000-0005-0000-0000-0000131F0000}"/>
    <cellStyle name="Currency 3 2 2 3 3 2 4" xfId="12583" xr:uid="{00000000-0005-0000-0000-0000141F0000}"/>
    <cellStyle name="Currency 3 2 2 3 3 2 5" xfId="12578" xr:uid="{00000000-0005-0000-0000-0000151F0000}"/>
    <cellStyle name="Currency 3 2 2 3 3 2 6" xfId="33475" xr:uid="{00000000-0005-0000-0000-0000161F0000}"/>
    <cellStyle name="Currency 3 2 2 3 3 3" xfId="1049" xr:uid="{00000000-0005-0000-0000-0000171F0000}"/>
    <cellStyle name="Currency 3 2 2 3 3 3 2" xfId="5222" xr:uid="{00000000-0005-0000-0000-0000181F0000}"/>
    <cellStyle name="Currency 3 2 2 3 3 3 2 2" xfId="12586" xr:uid="{00000000-0005-0000-0000-0000191F0000}"/>
    <cellStyle name="Currency 3 2 2 3 3 3 2 3" xfId="12585" xr:uid="{00000000-0005-0000-0000-00001A1F0000}"/>
    <cellStyle name="Currency 3 2 2 3 3 3 3" xfId="12587" xr:uid="{00000000-0005-0000-0000-00001B1F0000}"/>
    <cellStyle name="Currency 3 2 2 3 3 3 3 2" xfId="12588" xr:uid="{00000000-0005-0000-0000-00001C1F0000}"/>
    <cellStyle name="Currency 3 2 2 3 3 3 4" xfId="12589" xr:uid="{00000000-0005-0000-0000-00001D1F0000}"/>
    <cellStyle name="Currency 3 2 2 3 3 3 5" xfId="12584" xr:uid="{00000000-0005-0000-0000-00001E1F0000}"/>
    <cellStyle name="Currency 3 2 2 3 3 3 6" xfId="33476" xr:uid="{00000000-0005-0000-0000-00001F1F0000}"/>
    <cellStyle name="Currency 3 2 2 3 3 4" xfId="1050" xr:uid="{00000000-0005-0000-0000-0000201F0000}"/>
    <cellStyle name="Currency 3 2 2 3 3 4 2" xfId="5223" xr:uid="{00000000-0005-0000-0000-0000211F0000}"/>
    <cellStyle name="Currency 3 2 2 3 3 4 2 2" xfId="12592" xr:uid="{00000000-0005-0000-0000-0000221F0000}"/>
    <cellStyle name="Currency 3 2 2 3 3 4 2 3" xfId="12591" xr:uid="{00000000-0005-0000-0000-0000231F0000}"/>
    <cellStyle name="Currency 3 2 2 3 3 4 3" xfId="12593" xr:uid="{00000000-0005-0000-0000-0000241F0000}"/>
    <cellStyle name="Currency 3 2 2 3 3 4 3 2" xfId="12594" xr:uid="{00000000-0005-0000-0000-0000251F0000}"/>
    <cellStyle name="Currency 3 2 2 3 3 4 4" xfId="12595" xr:uid="{00000000-0005-0000-0000-0000261F0000}"/>
    <cellStyle name="Currency 3 2 2 3 3 4 5" xfId="12590" xr:uid="{00000000-0005-0000-0000-0000271F0000}"/>
    <cellStyle name="Currency 3 2 2 3 3 4 6" xfId="33477" xr:uid="{00000000-0005-0000-0000-0000281F0000}"/>
    <cellStyle name="Currency 3 2 2 3 3 5" xfId="1051" xr:uid="{00000000-0005-0000-0000-0000291F0000}"/>
    <cellStyle name="Currency 3 2 2 3 3 5 2" xfId="12597" xr:uid="{00000000-0005-0000-0000-00002A1F0000}"/>
    <cellStyle name="Currency 3 2 2 3 3 5 2 2" xfId="12598" xr:uid="{00000000-0005-0000-0000-00002B1F0000}"/>
    <cellStyle name="Currency 3 2 2 3 3 5 3" xfId="12599" xr:uid="{00000000-0005-0000-0000-00002C1F0000}"/>
    <cellStyle name="Currency 3 2 2 3 3 5 4" xfId="12596" xr:uid="{00000000-0005-0000-0000-00002D1F0000}"/>
    <cellStyle name="Currency 3 2 2 3 3 6" xfId="5220" xr:uid="{00000000-0005-0000-0000-00002E1F0000}"/>
    <cellStyle name="Currency 3 2 2 3 3 6 2" xfId="12601" xr:uid="{00000000-0005-0000-0000-00002F1F0000}"/>
    <cellStyle name="Currency 3 2 2 3 3 6 2 2" xfId="12602" xr:uid="{00000000-0005-0000-0000-0000301F0000}"/>
    <cellStyle name="Currency 3 2 2 3 3 6 3" xfId="12603" xr:uid="{00000000-0005-0000-0000-0000311F0000}"/>
    <cellStyle name="Currency 3 2 2 3 3 6 4" xfId="12600" xr:uid="{00000000-0005-0000-0000-0000321F0000}"/>
    <cellStyle name="Currency 3 2 2 3 3 7" xfId="12604" xr:uid="{00000000-0005-0000-0000-0000331F0000}"/>
    <cellStyle name="Currency 3 2 2 3 3 7 2" xfId="12605" xr:uid="{00000000-0005-0000-0000-0000341F0000}"/>
    <cellStyle name="Currency 3 2 2 3 3 8" xfId="12606" xr:uid="{00000000-0005-0000-0000-0000351F0000}"/>
    <cellStyle name="Currency 3 2 2 3 3 8 2" xfId="12607" xr:uid="{00000000-0005-0000-0000-0000361F0000}"/>
    <cellStyle name="Currency 3 2 2 3 3 9" xfId="12608" xr:uid="{00000000-0005-0000-0000-0000371F0000}"/>
    <cellStyle name="Currency 3 2 2 3 3 9 2" xfId="12609" xr:uid="{00000000-0005-0000-0000-0000381F0000}"/>
    <cellStyle name="Currency 3 2 2 3 4" xfId="1052" xr:uid="{00000000-0005-0000-0000-0000391F0000}"/>
    <cellStyle name="Currency 3 2 2 3 4 2" xfId="5224" xr:uid="{00000000-0005-0000-0000-00003A1F0000}"/>
    <cellStyle name="Currency 3 2 2 3 4 2 2" xfId="12612" xr:uid="{00000000-0005-0000-0000-00003B1F0000}"/>
    <cellStyle name="Currency 3 2 2 3 4 2 3" xfId="12611" xr:uid="{00000000-0005-0000-0000-00003C1F0000}"/>
    <cellStyle name="Currency 3 2 2 3 4 3" xfId="12613" xr:uid="{00000000-0005-0000-0000-00003D1F0000}"/>
    <cellStyle name="Currency 3 2 2 3 4 3 2" xfId="12614" xr:uid="{00000000-0005-0000-0000-00003E1F0000}"/>
    <cellStyle name="Currency 3 2 2 3 4 4" xfId="12615" xr:uid="{00000000-0005-0000-0000-00003F1F0000}"/>
    <cellStyle name="Currency 3 2 2 3 4 5" xfId="12616" xr:uid="{00000000-0005-0000-0000-0000401F0000}"/>
    <cellStyle name="Currency 3 2 2 3 4 6" xfId="12610" xr:uid="{00000000-0005-0000-0000-0000411F0000}"/>
    <cellStyle name="Currency 3 2 2 3 4 7" xfId="33478" xr:uid="{00000000-0005-0000-0000-0000421F0000}"/>
    <cellStyle name="Currency 3 2 2 3 5" xfId="1053" xr:uid="{00000000-0005-0000-0000-0000431F0000}"/>
    <cellStyle name="Currency 3 2 2 3 5 2" xfId="5225" xr:uid="{00000000-0005-0000-0000-0000441F0000}"/>
    <cellStyle name="Currency 3 2 2 3 5 2 2" xfId="12619" xr:uid="{00000000-0005-0000-0000-0000451F0000}"/>
    <cellStyle name="Currency 3 2 2 3 5 2 3" xfId="12618" xr:uid="{00000000-0005-0000-0000-0000461F0000}"/>
    <cellStyle name="Currency 3 2 2 3 5 3" xfId="12620" xr:uid="{00000000-0005-0000-0000-0000471F0000}"/>
    <cellStyle name="Currency 3 2 2 3 5 3 2" xfId="12621" xr:uid="{00000000-0005-0000-0000-0000481F0000}"/>
    <cellStyle name="Currency 3 2 2 3 5 4" xfId="12622" xr:uid="{00000000-0005-0000-0000-0000491F0000}"/>
    <cellStyle name="Currency 3 2 2 3 5 5" xfId="12617" xr:uid="{00000000-0005-0000-0000-00004A1F0000}"/>
    <cellStyle name="Currency 3 2 2 3 5 6" xfId="33479" xr:uid="{00000000-0005-0000-0000-00004B1F0000}"/>
    <cellStyle name="Currency 3 2 2 3 6" xfId="1054" xr:uid="{00000000-0005-0000-0000-00004C1F0000}"/>
    <cellStyle name="Currency 3 2 2 3 6 2" xfId="5226" xr:uid="{00000000-0005-0000-0000-00004D1F0000}"/>
    <cellStyle name="Currency 3 2 2 3 6 2 2" xfId="12625" xr:uid="{00000000-0005-0000-0000-00004E1F0000}"/>
    <cellStyle name="Currency 3 2 2 3 6 2 3" xfId="12624" xr:uid="{00000000-0005-0000-0000-00004F1F0000}"/>
    <cellStyle name="Currency 3 2 2 3 6 3" xfId="12626" xr:uid="{00000000-0005-0000-0000-0000501F0000}"/>
    <cellStyle name="Currency 3 2 2 3 6 3 2" xfId="12627" xr:uid="{00000000-0005-0000-0000-0000511F0000}"/>
    <cellStyle name="Currency 3 2 2 3 6 4" xfId="12628" xr:uid="{00000000-0005-0000-0000-0000521F0000}"/>
    <cellStyle name="Currency 3 2 2 3 6 5" xfId="12623" xr:uid="{00000000-0005-0000-0000-0000531F0000}"/>
    <cellStyle name="Currency 3 2 2 3 6 6" xfId="33480" xr:uid="{00000000-0005-0000-0000-0000541F0000}"/>
    <cellStyle name="Currency 3 2 2 3 7" xfId="1055" xr:uid="{00000000-0005-0000-0000-0000551F0000}"/>
    <cellStyle name="Currency 3 2 2 3 7 2" xfId="12630" xr:uid="{00000000-0005-0000-0000-0000561F0000}"/>
    <cellStyle name="Currency 3 2 2 3 7 2 2" xfId="12631" xr:uid="{00000000-0005-0000-0000-0000571F0000}"/>
    <cellStyle name="Currency 3 2 2 3 7 3" xfId="12632" xr:uid="{00000000-0005-0000-0000-0000581F0000}"/>
    <cellStyle name="Currency 3 2 2 3 7 4" xfId="12629" xr:uid="{00000000-0005-0000-0000-0000591F0000}"/>
    <cellStyle name="Currency 3 2 2 3 8" xfId="5215" xr:uid="{00000000-0005-0000-0000-00005A1F0000}"/>
    <cellStyle name="Currency 3 2 2 3 8 2" xfId="12634" xr:uid="{00000000-0005-0000-0000-00005B1F0000}"/>
    <cellStyle name="Currency 3 2 2 3 8 2 2" xfId="12635" xr:uid="{00000000-0005-0000-0000-00005C1F0000}"/>
    <cellStyle name="Currency 3 2 2 3 8 3" xfId="12636" xr:uid="{00000000-0005-0000-0000-00005D1F0000}"/>
    <cellStyle name="Currency 3 2 2 3 8 4" xfId="12633" xr:uid="{00000000-0005-0000-0000-00005E1F0000}"/>
    <cellStyle name="Currency 3 2 2 3 9" xfId="12637" xr:uid="{00000000-0005-0000-0000-00005F1F0000}"/>
    <cellStyle name="Currency 3 2 2 3 9 2" xfId="12638" xr:uid="{00000000-0005-0000-0000-0000601F0000}"/>
    <cellStyle name="Currency 3 2 2 4" xfId="1056" xr:uid="{00000000-0005-0000-0000-0000611F0000}"/>
    <cellStyle name="Currency 3 2 2 4 10" xfId="12640" xr:uid="{00000000-0005-0000-0000-0000621F0000}"/>
    <cellStyle name="Currency 3 2 2 4 10 2" xfId="12641" xr:uid="{00000000-0005-0000-0000-0000631F0000}"/>
    <cellStyle name="Currency 3 2 2 4 11" xfId="12642" xr:uid="{00000000-0005-0000-0000-0000641F0000}"/>
    <cellStyle name="Currency 3 2 2 4 11 2" xfId="12643" xr:uid="{00000000-0005-0000-0000-0000651F0000}"/>
    <cellStyle name="Currency 3 2 2 4 12" xfId="12644" xr:uid="{00000000-0005-0000-0000-0000661F0000}"/>
    <cellStyle name="Currency 3 2 2 4 13" xfId="12639" xr:uid="{00000000-0005-0000-0000-0000671F0000}"/>
    <cellStyle name="Currency 3 2 2 4 14" xfId="33481" xr:uid="{00000000-0005-0000-0000-0000681F0000}"/>
    <cellStyle name="Currency 3 2 2 4 15" xfId="35820" xr:uid="{00000000-0005-0000-0000-0000691F0000}"/>
    <cellStyle name="Currency 3 2 2 4 16" xfId="36846" xr:uid="{00000000-0005-0000-0000-00006A1F0000}"/>
    <cellStyle name="Currency 3 2 2 4 2" xfId="1057" xr:uid="{00000000-0005-0000-0000-00006B1F0000}"/>
    <cellStyle name="Currency 3 2 2 4 2 10" xfId="12646" xr:uid="{00000000-0005-0000-0000-00006C1F0000}"/>
    <cellStyle name="Currency 3 2 2 4 2 11" xfId="12645" xr:uid="{00000000-0005-0000-0000-00006D1F0000}"/>
    <cellStyle name="Currency 3 2 2 4 2 12" xfId="33482" xr:uid="{00000000-0005-0000-0000-00006E1F0000}"/>
    <cellStyle name="Currency 3 2 2 4 2 13" xfId="36193" xr:uid="{00000000-0005-0000-0000-00006F1F0000}"/>
    <cellStyle name="Currency 3 2 2 4 2 14" xfId="37219" xr:uid="{00000000-0005-0000-0000-0000701F0000}"/>
    <cellStyle name="Currency 3 2 2 4 2 2" xfId="1058" xr:uid="{00000000-0005-0000-0000-0000711F0000}"/>
    <cellStyle name="Currency 3 2 2 4 2 2 2" xfId="5229" xr:uid="{00000000-0005-0000-0000-0000721F0000}"/>
    <cellStyle name="Currency 3 2 2 4 2 2 2 2" xfId="12649" xr:uid="{00000000-0005-0000-0000-0000731F0000}"/>
    <cellStyle name="Currency 3 2 2 4 2 2 2 3" xfId="12648" xr:uid="{00000000-0005-0000-0000-0000741F0000}"/>
    <cellStyle name="Currency 3 2 2 4 2 2 3" xfId="12650" xr:uid="{00000000-0005-0000-0000-0000751F0000}"/>
    <cellStyle name="Currency 3 2 2 4 2 2 3 2" xfId="12651" xr:uid="{00000000-0005-0000-0000-0000761F0000}"/>
    <cellStyle name="Currency 3 2 2 4 2 2 4" xfId="12652" xr:uid="{00000000-0005-0000-0000-0000771F0000}"/>
    <cellStyle name="Currency 3 2 2 4 2 2 5" xfId="12647" xr:uid="{00000000-0005-0000-0000-0000781F0000}"/>
    <cellStyle name="Currency 3 2 2 4 2 2 6" xfId="33483" xr:uid="{00000000-0005-0000-0000-0000791F0000}"/>
    <cellStyle name="Currency 3 2 2 4 2 3" xfId="1059" xr:uid="{00000000-0005-0000-0000-00007A1F0000}"/>
    <cellStyle name="Currency 3 2 2 4 2 3 2" xfId="5230" xr:uid="{00000000-0005-0000-0000-00007B1F0000}"/>
    <cellStyle name="Currency 3 2 2 4 2 3 2 2" xfId="12655" xr:uid="{00000000-0005-0000-0000-00007C1F0000}"/>
    <cellStyle name="Currency 3 2 2 4 2 3 2 3" xfId="12654" xr:uid="{00000000-0005-0000-0000-00007D1F0000}"/>
    <cellStyle name="Currency 3 2 2 4 2 3 3" xfId="12656" xr:uid="{00000000-0005-0000-0000-00007E1F0000}"/>
    <cellStyle name="Currency 3 2 2 4 2 3 3 2" xfId="12657" xr:uid="{00000000-0005-0000-0000-00007F1F0000}"/>
    <cellStyle name="Currency 3 2 2 4 2 3 4" xfId="12658" xr:uid="{00000000-0005-0000-0000-0000801F0000}"/>
    <cellStyle name="Currency 3 2 2 4 2 3 5" xfId="12653" xr:uid="{00000000-0005-0000-0000-0000811F0000}"/>
    <cellStyle name="Currency 3 2 2 4 2 3 6" xfId="33484" xr:uid="{00000000-0005-0000-0000-0000821F0000}"/>
    <cellStyle name="Currency 3 2 2 4 2 4" xfId="1060" xr:uid="{00000000-0005-0000-0000-0000831F0000}"/>
    <cellStyle name="Currency 3 2 2 4 2 4 2" xfId="5231" xr:uid="{00000000-0005-0000-0000-0000841F0000}"/>
    <cellStyle name="Currency 3 2 2 4 2 4 2 2" xfId="12661" xr:uid="{00000000-0005-0000-0000-0000851F0000}"/>
    <cellStyle name="Currency 3 2 2 4 2 4 2 3" xfId="12660" xr:uid="{00000000-0005-0000-0000-0000861F0000}"/>
    <cellStyle name="Currency 3 2 2 4 2 4 3" xfId="12662" xr:uid="{00000000-0005-0000-0000-0000871F0000}"/>
    <cellStyle name="Currency 3 2 2 4 2 4 3 2" xfId="12663" xr:uid="{00000000-0005-0000-0000-0000881F0000}"/>
    <cellStyle name="Currency 3 2 2 4 2 4 4" xfId="12664" xr:uid="{00000000-0005-0000-0000-0000891F0000}"/>
    <cellStyle name="Currency 3 2 2 4 2 4 5" xfId="12659" xr:uid="{00000000-0005-0000-0000-00008A1F0000}"/>
    <cellStyle name="Currency 3 2 2 4 2 4 6" xfId="33485" xr:uid="{00000000-0005-0000-0000-00008B1F0000}"/>
    <cellStyle name="Currency 3 2 2 4 2 5" xfId="1061" xr:uid="{00000000-0005-0000-0000-00008C1F0000}"/>
    <cellStyle name="Currency 3 2 2 4 2 5 2" xfId="12666" xr:uid="{00000000-0005-0000-0000-00008D1F0000}"/>
    <cellStyle name="Currency 3 2 2 4 2 5 2 2" xfId="12667" xr:uid="{00000000-0005-0000-0000-00008E1F0000}"/>
    <cellStyle name="Currency 3 2 2 4 2 5 3" xfId="12668" xr:uid="{00000000-0005-0000-0000-00008F1F0000}"/>
    <cellStyle name="Currency 3 2 2 4 2 5 4" xfId="12665" xr:uid="{00000000-0005-0000-0000-0000901F0000}"/>
    <cellStyle name="Currency 3 2 2 4 2 6" xfId="5228" xr:uid="{00000000-0005-0000-0000-0000911F0000}"/>
    <cellStyle name="Currency 3 2 2 4 2 6 2" xfId="12670" xr:uid="{00000000-0005-0000-0000-0000921F0000}"/>
    <cellStyle name="Currency 3 2 2 4 2 6 2 2" xfId="12671" xr:uid="{00000000-0005-0000-0000-0000931F0000}"/>
    <cellStyle name="Currency 3 2 2 4 2 6 3" xfId="12672" xr:uid="{00000000-0005-0000-0000-0000941F0000}"/>
    <cellStyle name="Currency 3 2 2 4 2 6 4" xfId="12669" xr:uid="{00000000-0005-0000-0000-0000951F0000}"/>
    <cellStyle name="Currency 3 2 2 4 2 7" xfId="12673" xr:uid="{00000000-0005-0000-0000-0000961F0000}"/>
    <cellStyle name="Currency 3 2 2 4 2 7 2" xfId="12674" xr:uid="{00000000-0005-0000-0000-0000971F0000}"/>
    <cellStyle name="Currency 3 2 2 4 2 8" xfId="12675" xr:uid="{00000000-0005-0000-0000-0000981F0000}"/>
    <cellStyle name="Currency 3 2 2 4 2 8 2" xfId="12676" xr:uid="{00000000-0005-0000-0000-0000991F0000}"/>
    <cellStyle name="Currency 3 2 2 4 2 9" xfId="12677" xr:uid="{00000000-0005-0000-0000-00009A1F0000}"/>
    <cellStyle name="Currency 3 2 2 4 2 9 2" xfId="12678" xr:uid="{00000000-0005-0000-0000-00009B1F0000}"/>
    <cellStyle name="Currency 3 2 2 4 3" xfId="1062" xr:uid="{00000000-0005-0000-0000-00009C1F0000}"/>
    <cellStyle name="Currency 3 2 2 4 3 10" xfId="12680" xr:uid="{00000000-0005-0000-0000-00009D1F0000}"/>
    <cellStyle name="Currency 3 2 2 4 3 11" xfId="12679" xr:uid="{00000000-0005-0000-0000-00009E1F0000}"/>
    <cellStyle name="Currency 3 2 2 4 3 12" xfId="33486" xr:uid="{00000000-0005-0000-0000-00009F1F0000}"/>
    <cellStyle name="Currency 3 2 2 4 3 13" xfId="36407" xr:uid="{00000000-0005-0000-0000-0000A01F0000}"/>
    <cellStyle name="Currency 3 2 2 4 3 14" xfId="37433" xr:uid="{00000000-0005-0000-0000-0000A11F0000}"/>
    <cellStyle name="Currency 3 2 2 4 3 2" xfId="1063" xr:uid="{00000000-0005-0000-0000-0000A21F0000}"/>
    <cellStyle name="Currency 3 2 2 4 3 2 2" xfId="5233" xr:uid="{00000000-0005-0000-0000-0000A31F0000}"/>
    <cellStyle name="Currency 3 2 2 4 3 2 2 2" xfId="12683" xr:uid="{00000000-0005-0000-0000-0000A41F0000}"/>
    <cellStyle name="Currency 3 2 2 4 3 2 2 3" xfId="12682" xr:uid="{00000000-0005-0000-0000-0000A51F0000}"/>
    <cellStyle name="Currency 3 2 2 4 3 2 3" xfId="12684" xr:uid="{00000000-0005-0000-0000-0000A61F0000}"/>
    <cellStyle name="Currency 3 2 2 4 3 2 3 2" xfId="12685" xr:uid="{00000000-0005-0000-0000-0000A71F0000}"/>
    <cellStyle name="Currency 3 2 2 4 3 2 4" xfId="12686" xr:uid="{00000000-0005-0000-0000-0000A81F0000}"/>
    <cellStyle name="Currency 3 2 2 4 3 2 5" xfId="12681" xr:uid="{00000000-0005-0000-0000-0000A91F0000}"/>
    <cellStyle name="Currency 3 2 2 4 3 2 6" xfId="33487" xr:uid="{00000000-0005-0000-0000-0000AA1F0000}"/>
    <cellStyle name="Currency 3 2 2 4 3 3" xfId="1064" xr:uid="{00000000-0005-0000-0000-0000AB1F0000}"/>
    <cellStyle name="Currency 3 2 2 4 3 3 2" xfId="5234" xr:uid="{00000000-0005-0000-0000-0000AC1F0000}"/>
    <cellStyle name="Currency 3 2 2 4 3 3 2 2" xfId="12689" xr:uid="{00000000-0005-0000-0000-0000AD1F0000}"/>
    <cellStyle name="Currency 3 2 2 4 3 3 2 3" xfId="12688" xr:uid="{00000000-0005-0000-0000-0000AE1F0000}"/>
    <cellStyle name="Currency 3 2 2 4 3 3 3" xfId="12690" xr:uid="{00000000-0005-0000-0000-0000AF1F0000}"/>
    <cellStyle name="Currency 3 2 2 4 3 3 3 2" xfId="12691" xr:uid="{00000000-0005-0000-0000-0000B01F0000}"/>
    <cellStyle name="Currency 3 2 2 4 3 3 4" xfId="12692" xr:uid="{00000000-0005-0000-0000-0000B11F0000}"/>
    <cellStyle name="Currency 3 2 2 4 3 3 5" xfId="12687" xr:uid="{00000000-0005-0000-0000-0000B21F0000}"/>
    <cellStyle name="Currency 3 2 2 4 3 3 6" xfId="33488" xr:uid="{00000000-0005-0000-0000-0000B31F0000}"/>
    <cellStyle name="Currency 3 2 2 4 3 4" xfId="1065" xr:uid="{00000000-0005-0000-0000-0000B41F0000}"/>
    <cellStyle name="Currency 3 2 2 4 3 4 2" xfId="5235" xr:uid="{00000000-0005-0000-0000-0000B51F0000}"/>
    <cellStyle name="Currency 3 2 2 4 3 4 2 2" xfId="12695" xr:uid="{00000000-0005-0000-0000-0000B61F0000}"/>
    <cellStyle name="Currency 3 2 2 4 3 4 2 3" xfId="12694" xr:uid="{00000000-0005-0000-0000-0000B71F0000}"/>
    <cellStyle name="Currency 3 2 2 4 3 4 3" xfId="12696" xr:uid="{00000000-0005-0000-0000-0000B81F0000}"/>
    <cellStyle name="Currency 3 2 2 4 3 4 3 2" xfId="12697" xr:uid="{00000000-0005-0000-0000-0000B91F0000}"/>
    <cellStyle name="Currency 3 2 2 4 3 4 4" xfId="12698" xr:uid="{00000000-0005-0000-0000-0000BA1F0000}"/>
    <cellStyle name="Currency 3 2 2 4 3 4 5" xfId="12693" xr:uid="{00000000-0005-0000-0000-0000BB1F0000}"/>
    <cellStyle name="Currency 3 2 2 4 3 4 6" xfId="33489" xr:uid="{00000000-0005-0000-0000-0000BC1F0000}"/>
    <cellStyle name="Currency 3 2 2 4 3 5" xfId="1066" xr:uid="{00000000-0005-0000-0000-0000BD1F0000}"/>
    <cellStyle name="Currency 3 2 2 4 3 5 2" xfId="12700" xr:uid="{00000000-0005-0000-0000-0000BE1F0000}"/>
    <cellStyle name="Currency 3 2 2 4 3 5 2 2" xfId="12701" xr:uid="{00000000-0005-0000-0000-0000BF1F0000}"/>
    <cellStyle name="Currency 3 2 2 4 3 5 3" xfId="12702" xr:uid="{00000000-0005-0000-0000-0000C01F0000}"/>
    <cellStyle name="Currency 3 2 2 4 3 5 4" xfId="12699" xr:uid="{00000000-0005-0000-0000-0000C11F0000}"/>
    <cellStyle name="Currency 3 2 2 4 3 6" xfId="5232" xr:uid="{00000000-0005-0000-0000-0000C21F0000}"/>
    <cellStyle name="Currency 3 2 2 4 3 6 2" xfId="12704" xr:uid="{00000000-0005-0000-0000-0000C31F0000}"/>
    <cellStyle name="Currency 3 2 2 4 3 6 2 2" xfId="12705" xr:uid="{00000000-0005-0000-0000-0000C41F0000}"/>
    <cellStyle name="Currency 3 2 2 4 3 6 3" xfId="12706" xr:uid="{00000000-0005-0000-0000-0000C51F0000}"/>
    <cellStyle name="Currency 3 2 2 4 3 6 4" xfId="12703" xr:uid="{00000000-0005-0000-0000-0000C61F0000}"/>
    <cellStyle name="Currency 3 2 2 4 3 7" xfId="12707" xr:uid="{00000000-0005-0000-0000-0000C71F0000}"/>
    <cellStyle name="Currency 3 2 2 4 3 7 2" xfId="12708" xr:uid="{00000000-0005-0000-0000-0000C81F0000}"/>
    <cellStyle name="Currency 3 2 2 4 3 8" xfId="12709" xr:uid="{00000000-0005-0000-0000-0000C91F0000}"/>
    <cellStyle name="Currency 3 2 2 4 3 8 2" xfId="12710" xr:uid="{00000000-0005-0000-0000-0000CA1F0000}"/>
    <cellStyle name="Currency 3 2 2 4 3 9" xfId="12711" xr:uid="{00000000-0005-0000-0000-0000CB1F0000}"/>
    <cellStyle name="Currency 3 2 2 4 3 9 2" xfId="12712" xr:uid="{00000000-0005-0000-0000-0000CC1F0000}"/>
    <cellStyle name="Currency 3 2 2 4 4" xfId="1067" xr:uid="{00000000-0005-0000-0000-0000CD1F0000}"/>
    <cellStyle name="Currency 3 2 2 4 4 2" xfId="5236" xr:uid="{00000000-0005-0000-0000-0000CE1F0000}"/>
    <cellStyle name="Currency 3 2 2 4 4 2 2" xfId="12715" xr:uid="{00000000-0005-0000-0000-0000CF1F0000}"/>
    <cellStyle name="Currency 3 2 2 4 4 2 3" xfId="12714" xr:uid="{00000000-0005-0000-0000-0000D01F0000}"/>
    <cellStyle name="Currency 3 2 2 4 4 3" xfId="12716" xr:uid="{00000000-0005-0000-0000-0000D11F0000}"/>
    <cellStyle name="Currency 3 2 2 4 4 3 2" xfId="12717" xr:uid="{00000000-0005-0000-0000-0000D21F0000}"/>
    <cellStyle name="Currency 3 2 2 4 4 4" xfId="12718" xr:uid="{00000000-0005-0000-0000-0000D31F0000}"/>
    <cellStyle name="Currency 3 2 2 4 4 5" xfId="12719" xr:uid="{00000000-0005-0000-0000-0000D41F0000}"/>
    <cellStyle name="Currency 3 2 2 4 4 6" xfId="12713" xr:uid="{00000000-0005-0000-0000-0000D51F0000}"/>
    <cellStyle name="Currency 3 2 2 4 4 7" xfId="33490" xr:uid="{00000000-0005-0000-0000-0000D61F0000}"/>
    <cellStyle name="Currency 3 2 2 4 5" xfId="1068" xr:uid="{00000000-0005-0000-0000-0000D71F0000}"/>
    <cellStyle name="Currency 3 2 2 4 5 2" xfId="5237" xr:uid="{00000000-0005-0000-0000-0000D81F0000}"/>
    <cellStyle name="Currency 3 2 2 4 5 2 2" xfId="12722" xr:uid="{00000000-0005-0000-0000-0000D91F0000}"/>
    <cellStyle name="Currency 3 2 2 4 5 2 3" xfId="12721" xr:uid="{00000000-0005-0000-0000-0000DA1F0000}"/>
    <cellStyle name="Currency 3 2 2 4 5 3" xfId="12723" xr:uid="{00000000-0005-0000-0000-0000DB1F0000}"/>
    <cellStyle name="Currency 3 2 2 4 5 3 2" xfId="12724" xr:uid="{00000000-0005-0000-0000-0000DC1F0000}"/>
    <cellStyle name="Currency 3 2 2 4 5 4" xfId="12725" xr:uid="{00000000-0005-0000-0000-0000DD1F0000}"/>
    <cellStyle name="Currency 3 2 2 4 5 5" xfId="12720" xr:uid="{00000000-0005-0000-0000-0000DE1F0000}"/>
    <cellStyle name="Currency 3 2 2 4 5 6" xfId="33491" xr:uid="{00000000-0005-0000-0000-0000DF1F0000}"/>
    <cellStyle name="Currency 3 2 2 4 6" xfId="1069" xr:uid="{00000000-0005-0000-0000-0000E01F0000}"/>
    <cellStyle name="Currency 3 2 2 4 6 2" xfId="5238" xr:uid="{00000000-0005-0000-0000-0000E11F0000}"/>
    <cellStyle name="Currency 3 2 2 4 6 2 2" xfId="12728" xr:uid="{00000000-0005-0000-0000-0000E21F0000}"/>
    <cellStyle name="Currency 3 2 2 4 6 2 3" xfId="12727" xr:uid="{00000000-0005-0000-0000-0000E31F0000}"/>
    <cellStyle name="Currency 3 2 2 4 6 3" xfId="12729" xr:uid="{00000000-0005-0000-0000-0000E41F0000}"/>
    <cellStyle name="Currency 3 2 2 4 6 3 2" xfId="12730" xr:uid="{00000000-0005-0000-0000-0000E51F0000}"/>
    <cellStyle name="Currency 3 2 2 4 6 4" xfId="12731" xr:uid="{00000000-0005-0000-0000-0000E61F0000}"/>
    <cellStyle name="Currency 3 2 2 4 6 5" xfId="12726" xr:uid="{00000000-0005-0000-0000-0000E71F0000}"/>
    <cellStyle name="Currency 3 2 2 4 6 6" xfId="33492" xr:uid="{00000000-0005-0000-0000-0000E81F0000}"/>
    <cellStyle name="Currency 3 2 2 4 7" xfId="1070" xr:uid="{00000000-0005-0000-0000-0000E91F0000}"/>
    <cellStyle name="Currency 3 2 2 4 7 2" xfId="12733" xr:uid="{00000000-0005-0000-0000-0000EA1F0000}"/>
    <cellStyle name="Currency 3 2 2 4 7 2 2" xfId="12734" xr:uid="{00000000-0005-0000-0000-0000EB1F0000}"/>
    <cellStyle name="Currency 3 2 2 4 7 3" xfId="12735" xr:uid="{00000000-0005-0000-0000-0000EC1F0000}"/>
    <cellStyle name="Currency 3 2 2 4 7 4" xfId="12732" xr:uid="{00000000-0005-0000-0000-0000ED1F0000}"/>
    <cellStyle name="Currency 3 2 2 4 8" xfId="5227" xr:uid="{00000000-0005-0000-0000-0000EE1F0000}"/>
    <cellStyle name="Currency 3 2 2 4 8 2" xfId="12737" xr:uid="{00000000-0005-0000-0000-0000EF1F0000}"/>
    <cellStyle name="Currency 3 2 2 4 8 2 2" xfId="12738" xr:uid="{00000000-0005-0000-0000-0000F01F0000}"/>
    <cellStyle name="Currency 3 2 2 4 8 3" xfId="12739" xr:uid="{00000000-0005-0000-0000-0000F11F0000}"/>
    <cellStyle name="Currency 3 2 2 4 8 4" xfId="12736" xr:uid="{00000000-0005-0000-0000-0000F21F0000}"/>
    <cellStyle name="Currency 3 2 2 4 9" xfId="12740" xr:uid="{00000000-0005-0000-0000-0000F31F0000}"/>
    <cellStyle name="Currency 3 2 2 4 9 2" xfId="12741" xr:uid="{00000000-0005-0000-0000-0000F41F0000}"/>
    <cellStyle name="Currency 3 2 2 5" xfId="1071" xr:uid="{00000000-0005-0000-0000-0000F51F0000}"/>
    <cellStyle name="Currency 3 2 2 5 10" xfId="12743" xr:uid="{00000000-0005-0000-0000-0000F61F0000}"/>
    <cellStyle name="Currency 3 2 2 5 10 2" xfId="12744" xr:uid="{00000000-0005-0000-0000-0000F71F0000}"/>
    <cellStyle name="Currency 3 2 2 5 11" xfId="12745" xr:uid="{00000000-0005-0000-0000-0000F81F0000}"/>
    <cellStyle name="Currency 3 2 2 5 11 2" xfId="12746" xr:uid="{00000000-0005-0000-0000-0000F91F0000}"/>
    <cellStyle name="Currency 3 2 2 5 12" xfId="12747" xr:uid="{00000000-0005-0000-0000-0000FA1F0000}"/>
    <cellStyle name="Currency 3 2 2 5 13" xfId="12742" xr:uid="{00000000-0005-0000-0000-0000FB1F0000}"/>
    <cellStyle name="Currency 3 2 2 5 14" xfId="33493" xr:uid="{00000000-0005-0000-0000-0000FC1F0000}"/>
    <cellStyle name="Currency 3 2 2 5 15" xfId="35821" xr:uid="{00000000-0005-0000-0000-0000FD1F0000}"/>
    <cellStyle name="Currency 3 2 2 5 16" xfId="36847" xr:uid="{00000000-0005-0000-0000-0000FE1F0000}"/>
    <cellStyle name="Currency 3 2 2 5 2" xfId="1072" xr:uid="{00000000-0005-0000-0000-0000FF1F0000}"/>
    <cellStyle name="Currency 3 2 2 5 2 10" xfId="12749" xr:uid="{00000000-0005-0000-0000-000000200000}"/>
    <cellStyle name="Currency 3 2 2 5 2 11" xfId="12748" xr:uid="{00000000-0005-0000-0000-000001200000}"/>
    <cellStyle name="Currency 3 2 2 5 2 12" xfId="33494" xr:uid="{00000000-0005-0000-0000-000002200000}"/>
    <cellStyle name="Currency 3 2 2 5 2 13" xfId="36194" xr:uid="{00000000-0005-0000-0000-000003200000}"/>
    <cellStyle name="Currency 3 2 2 5 2 14" xfId="37220" xr:uid="{00000000-0005-0000-0000-000004200000}"/>
    <cellStyle name="Currency 3 2 2 5 2 2" xfId="1073" xr:uid="{00000000-0005-0000-0000-000005200000}"/>
    <cellStyle name="Currency 3 2 2 5 2 2 2" xfId="5241" xr:uid="{00000000-0005-0000-0000-000006200000}"/>
    <cellStyle name="Currency 3 2 2 5 2 2 2 2" xfId="12752" xr:uid="{00000000-0005-0000-0000-000007200000}"/>
    <cellStyle name="Currency 3 2 2 5 2 2 2 3" xfId="12751" xr:uid="{00000000-0005-0000-0000-000008200000}"/>
    <cellStyle name="Currency 3 2 2 5 2 2 3" xfId="12753" xr:uid="{00000000-0005-0000-0000-000009200000}"/>
    <cellStyle name="Currency 3 2 2 5 2 2 3 2" xfId="12754" xr:uid="{00000000-0005-0000-0000-00000A200000}"/>
    <cellStyle name="Currency 3 2 2 5 2 2 4" xfId="12755" xr:uid="{00000000-0005-0000-0000-00000B200000}"/>
    <cellStyle name="Currency 3 2 2 5 2 2 5" xfId="12750" xr:uid="{00000000-0005-0000-0000-00000C200000}"/>
    <cellStyle name="Currency 3 2 2 5 2 2 6" xfId="33495" xr:uid="{00000000-0005-0000-0000-00000D200000}"/>
    <cellStyle name="Currency 3 2 2 5 2 3" xfId="1074" xr:uid="{00000000-0005-0000-0000-00000E200000}"/>
    <cellStyle name="Currency 3 2 2 5 2 3 2" xfId="5242" xr:uid="{00000000-0005-0000-0000-00000F200000}"/>
    <cellStyle name="Currency 3 2 2 5 2 3 2 2" xfId="12758" xr:uid="{00000000-0005-0000-0000-000010200000}"/>
    <cellStyle name="Currency 3 2 2 5 2 3 2 3" xfId="12757" xr:uid="{00000000-0005-0000-0000-000011200000}"/>
    <cellStyle name="Currency 3 2 2 5 2 3 3" xfId="12759" xr:uid="{00000000-0005-0000-0000-000012200000}"/>
    <cellStyle name="Currency 3 2 2 5 2 3 3 2" xfId="12760" xr:uid="{00000000-0005-0000-0000-000013200000}"/>
    <cellStyle name="Currency 3 2 2 5 2 3 4" xfId="12761" xr:uid="{00000000-0005-0000-0000-000014200000}"/>
    <cellStyle name="Currency 3 2 2 5 2 3 5" xfId="12756" xr:uid="{00000000-0005-0000-0000-000015200000}"/>
    <cellStyle name="Currency 3 2 2 5 2 3 6" xfId="33496" xr:uid="{00000000-0005-0000-0000-000016200000}"/>
    <cellStyle name="Currency 3 2 2 5 2 4" xfId="1075" xr:uid="{00000000-0005-0000-0000-000017200000}"/>
    <cellStyle name="Currency 3 2 2 5 2 4 2" xfId="5243" xr:uid="{00000000-0005-0000-0000-000018200000}"/>
    <cellStyle name="Currency 3 2 2 5 2 4 2 2" xfId="12764" xr:uid="{00000000-0005-0000-0000-000019200000}"/>
    <cellStyle name="Currency 3 2 2 5 2 4 2 3" xfId="12763" xr:uid="{00000000-0005-0000-0000-00001A200000}"/>
    <cellStyle name="Currency 3 2 2 5 2 4 3" xfId="12765" xr:uid="{00000000-0005-0000-0000-00001B200000}"/>
    <cellStyle name="Currency 3 2 2 5 2 4 3 2" xfId="12766" xr:uid="{00000000-0005-0000-0000-00001C200000}"/>
    <cellStyle name="Currency 3 2 2 5 2 4 4" xfId="12767" xr:uid="{00000000-0005-0000-0000-00001D200000}"/>
    <cellStyle name="Currency 3 2 2 5 2 4 5" xfId="12762" xr:uid="{00000000-0005-0000-0000-00001E200000}"/>
    <cellStyle name="Currency 3 2 2 5 2 4 6" xfId="33497" xr:uid="{00000000-0005-0000-0000-00001F200000}"/>
    <cellStyle name="Currency 3 2 2 5 2 5" xfId="1076" xr:uid="{00000000-0005-0000-0000-000020200000}"/>
    <cellStyle name="Currency 3 2 2 5 2 5 2" xfId="12769" xr:uid="{00000000-0005-0000-0000-000021200000}"/>
    <cellStyle name="Currency 3 2 2 5 2 5 2 2" xfId="12770" xr:uid="{00000000-0005-0000-0000-000022200000}"/>
    <cellStyle name="Currency 3 2 2 5 2 5 3" xfId="12771" xr:uid="{00000000-0005-0000-0000-000023200000}"/>
    <cellStyle name="Currency 3 2 2 5 2 5 4" xfId="12768" xr:uid="{00000000-0005-0000-0000-000024200000}"/>
    <cellStyle name="Currency 3 2 2 5 2 6" xfId="5240" xr:uid="{00000000-0005-0000-0000-000025200000}"/>
    <cellStyle name="Currency 3 2 2 5 2 6 2" xfId="12773" xr:uid="{00000000-0005-0000-0000-000026200000}"/>
    <cellStyle name="Currency 3 2 2 5 2 6 2 2" xfId="12774" xr:uid="{00000000-0005-0000-0000-000027200000}"/>
    <cellStyle name="Currency 3 2 2 5 2 6 3" xfId="12775" xr:uid="{00000000-0005-0000-0000-000028200000}"/>
    <cellStyle name="Currency 3 2 2 5 2 6 4" xfId="12772" xr:uid="{00000000-0005-0000-0000-000029200000}"/>
    <cellStyle name="Currency 3 2 2 5 2 7" xfId="12776" xr:uid="{00000000-0005-0000-0000-00002A200000}"/>
    <cellStyle name="Currency 3 2 2 5 2 7 2" xfId="12777" xr:uid="{00000000-0005-0000-0000-00002B200000}"/>
    <cellStyle name="Currency 3 2 2 5 2 8" xfId="12778" xr:uid="{00000000-0005-0000-0000-00002C200000}"/>
    <cellStyle name="Currency 3 2 2 5 2 8 2" xfId="12779" xr:uid="{00000000-0005-0000-0000-00002D200000}"/>
    <cellStyle name="Currency 3 2 2 5 2 9" xfId="12780" xr:uid="{00000000-0005-0000-0000-00002E200000}"/>
    <cellStyle name="Currency 3 2 2 5 2 9 2" xfId="12781" xr:uid="{00000000-0005-0000-0000-00002F200000}"/>
    <cellStyle name="Currency 3 2 2 5 3" xfId="1077" xr:uid="{00000000-0005-0000-0000-000030200000}"/>
    <cellStyle name="Currency 3 2 2 5 3 10" xfId="12783" xr:uid="{00000000-0005-0000-0000-000031200000}"/>
    <cellStyle name="Currency 3 2 2 5 3 11" xfId="12782" xr:uid="{00000000-0005-0000-0000-000032200000}"/>
    <cellStyle name="Currency 3 2 2 5 3 12" xfId="33498" xr:uid="{00000000-0005-0000-0000-000033200000}"/>
    <cellStyle name="Currency 3 2 2 5 3 13" xfId="36408" xr:uid="{00000000-0005-0000-0000-000034200000}"/>
    <cellStyle name="Currency 3 2 2 5 3 14" xfId="37434" xr:uid="{00000000-0005-0000-0000-000035200000}"/>
    <cellStyle name="Currency 3 2 2 5 3 2" xfId="1078" xr:uid="{00000000-0005-0000-0000-000036200000}"/>
    <cellStyle name="Currency 3 2 2 5 3 2 2" xfId="5245" xr:uid="{00000000-0005-0000-0000-000037200000}"/>
    <cellStyle name="Currency 3 2 2 5 3 2 2 2" xfId="12786" xr:uid="{00000000-0005-0000-0000-000038200000}"/>
    <cellStyle name="Currency 3 2 2 5 3 2 2 3" xfId="12785" xr:uid="{00000000-0005-0000-0000-000039200000}"/>
    <cellStyle name="Currency 3 2 2 5 3 2 3" xfId="12787" xr:uid="{00000000-0005-0000-0000-00003A200000}"/>
    <cellStyle name="Currency 3 2 2 5 3 2 3 2" xfId="12788" xr:uid="{00000000-0005-0000-0000-00003B200000}"/>
    <cellStyle name="Currency 3 2 2 5 3 2 4" xfId="12789" xr:uid="{00000000-0005-0000-0000-00003C200000}"/>
    <cellStyle name="Currency 3 2 2 5 3 2 5" xfId="12784" xr:uid="{00000000-0005-0000-0000-00003D200000}"/>
    <cellStyle name="Currency 3 2 2 5 3 2 6" xfId="33499" xr:uid="{00000000-0005-0000-0000-00003E200000}"/>
    <cellStyle name="Currency 3 2 2 5 3 3" xfId="1079" xr:uid="{00000000-0005-0000-0000-00003F200000}"/>
    <cellStyle name="Currency 3 2 2 5 3 3 2" xfId="5246" xr:uid="{00000000-0005-0000-0000-000040200000}"/>
    <cellStyle name="Currency 3 2 2 5 3 3 2 2" xfId="12792" xr:uid="{00000000-0005-0000-0000-000041200000}"/>
    <cellStyle name="Currency 3 2 2 5 3 3 2 3" xfId="12791" xr:uid="{00000000-0005-0000-0000-000042200000}"/>
    <cellStyle name="Currency 3 2 2 5 3 3 3" xfId="12793" xr:uid="{00000000-0005-0000-0000-000043200000}"/>
    <cellStyle name="Currency 3 2 2 5 3 3 3 2" xfId="12794" xr:uid="{00000000-0005-0000-0000-000044200000}"/>
    <cellStyle name="Currency 3 2 2 5 3 3 4" xfId="12795" xr:uid="{00000000-0005-0000-0000-000045200000}"/>
    <cellStyle name="Currency 3 2 2 5 3 3 5" xfId="12790" xr:uid="{00000000-0005-0000-0000-000046200000}"/>
    <cellStyle name="Currency 3 2 2 5 3 3 6" xfId="33500" xr:uid="{00000000-0005-0000-0000-000047200000}"/>
    <cellStyle name="Currency 3 2 2 5 3 4" xfId="1080" xr:uid="{00000000-0005-0000-0000-000048200000}"/>
    <cellStyle name="Currency 3 2 2 5 3 4 2" xfId="5247" xr:uid="{00000000-0005-0000-0000-000049200000}"/>
    <cellStyle name="Currency 3 2 2 5 3 4 2 2" xfId="12798" xr:uid="{00000000-0005-0000-0000-00004A200000}"/>
    <cellStyle name="Currency 3 2 2 5 3 4 2 3" xfId="12797" xr:uid="{00000000-0005-0000-0000-00004B200000}"/>
    <cellStyle name="Currency 3 2 2 5 3 4 3" xfId="12799" xr:uid="{00000000-0005-0000-0000-00004C200000}"/>
    <cellStyle name="Currency 3 2 2 5 3 4 3 2" xfId="12800" xr:uid="{00000000-0005-0000-0000-00004D200000}"/>
    <cellStyle name="Currency 3 2 2 5 3 4 4" xfId="12801" xr:uid="{00000000-0005-0000-0000-00004E200000}"/>
    <cellStyle name="Currency 3 2 2 5 3 4 5" xfId="12796" xr:uid="{00000000-0005-0000-0000-00004F200000}"/>
    <cellStyle name="Currency 3 2 2 5 3 4 6" xfId="33501" xr:uid="{00000000-0005-0000-0000-000050200000}"/>
    <cellStyle name="Currency 3 2 2 5 3 5" xfId="1081" xr:uid="{00000000-0005-0000-0000-000051200000}"/>
    <cellStyle name="Currency 3 2 2 5 3 5 2" xfId="12803" xr:uid="{00000000-0005-0000-0000-000052200000}"/>
    <cellStyle name="Currency 3 2 2 5 3 5 2 2" xfId="12804" xr:uid="{00000000-0005-0000-0000-000053200000}"/>
    <cellStyle name="Currency 3 2 2 5 3 5 3" xfId="12805" xr:uid="{00000000-0005-0000-0000-000054200000}"/>
    <cellStyle name="Currency 3 2 2 5 3 5 4" xfId="12802" xr:uid="{00000000-0005-0000-0000-000055200000}"/>
    <cellStyle name="Currency 3 2 2 5 3 6" xfId="5244" xr:uid="{00000000-0005-0000-0000-000056200000}"/>
    <cellStyle name="Currency 3 2 2 5 3 6 2" xfId="12807" xr:uid="{00000000-0005-0000-0000-000057200000}"/>
    <cellStyle name="Currency 3 2 2 5 3 6 2 2" xfId="12808" xr:uid="{00000000-0005-0000-0000-000058200000}"/>
    <cellStyle name="Currency 3 2 2 5 3 6 3" xfId="12809" xr:uid="{00000000-0005-0000-0000-000059200000}"/>
    <cellStyle name="Currency 3 2 2 5 3 6 4" xfId="12806" xr:uid="{00000000-0005-0000-0000-00005A200000}"/>
    <cellStyle name="Currency 3 2 2 5 3 7" xfId="12810" xr:uid="{00000000-0005-0000-0000-00005B200000}"/>
    <cellStyle name="Currency 3 2 2 5 3 7 2" xfId="12811" xr:uid="{00000000-0005-0000-0000-00005C200000}"/>
    <cellStyle name="Currency 3 2 2 5 3 8" xfId="12812" xr:uid="{00000000-0005-0000-0000-00005D200000}"/>
    <cellStyle name="Currency 3 2 2 5 3 8 2" xfId="12813" xr:uid="{00000000-0005-0000-0000-00005E200000}"/>
    <cellStyle name="Currency 3 2 2 5 3 9" xfId="12814" xr:uid="{00000000-0005-0000-0000-00005F200000}"/>
    <cellStyle name="Currency 3 2 2 5 3 9 2" xfId="12815" xr:uid="{00000000-0005-0000-0000-000060200000}"/>
    <cellStyle name="Currency 3 2 2 5 4" xfId="1082" xr:uid="{00000000-0005-0000-0000-000061200000}"/>
    <cellStyle name="Currency 3 2 2 5 4 2" xfId="5248" xr:uid="{00000000-0005-0000-0000-000062200000}"/>
    <cellStyle name="Currency 3 2 2 5 4 2 2" xfId="12818" xr:uid="{00000000-0005-0000-0000-000063200000}"/>
    <cellStyle name="Currency 3 2 2 5 4 2 3" xfId="12817" xr:uid="{00000000-0005-0000-0000-000064200000}"/>
    <cellStyle name="Currency 3 2 2 5 4 3" xfId="12819" xr:uid="{00000000-0005-0000-0000-000065200000}"/>
    <cellStyle name="Currency 3 2 2 5 4 3 2" xfId="12820" xr:uid="{00000000-0005-0000-0000-000066200000}"/>
    <cellStyle name="Currency 3 2 2 5 4 4" xfId="12821" xr:uid="{00000000-0005-0000-0000-000067200000}"/>
    <cellStyle name="Currency 3 2 2 5 4 5" xfId="12822" xr:uid="{00000000-0005-0000-0000-000068200000}"/>
    <cellStyle name="Currency 3 2 2 5 4 6" xfId="12816" xr:uid="{00000000-0005-0000-0000-000069200000}"/>
    <cellStyle name="Currency 3 2 2 5 4 7" xfId="33502" xr:uid="{00000000-0005-0000-0000-00006A200000}"/>
    <cellStyle name="Currency 3 2 2 5 5" xfId="1083" xr:uid="{00000000-0005-0000-0000-00006B200000}"/>
    <cellStyle name="Currency 3 2 2 5 5 2" xfId="5249" xr:uid="{00000000-0005-0000-0000-00006C200000}"/>
    <cellStyle name="Currency 3 2 2 5 5 2 2" xfId="12825" xr:uid="{00000000-0005-0000-0000-00006D200000}"/>
    <cellStyle name="Currency 3 2 2 5 5 2 3" xfId="12824" xr:uid="{00000000-0005-0000-0000-00006E200000}"/>
    <cellStyle name="Currency 3 2 2 5 5 3" xfId="12826" xr:uid="{00000000-0005-0000-0000-00006F200000}"/>
    <cellStyle name="Currency 3 2 2 5 5 3 2" xfId="12827" xr:uid="{00000000-0005-0000-0000-000070200000}"/>
    <cellStyle name="Currency 3 2 2 5 5 4" xfId="12828" xr:uid="{00000000-0005-0000-0000-000071200000}"/>
    <cellStyle name="Currency 3 2 2 5 5 5" xfId="12823" xr:uid="{00000000-0005-0000-0000-000072200000}"/>
    <cellStyle name="Currency 3 2 2 5 5 6" xfId="33503" xr:uid="{00000000-0005-0000-0000-000073200000}"/>
    <cellStyle name="Currency 3 2 2 5 6" xfId="1084" xr:uid="{00000000-0005-0000-0000-000074200000}"/>
    <cellStyle name="Currency 3 2 2 5 6 2" xfId="5250" xr:uid="{00000000-0005-0000-0000-000075200000}"/>
    <cellStyle name="Currency 3 2 2 5 6 2 2" xfId="12831" xr:uid="{00000000-0005-0000-0000-000076200000}"/>
    <cellStyle name="Currency 3 2 2 5 6 2 3" xfId="12830" xr:uid="{00000000-0005-0000-0000-000077200000}"/>
    <cellStyle name="Currency 3 2 2 5 6 3" xfId="12832" xr:uid="{00000000-0005-0000-0000-000078200000}"/>
    <cellStyle name="Currency 3 2 2 5 6 3 2" xfId="12833" xr:uid="{00000000-0005-0000-0000-000079200000}"/>
    <cellStyle name="Currency 3 2 2 5 6 4" xfId="12834" xr:uid="{00000000-0005-0000-0000-00007A200000}"/>
    <cellStyle name="Currency 3 2 2 5 6 5" xfId="12829" xr:uid="{00000000-0005-0000-0000-00007B200000}"/>
    <cellStyle name="Currency 3 2 2 5 6 6" xfId="33504" xr:uid="{00000000-0005-0000-0000-00007C200000}"/>
    <cellStyle name="Currency 3 2 2 5 7" xfId="1085" xr:uid="{00000000-0005-0000-0000-00007D200000}"/>
    <cellStyle name="Currency 3 2 2 5 7 2" xfId="12836" xr:uid="{00000000-0005-0000-0000-00007E200000}"/>
    <cellStyle name="Currency 3 2 2 5 7 2 2" xfId="12837" xr:uid="{00000000-0005-0000-0000-00007F200000}"/>
    <cellStyle name="Currency 3 2 2 5 7 3" xfId="12838" xr:uid="{00000000-0005-0000-0000-000080200000}"/>
    <cellStyle name="Currency 3 2 2 5 7 4" xfId="12835" xr:uid="{00000000-0005-0000-0000-000081200000}"/>
    <cellStyle name="Currency 3 2 2 5 8" xfId="5239" xr:uid="{00000000-0005-0000-0000-000082200000}"/>
    <cellStyle name="Currency 3 2 2 5 8 2" xfId="12840" xr:uid="{00000000-0005-0000-0000-000083200000}"/>
    <cellStyle name="Currency 3 2 2 5 8 2 2" xfId="12841" xr:uid="{00000000-0005-0000-0000-000084200000}"/>
    <cellStyle name="Currency 3 2 2 5 8 3" xfId="12842" xr:uid="{00000000-0005-0000-0000-000085200000}"/>
    <cellStyle name="Currency 3 2 2 5 8 4" xfId="12839" xr:uid="{00000000-0005-0000-0000-000086200000}"/>
    <cellStyle name="Currency 3 2 2 5 9" xfId="12843" xr:uid="{00000000-0005-0000-0000-000087200000}"/>
    <cellStyle name="Currency 3 2 2 5 9 2" xfId="12844" xr:uid="{00000000-0005-0000-0000-000088200000}"/>
    <cellStyle name="Currency 3 2 2 6" xfId="1086" xr:uid="{00000000-0005-0000-0000-000089200000}"/>
    <cellStyle name="Currency 3 2 2 6 10" xfId="12846" xr:uid="{00000000-0005-0000-0000-00008A200000}"/>
    <cellStyle name="Currency 3 2 2 6 11" xfId="12845" xr:uid="{00000000-0005-0000-0000-00008B200000}"/>
    <cellStyle name="Currency 3 2 2 6 12" xfId="33505" xr:uid="{00000000-0005-0000-0000-00008C200000}"/>
    <cellStyle name="Currency 3 2 2 6 13" xfId="36190" xr:uid="{00000000-0005-0000-0000-00008D200000}"/>
    <cellStyle name="Currency 3 2 2 6 14" xfId="37216" xr:uid="{00000000-0005-0000-0000-00008E200000}"/>
    <cellStyle name="Currency 3 2 2 6 2" xfId="1087" xr:uid="{00000000-0005-0000-0000-00008F200000}"/>
    <cellStyle name="Currency 3 2 2 6 2 2" xfId="5252" xr:uid="{00000000-0005-0000-0000-000090200000}"/>
    <cellStyle name="Currency 3 2 2 6 2 2 2" xfId="12849" xr:uid="{00000000-0005-0000-0000-000091200000}"/>
    <cellStyle name="Currency 3 2 2 6 2 2 3" xfId="12848" xr:uid="{00000000-0005-0000-0000-000092200000}"/>
    <cellStyle name="Currency 3 2 2 6 2 3" xfId="12850" xr:uid="{00000000-0005-0000-0000-000093200000}"/>
    <cellStyle name="Currency 3 2 2 6 2 3 2" xfId="12851" xr:uid="{00000000-0005-0000-0000-000094200000}"/>
    <cellStyle name="Currency 3 2 2 6 2 4" xfId="12852" xr:uid="{00000000-0005-0000-0000-000095200000}"/>
    <cellStyle name="Currency 3 2 2 6 2 5" xfId="12847" xr:uid="{00000000-0005-0000-0000-000096200000}"/>
    <cellStyle name="Currency 3 2 2 6 2 6" xfId="33506" xr:uid="{00000000-0005-0000-0000-000097200000}"/>
    <cellStyle name="Currency 3 2 2 6 3" xfId="1088" xr:uid="{00000000-0005-0000-0000-000098200000}"/>
    <cellStyle name="Currency 3 2 2 6 3 2" xfId="5253" xr:uid="{00000000-0005-0000-0000-000099200000}"/>
    <cellStyle name="Currency 3 2 2 6 3 2 2" xfId="12855" xr:uid="{00000000-0005-0000-0000-00009A200000}"/>
    <cellStyle name="Currency 3 2 2 6 3 2 3" xfId="12854" xr:uid="{00000000-0005-0000-0000-00009B200000}"/>
    <cellStyle name="Currency 3 2 2 6 3 3" xfId="12856" xr:uid="{00000000-0005-0000-0000-00009C200000}"/>
    <cellStyle name="Currency 3 2 2 6 3 3 2" xfId="12857" xr:uid="{00000000-0005-0000-0000-00009D200000}"/>
    <cellStyle name="Currency 3 2 2 6 3 4" xfId="12858" xr:uid="{00000000-0005-0000-0000-00009E200000}"/>
    <cellStyle name="Currency 3 2 2 6 3 5" xfId="12853" xr:uid="{00000000-0005-0000-0000-00009F200000}"/>
    <cellStyle name="Currency 3 2 2 6 3 6" xfId="33507" xr:uid="{00000000-0005-0000-0000-0000A0200000}"/>
    <cellStyle name="Currency 3 2 2 6 4" xfId="1089" xr:uid="{00000000-0005-0000-0000-0000A1200000}"/>
    <cellStyle name="Currency 3 2 2 6 4 2" xfId="5254" xr:uid="{00000000-0005-0000-0000-0000A2200000}"/>
    <cellStyle name="Currency 3 2 2 6 4 2 2" xfId="12861" xr:uid="{00000000-0005-0000-0000-0000A3200000}"/>
    <cellStyle name="Currency 3 2 2 6 4 2 3" xfId="12860" xr:uid="{00000000-0005-0000-0000-0000A4200000}"/>
    <cellStyle name="Currency 3 2 2 6 4 3" xfId="12862" xr:uid="{00000000-0005-0000-0000-0000A5200000}"/>
    <cellStyle name="Currency 3 2 2 6 4 3 2" xfId="12863" xr:uid="{00000000-0005-0000-0000-0000A6200000}"/>
    <cellStyle name="Currency 3 2 2 6 4 4" xfId="12864" xr:uid="{00000000-0005-0000-0000-0000A7200000}"/>
    <cellStyle name="Currency 3 2 2 6 4 5" xfId="12859" xr:uid="{00000000-0005-0000-0000-0000A8200000}"/>
    <cellStyle name="Currency 3 2 2 6 4 6" xfId="33508" xr:uid="{00000000-0005-0000-0000-0000A9200000}"/>
    <cellStyle name="Currency 3 2 2 6 5" xfId="1090" xr:uid="{00000000-0005-0000-0000-0000AA200000}"/>
    <cellStyle name="Currency 3 2 2 6 5 2" xfId="12866" xr:uid="{00000000-0005-0000-0000-0000AB200000}"/>
    <cellStyle name="Currency 3 2 2 6 5 2 2" xfId="12867" xr:uid="{00000000-0005-0000-0000-0000AC200000}"/>
    <cellStyle name="Currency 3 2 2 6 5 3" xfId="12868" xr:uid="{00000000-0005-0000-0000-0000AD200000}"/>
    <cellStyle name="Currency 3 2 2 6 5 4" xfId="12865" xr:uid="{00000000-0005-0000-0000-0000AE200000}"/>
    <cellStyle name="Currency 3 2 2 6 6" xfId="5251" xr:uid="{00000000-0005-0000-0000-0000AF200000}"/>
    <cellStyle name="Currency 3 2 2 6 6 2" xfId="12870" xr:uid="{00000000-0005-0000-0000-0000B0200000}"/>
    <cellStyle name="Currency 3 2 2 6 6 2 2" xfId="12871" xr:uid="{00000000-0005-0000-0000-0000B1200000}"/>
    <cellStyle name="Currency 3 2 2 6 6 3" xfId="12872" xr:uid="{00000000-0005-0000-0000-0000B2200000}"/>
    <cellStyle name="Currency 3 2 2 6 6 4" xfId="12869" xr:uid="{00000000-0005-0000-0000-0000B3200000}"/>
    <cellStyle name="Currency 3 2 2 6 7" xfId="12873" xr:uid="{00000000-0005-0000-0000-0000B4200000}"/>
    <cellStyle name="Currency 3 2 2 6 7 2" xfId="12874" xr:uid="{00000000-0005-0000-0000-0000B5200000}"/>
    <cellStyle name="Currency 3 2 2 6 8" xfId="12875" xr:uid="{00000000-0005-0000-0000-0000B6200000}"/>
    <cellStyle name="Currency 3 2 2 6 8 2" xfId="12876" xr:uid="{00000000-0005-0000-0000-0000B7200000}"/>
    <cellStyle name="Currency 3 2 2 6 9" xfId="12877" xr:uid="{00000000-0005-0000-0000-0000B8200000}"/>
    <cellStyle name="Currency 3 2 2 6 9 2" xfId="12878" xr:uid="{00000000-0005-0000-0000-0000B9200000}"/>
    <cellStyle name="Currency 3 2 2 7" xfId="1091" xr:uid="{00000000-0005-0000-0000-0000BA200000}"/>
    <cellStyle name="Currency 3 2 2 7 10" xfId="12880" xr:uid="{00000000-0005-0000-0000-0000BB200000}"/>
    <cellStyle name="Currency 3 2 2 7 11" xfId="12879" xr:uid="{00000000-0005-0000-0000-0000BC200000}"/>
    <cellStyle name="Currency 3 2 2 7 12" xfId="33509" xr:uid="{00000000-0005-0000-0000-0000BD200000}"/>
    <cellStyle name="Currency 3 2 2 7 13" xfId="36404" xr:uid="{00000000-0005-0000-0000-0000BE200000}"/>
    <cellStyle name="Currency 3 2 2 7 14" xfId="37430" xr:uid="{00000000-0005-0000-0000-0000BF200000}"/>
    <cellStyle name="Currency 3 2 2 7 2" xfId="1092" xr:uid="{00000000-0005-0000-0000-0000C0200000}"/>
    <cellStyle name="Currency 3 2 2 7 2 2" xfId="5256" xr:uid="{00000000-0005-0000-0000-0000C1200000}"/>
    <cellStyle name="Currency 3 2 2 7 2 2 2" xfId="12883" xr:uid="{00000000-0005-0000-0000-0000C2200000}"/>
    <cellStyle name="Currency 3 2 2 7 2 2 3" xfId="12882" xr:uid="{00000000-0005-0000-0000-0000C3200000}"/>
    <cellStyle name="Currency 3 2 2 7 2 3" xfId="12884" xr:uid="{00000000-0005-0000-0000-0000C4200000}"/>
    <cellStyle name="Currency 3 2 2 7 2 3 2" xfId="12885" xr:uid="{00000000-0005-0000-0000-0000C5200000}"/>
    <cellStyle name="Currency 3 2 2 7 2 4" xfId="12886" xr:uid="{00000000-0005-0000-0000-0000C6200000}"/>
    <cellStyle name="Currency 3 2 2 7 2 5" xfId="12881" xr:uid="{00000000-0005-0000-0000-0000C7200000}"/>
    <cellStyle name="Currency 3 2 2 7 2 6" xfId="33510" xr:uid="{00000000-0005-0000-0000-0000C8200000}"/>
    <cellStyle name="Currency 3 2 2 7 3" xfId="1093" xr:uid="{00000000-0005-0000-0000-0000C9200000}"/>
    <cellStyle name="Currency 3 2 2 7 3 2" xfId="5257" xr:uid="{00000000-0005-0000-0000-0000CA200000}"/>
    <cellStyle name="Currency 3 2 2 7 3 2 2" xfId="12889" xr:uid="{00000000-0005-0000-0000-0000CB200000}"/>
    <cellStyle name="Currency 3 2 2 7 3 2 3" xfId="12888" xr:uid="{00000000-0005-0000-0000-0000CC200000}"/>
    <cellStyle name="Currency 3 2 2 7 3 3" xfId="12890" xr:uid="{00000000-0005-0000-0000-0000CD200000}"/>
    <cellStyle name="Currency 3 2 2 7 3 3 2" xfId="12891" xr:uid="{00000000-0005-0000-0000-0000CE200000}"/>
    <cellStyle name="Currency 3 2 2 7 3 4" xfId="12892" xr:uid="{00000000-0005-0000-0000-0000CF200000}"/>
    <cellStyle name="Currency 3 2 2 7 3 5" xfId="12887" xr:uid="{00000000-0005-0000-0000-0000D0200000}"/>
    <cellStyle name="Currency 3 2 2 7 3 6" xfId="33511" xr:uid="{00000000-0005-0000-0000-0000D1200000}"/>
    <cellStyle name="Currency 3 2 2 7 4" xfId="1094" xr:uid="{00000000-0005-0000-0000-0000D2200000}"/>
    <cellStyle name="Currency 3 2 2 7 4 2" xfId="5258" xr:uid="{00000000-0005-0000-0000-0000D3200000}"/>
    <cellStyle name="Currency 3 2 2 7 4 2 2" xfId="12895" xr:uid="{00000000-0005-0000-0000-0000D4200000}"/>
    <cellStyle name="Currency 3 2 2 7 4 2 3" xfId="12894" xr:uid="{00000000-0005-0000-0000-0000D5200000}"/>
    <cellStyle name="Currency 3 2 2 7 4 3" xfId="12896" xr:uid="{00000000-0005-0000-0000-0000D6200000}"/>
    <cellStyle name="Currency 3 2 2 7 4 3 2" xfId="12897" xr:uid="{00000000-0005-0000-0000-0000D7200000}"/>
    <cellStyle name="Currency 3 2 2 7 4 4" xfId="12898" xr:uid="{00000000-0005-0000-0000-0000D8200000}"/>
    <cellStyle name="Currency 3 2 2 7 4 5" xfId="12893" xr:uid="{00000000-0005-0000-0000-0000D9200000}"/>
    <cellStyle name="Currency 3 2 2 7 4 6" xfId="33512" xr:uid="{00000000-0005-0000-0000-0000DA200000}"/>
    <cellStyle name="Currency 3 2 2 7 5" xfId="1095" xr:uid="{00000000-0005-0000-0000-0000DB200000}"/>
    <cellStyle name="Currency 3 2 2 7 5 2" xfId="12900" xr:uid="{00000000-0005-0000-0000-0000DC200000}"/>
    <cellStyle name="Currency 3 2 2 7 5 2 2" xfId="12901" xr:uid="{00000000-0005-0000-0000-0000DD200000}"/>
    <cellStyle name="Currency 3 2 2 7 5 3" xfId="12902" xr:uid="{00000000-0005-0000-0000-0000DE200000}"/>
    <cellStyle name="Currency 3 2 2 7 5 4" xfId="12899" xr:uid="{00000000-0005-0000-0000-0000DF200000}"/>
    <cellStyle name="Currency 3 2 2 7 6" xfId="5255" xr:uid="{00000000-0005-0000-0000-0000E0200000}"/>
    <cellStyle name="Currency 3 2 2 7 6 2" xfId="12904" xr:uid="{00000000-0005-0000-0000-0000E1200000}"/>
    <cellStyle name="Currency 3 2 2 7 6 2 2" xfId="12905" xr:uid="{00000000-0005-0000-0000-0000E2200000}"/>
    <cellStyle name="Currency 3 2 2 7 6 3" xfId="12906" xr:uid="{00000000-0005-0000-0000-0000E3200000}"/>
    <cellStyle name="Currency 3 2 2 7 6 4" xfId="12903" xr:uid="{00000000-0005-0000-0000-0000E4200000}"/>
    <cellStyle name="Currency 3 2 2 7 7" xfId="12907" xr:uid="{00000000-0005-0000-0000-0000E5200000}"/>
    <cellStyle name="Currency 3 2 2 7 7 2" xfId="12908" xr:uid="{00000000-0005-0000-0000-0000E6200000}"/>
    <cellStyle name="Currency 3 2 2 7 8" xfId="12909" xr:uid="{00000000-0005-0000-0000-0000E7200000}"/>
    <cellStyle name="Currency 3 2 2 7 8 2" xfId="12910" xr:uid="{00000000-0005-0000-0000-0000E8200000}"/>
    <cellStyle name="Currency 3 2 2 7 9" xfId="12911" xr:uid="{00000000-0005-0000-0000-0000E9200000}"/>
    <cellStyle name="Currency 3 2 2 7 9 2" xfId="12912" xr:uid="{00000000-0005-0000-0000-0000EA200000}"/>
    <cellStyle name="Currency 3 2 2 8" xfId="1096" xr:uid="{00000000-0005-0000-0000-0000EB200000}"/>
    <cellStyle name="Currency 3 2 2 8 2" xfId="5259" xr:uid="{00000000-0005-0000-0000-0000EC200000}"/>
    <cellStyle name="Currency 3 2 2 8 2 2" xfId="12915" xr:uid="{00000000-0005-0000-0000-0000ED200000}"/>
    <cellStyle name="Currency 3 2 2 8 2 3" xfId="12914" xr:uid="{00000000-0005-0000-0000-0000EE200000}"/>
    <cellStyle name="Currency 3 2 2 8 3" xfId="12916" xr:uid="{00000000-0005-0000-0000-0000EF200000}"/>
    <cellStyle name="Currency 3 2 2 8 3 2" xfId="12917" xr:uid="{00000000-0005-0000-0000-0000F0200000}"/>
    <cellStyle name="Currency 3 2 2 8 4" xfId="12918" xr:uid="{00000000-0005-0000-0000-0000F1200000}"/>
    <cellStyle name="Currency 3 2 2 8 5" xfId="12919" xr:uid="{00000000-0005-0000-0000-0000F2200000}"/>
    <cellStyle name="Currency 3 2 2 8 6" xfId="12913" xr:uid="{00000000-0005-0000-0000-0000F3200000}"/>
    <cellStyle name="Currency 3 2 2 8 7" xfId="33513" xr:uid="{00000000-0005-0000-0000-0000F4200000}"/>
    <cellStyle name="Currency 3 2 2 9" xfId="1097" xr:uid="{00000000-0005-0000-0000-0000F5200000}"/>
    <cellStyle name="Currency 3 2 2 9 2" xfId="5260" xr:uid="{00000000-0005-0000-0000-0000F6200000}"/>
    <cellStyle name="Currency 3 2 2 9 2 2" xfId="12922" xr:uid="{00000000-0005-0000-0000-0000F7200000}"/>
    <cellStyle name="Currency 3 2 2 9 2 3" xfId="12921" xr:uid="{00000000-0005-0000-0000-0000F8200000}"/>
    <cellStyle name="Currency 3 2 2 9 3" xfId="12923" xr:uid="{00000000-0005-0000-0000-0000F9200000}"/>
    <cellStyle name="Currency 3 2 2 9 3 2" xfId="12924" xr:uid="{00000000-0005-0000-0000-0000FA200000}"/>
    <cellStyle name="Currency 3 2 2 9 4" xfId="12925" xr:uid="{00000000-0005-0000-0000-0000FB200000}"/>
    <cellStyle name="Currency 3 2 2 9 5" xfId="12920" xr:uid="{00000000-0005-0000-0000-0000FC200000}"/>
    <cellStyle name="Currency 3 2 2 9 6" xfId="33514" xr:uid="{00000000-0005-0000-0000-0000FD200000}"/>
    <cellStyle name="Currency 3 2 20" xfId="35816" xr:uid="{00000000-0005-0000-0000-0000FE200000}"/>
    <cellStyle name="Currency 3 2 21" xfId="36842" xr:uid="{00000000-0005-0000-0000-0000FF200000}"/>
    <cellStyle name="Currency 3 2 3" xfId="1098" xr:uid="{00000000-0005-0000-0000-000000210000}"/>
    <cellStyle name="Currency 3 2 3 10" xfId="12927" xr:uid="{00000000-0005-0000-0000-000001210000}"/>
    <cellStyle name="Currency 3 2 3 10 2" xfId="12928" xr:uid="{00000000-0005-0000-0000-000002210000}"/>
    <cellStyle name="Currency 3 2 3 11" xfId="12929" xr:uid="{00000000-0005-0000-0000-000003210000}"/>
    <cellStyle name="Currency 3 2 3 11 2" xfId="12930" xr:uid="{00000000-0005-0000-0000-000004210000}"/>
    <cellStyle name="Currency 3 2 3 12" xfId="12931" xr:uid="{00000000-0005-0000-0000-000005210000}"/>
    <cellStyle name="Currency 3 2 3 13" xfId="12926" xr:uid="{00000000-0005-0000-0000-000006210000}"/>
    <cellStyle name="Currency 3 2 3 14" xfId="33515" xr:uid="{00000000-0005-0000-0000-000007210000}"/>
    <cellStyle name="Currency 3 2 3 15" xfId="35822" xr:uid="{00000000-0005-0000-0000-000008210000}"/>
    <cellStyle name="Currency 3 2 3 16" xfId="36848" xr:uid="{00000000-0005-0000-0000-000009210000}"/>
    <cellStyle name="Currency 3 2 3 2" xfId="1099" xr:uid="{00000000-0005-0000-0000-00000A210000}"/>
    <cellStyle name="Currency 3 2 3 2 10" xfId="12933" xr:uid="{00000000-0005-0000-0000-00000B210000}"/>
    <cellStyle name="Currency 3 2 3 2 11" xfId="12932" xr:uid="{00000000-0005-0000-0000-00000C210000}"/>
    <cellStyle name="Currency 3 2 3 2 12" xfId="33516" xr:uid="{00000000-0005-0000-0000-00000D210000}"/>
    <cellStyle name="Currency 3 2 3 2 13" xfId="36195" xr:uid="{00000000-0005-0000-0000-00000E210000}"/>
    <cellStyle name="Currency 3 2 3 2 14" xfId="37221" xr:uid="{00000000-0005-0000-0000-00000F210000}"/>
    <cellStyle name="Currency 3 2 3 2 2" xfId="1100" xr:uid="{00000000-0005-0000-0000-000010210000}"/>
    <cellStyle name="Currency 3 2 3 2 2 2" xfId="5263" xr:uid="{00000000-0005-0000-0000-000011210000}"/>
    <cellStyle name="Currency 3 2 3 2 2 2 2" xfId="12936" xr:uid="{00000000-0005-0000-0000-000012210000}"/>
    <cellStyle name="Currency 3 2 3 2 2 2 3" xfId="12935" xr:uid="{00000000-0005-0000-0000-000013210000}"/>
    <cellStyle name="Currency 3 2 3 2 2 3" xfId="12937" xr:uid="{00000000-0005-0000-0000-000014210000}"/>
    <cellStyle name="Currency 3 2 3 2 2 3 2" xfId="12938" xr:uid="{00000000-0005-0000-0000-000015210000}"/>
    <cellStyle name="Currency 3 2 3 2 2 4" xfId="12939" xr:uid="{00000000-0005-0000-0000-000016210000}"/>
    <cellStyle name="Currency 3 2 3 2 2 5" xfId="12934" xr:uid="{00000000-0005-0000-0000-000017210000}"/>
    <cellStyle name="Currency 3 2 3 2 2 6" xfId="33517" xr:uid="{00000000-0005-0000-0000-000018210000}"/>
    <cellStyle name="Currency 3 2 3 2 3" xfId="1101" xr:uid="{00000000-0005-0000-0000-000019210000}"/>
    <cellStyle name="Currency 3 2 3 2 3 2" xfId="5264" xr:uid="{00000000-0005-0000-0000-00001A210000}"/>
    <cellStyle name="Currency 3 2 3 2 3 2 2" xfId="12942" xr:uid="{00000000-0005-0000-0000-00001B210000}"/>
    <cellStyle name="Currency 3 2 3 2 3 2 3" xfId="12941" xr:uid="{00000000-0005-0000-0000-00001C210000}"/>
    <cellStyle name="Currency 3 2 3 2 3 3" xfId="12943" xr:uid="{00000000-0005-0000-0000-00001D210000}"/>
    <cellStyle name="Currency 3 2 3 2 3 3 2" xfId="12944" xr:uid="{00000000-0005-0000-0000-00001E210000}"/>
    <cellStyle name="Currency 3 2 3 2 3 4" xfId="12945" xr:uid="{00000000-0005-0000-0000-00001F210000}"/>
    <cellStyle name="Currency 3 2 3 2 3 5" xfId="12940" xr:uid="{00000000-0005-0000-0000-000020210000}"/>
    <cellStyle name="Currency 3 2 3 2 3 6" xfId="33518" xr:uid="{00000000-0005-0000-0000-000021210000}"/>
    <cellStyle name="Currency 3 2 3 2 4" xfId="1102" xr:uid="{00000000-0005-0000-0000-000022210000}"/>
    <cellStyle name="Currency 3 2 3 2 4 2" xfId="5265" xr:uid="{00000000-0005-0000-0000-000023210000}"/>
    <cellStyle name="Currency 3 2 3 2 4 2 2" xfId="12948" xr:uid="{00000000-0005-0000-0000-000024210000}"/>
    <cellStyle name="Currency 3 2 3 2 4 2 3" xfId="12947" xr:uid="{00000000-0005-0000-0000-000025210000}"/>
    <cellStyle name="Currency 3 2 3 2 4 3" xfId="12949" xr:uid="{00000000-0005-0000-0000-000026210000}"/>
    <cellStyle name="Currency 3 2 3 2 4 3 2" xfId="12950" xr:uid="{00000000-0005-0000-0000-000027210000}"/>
    <cellStyle name="Currency 3 2 3 2 4 4" xfId="12951" xr:uid="{00000000-0005-0000-0000-000028210000}"/>
    <cellStyle name="Currency 3 2 3 2 4 5" xfId="12946" xr:uid="{00000000-0005-0000-0000-000029210000}"/>
    <cellStyle name="Currency 3 2 3 2 4 6" xfId="33519" xr:uid="{00000000-0005-0000-0000-00002A210000}"/>
    <cellStyle name="Currency 3 2 3 2 5" xfId="1103" xr:uid="{00000000-0005-0000-0000-00002B210000}"/>
    <cellStyle name="Currency 3 2 3 2 5 2" xfId="12953" xr:uid="{00000000-0005-0000-0000-00002C210000}"/>
    <cellStyle name="Currency 3 2 3 2 5 2 2" xfId="12954" xr:uid="{00000000-0005-0000-0000-00002D210000}"/>
    <cellStyle name="Currency 3 2 3 2 5 3" xfId="12955" xr:uid="{00000000-0005-0000-0000-00002E210000}"/>
    <cellStyle name="Currency 3 2 3 2 5 4" xfId="12952" xr:uid="{00000000-0005-0000-0000-00002F210000}"/>
    <cellStyle name="Currency 3 2 3 2 6" xfId="5262" xr:uid="{00000000-0005-0000-0000-000030210000}"/>
    <cellStyle name="Currency 3 2 3 2 6 2" xfId="12957" xr:uid="{00000000-0005-0000-0000-000031210000}"/>
    <cellStyle name="Currency 3 2 3 2 6 2 2" xfId="12958" xr:uid="{00000000-0005-0000-0000-000032210000}"/>
    <cellStyle name="Currency 3 2 3 2 6 3" xfId="12959" xr:uid="{00000000-0005-0000-0000-000033210000}"/>
    <cellStyle name="Currency 3 2 3 2 6 4" xfId="12956" xr:uid="{00000000-0005-0000-0000-000034210000}"/>
    <cellStyle name="Currency 3 2 3 2 7" xfId="12960" xr:uid="{00000000-0005-0000-0000-000035210000}"/>
    <cellStyle name="Currency 3 2 3 2 7 2" xfId="12961" xr:uid="{00000000-0005-0000-0000-000036210000}"/>
    <cellStyle name="Currency 3 2 3 2 8" xfId="12962" xr:uid="{00000000-0005-0000-0000-000037210000}"/>
    <cellStyle name="Currency 3 2 3 2 8 2" xfId="12963" xr:uid="{00000000-0005-0000-0000-000038210000}"/>
    <cellStyle name="Currency 3 2 3 2 9" xfId="12964" xr:uid="{00000000-0005-0000-0000-000039210000}"/>
    <cellStyle name="Currency 3 2 3 2 9 2" xfId="12965" xr:uid="{00000000-0005-0000-0000-00003A210000}"/>
    <cellStyle name="Currency 3 2 3 3" xfId="1104" xr:uid="{00000000-0005-0000-0000-00003B210000}"/>
    <cellStyle name="Currency 3 2 3 3 10" xfId="12967" xr:uid="{00000000-0005-0000-0000-00003C210000}"/>
    <cellStyle name="Currency 3 2 3 3 11" xfId="12966" xr:uid="{00000000-0005-0000-0000-00003D210000}"/>
    <cellStyle name="Currency 3 2 3 3 12" xfId="33520" xr:uid="{00000000-0005-0000-0000-00003E210000}"/>
    <cellStyle name="Currency 3 2 3 3 13" xfId="36409" xr:uid="{00000000-0005-0000-0000-00003F210000}"/>
    <cellStyle name="Currency 3 2 3 3 14" xfId="37435" xr:uid="{00000000-0005-0000-0000-000040210000}"/>
    <cellStyle name="Currency 3 2 3 3 2" xfId="1105" xr:uid="{00000000-0005-0000-0000-000041210000}"/>
    <cellStyle name="Currency 3 2 3 3 2 2" xfId="5267" xr:uid="{00000000-0005-0000-0000-000042210000}"/>
    <cellStyle name="Currency 3 2 3 3 2 2 2" xfId="12970" xr:uid="{00000000-0005-0000-0000-000043210000}"/>
    <cellStyle name="Currency 3 2 3 3 2 2 3" xfId="12969" xr:uid="{00000000-0005-0000-0000-000044210000}"/>
    <cellStyle name="Currency 3 2 3 3 2 3" xfId="12971" xr:uid="{00000000-0005-0000-0000-000045210000}"/>
    <cellStyle name="Currency 3 2 3 3 2 3 2" xfId="12972" xr:uid="{00000000-0005-0000-0000-000046210000}"/>
    <cellStyle name="Currency 3 2 3 3 2 4" xfId="12973" xr:uid="{00000000-0005-0000-0000-000047210000}"/>
    <cellStyle name="Currency 3 2 3 3 2 5" xfId="12968" xr:uid="{00000000-0005-0000-0000-000048210000}"/>
    <cellStyle name="Currency 3 2 3 3 2 6" xfId="33521" xr:uid="{00000000-0005-0000-0000-000049210000}"/>
    <cellStyle name="Currency 3 2 3 3 3" xfId="1106" xr:uid="{00000000-0005-0000-0000-00004A210000}"/>
    <cellStyle name="Currency 3 2 3 3 3 2" xfId="5268" xr:uid="{00000000-0005-0000-0000-00004B210000}"/>
    <cellStyle name="Currency 3 2 3 3 3 2 2" xfId="12976" xr:uid="{00000000-0005-0000-0000-00004C210000}"/>
    <cellStyle name="Currency 3 2 3 3 3 2 3" xfId="12975" xr:uid="{00000000-0005-0000-0000-00004D210000}"/>
    <cellStyle name="Currency 3 2 3 3 3 3" xfId="12977" xr:uid="{00000000-0005-0000-0000-00004E210000}"/>
    <cellStyle name="Currency 3 2 3 3 3 3 2" xfId="12978" xr:uid="{00000000-0005-0000-0000-00004F210000}"/>
    <cellStyle name="Currency 3 2 3 3 3 4" xfId="12979" xr:uid="{00000000-0005-0000-0000-000050210000}"/>
    <cellStyle name="Currency 3 2 3 3 3 5" xfId="12974" xr:uid="{00000000-0005-0000-0000-000051210000}"/>
    <cellStyle name="Currency 3 2 3 3 3 6" xfId="33522" xr:uid="{00000000-0005-0000-0000-000052210000}"/>
    <cellStyle name="Currency 3 2 3 3 4" xfId="1107" xr:uid="{00000000-0005-0000-0000-000053210000}"/>
    <cellStyle name="Currency 3 2 3 3 4 2" xfId="5269" xr:uid="{00000000-0005-0000-0000-000054210000}"/>
    <cellStyle name="Currency 3 2 3 3 4 2 2" xfId="12982" xr:uid="{00000000-0005-0000-0000-000055210000}"/>
    <cellStyle name="Currency 3 2 3 3 4 2 3" xfId="12981" xr:uid="{00000000-0005-0000-0000-000056210000}"/>
    <cellStyle name="Currency 3 2 3 3 4 3" xfId="12983" xr:uid="{00000000-0005-0000-0000-000057210000}"/>
    <cellStyle name="Currency 3 2 3 3 4 3 2" xfId="12984" xr:uid="{00000000-0005-0000-0000-000058210000}"/>
    <cellStyle name="Currency 3 2 3 3 4 4" xfId="12985" xr:uid="{00000000-0005-0000-0000-000059210000}"/>
    <cellStyle name="Currency 3 2 3 3 4 5" xfId="12980" xr:uid="{00000000-0005-0000-0000-00005A210000}"/>
    <cellStyle name="Currency 3 2 3 3 4 6" xfId="33523" xr:uid="{00000000-0005-0000-0000-00005B210000}"/>
    <cellStyle name="Currency 3 2 3 3 5" xfId="1108" xr:uid="{00000000-0005-0000-0000-00005C210000}"/>
    <cellStyle name="Currency 3 2 3 3 5 2" xfId="12987" xr:uid="{00000000-0005-0000-0000-00005D210000}"/>
    <cellStyle name="Currency 3 2 3 3 5 2 2" xfId="12988" xr:uid="{00000000-0005-0000-0000-00005E210000}"/>
    <cellStyle name="Currency 3 2 3 3 5 3" xfId="12989" xr:uid="{00000000-0005-0000-0000-00005F210000}"/>
    <cellStyle name="Currency 3 2 3 3 5 4" xfId="12986" xr:uid="{00000000-0005-0000-0000-000060210000}"/>
    <cellStyle name="Currency 3 2 3 3 6" xfId="5266" xr:uid="{00000000-0005-0000-0000-000061210000}"/>
    <cellStyle name="Currency 3 2 3 3 6 2" xfId="12991" xr:uid="{00000000-0005-0000-0000-000062210000}"/>
    <cellStyle name="Currency 3 2 3 3 6 2 2" xfId="12992" xr:uid="{00000000-0005-0000-0000-000063210000}"/>
    <cellStyle name="Currency 3 2 3 3 6 3" xfId="12993" xr:uid="{00000000-0005-0000-0000-000064210000}"/>
    <cellStyle name="Currency 3 2 3 3 6 4" xfId="12990" xr:uid="{00000000-0005-0000-0000-000065210000}"/>
    <cellStyle name="Currency 3 2 3 3 7" xfId="12994" xr:uid="{00000000-0005-0000-0000-000066210000}"/>
    <cellStyle name="Currency 3 2 3 3 7 2" xfId="12995" xr:uid="{00000000-0005-0000-0000-000067210000}"/>
    <cellStyle name="Currency 3 2 3 3 8" xfId="12996" xr:uid="{00000000-0005-0000-0000-000068210000}"/>
    <cellStyle name="Currency 3 2 3 3 8 2" xfId="12997" xr:uid="{00000000-0005-0000-0000-000069210000}"/>
    <cellStyle name="Currency 3 2 3 3 9" xfId="12998" xr:uid="{00000000-0005-0000-0000-00006A210000}"/>
    <cellStyle name="Currency 3 2 3 3 9 2" xfId="12999" xr:uid="{00000000-0005-0000-0000-00006B210000}"/>
    <cellStyle name="Currency 3 2 3 4" xfId="1109" xr:uid="{00000000-0005-0000-0000-00006C210000}"/>
    <cellStyle name="Currency 3 2 3 4 2" xfId="5270" xr:uid="{00000000-0005-0000-0000-00006D210000}"/>
    <cellStyle name="Currency 3 2 3 4 2 2" xfId="13002" xr:uid="{00000000-0005-0000-0000-00006E210000}"/>
    <cellStyle name="Currency 3 2 3 4 2 3" xfId="13001" xr:uid="{00000000-0005-0000-0000-00006F210000}"/>
    <cellStyle name="Currency 3 2 3 4 3" xfId="13003" xr:uid="{00000000-0005-0000-0000-000070210000}"/>
    <cellStyle name="Currency 3 2 3 4 3 2" xfId="13004" xr:uid="{00000000-0005-0000-0000-000071210000}"/>
    <cellStyle name="Currency 3 2 3 4 4" xfId="13005" xr:uid="{00000000-0005-0000-0000-000072210000}"/>
    <cellStyle name="Currency 3 2 3 4 5" xfId="13006" xr:uid="{00000000-0005-0000-0000-000073210000}"/>
    <cellStyle name="Currency 3 2 3 4 6" xfId="13000" xr:uid="{00000000-0005-0000-0000-000074210000}"/>
    <cellStyle name="Currency 3 2 3 4 7" xfId="33524" xr:uid="{00000000-0005-0000-0000-000075210000}"/>
    <cellStyle name="Currency 3 2 3 5" xfId="1110" xr:uid="{00000000-0005-0000-0000-000076210000}"/>
    <cellStyle name="Currency 3 2 3 5 2" xfId="5271" xr:uid="{00000000-0005-0000-0000-000077210000}"/>
    <cellStyle name="Currency 3 2 3 5 2 2" xfId="13009" xr:uid="{00000000-0005-0000-0000-000078210000}"/>
    <cellStyle name="Currency 3 2 3 5 2 3" xfId="13008" xr:uid="{00000000-0005-0000-0000-000079210000}"/>
    <cellStyle name="Currency 3 2 3 5 3" xfId="13010" xr:uid="{00000000-0005-0000-0000-00007A210000}"/>
    <cellStyle name="Currency 3 2 3 5 3 2" xfId="13011" xr:uid="{00000000-0005-0000-0000-00007B210000}"/>
    <cellStyle name="Currency 3 2 3 5 4" xfId="13012" xr:uid="{00000000-0005-0000-0000-00007C210000}"/>
    <cellStyle name="Currency 3 2 3 5 5" xfId="13007" xr:uid="{00000000-0005-0000-0000-00007D210000}"/>
    <cellStyle name="Currency 3 2 3 5 6" xfId="33525" xr:uid="{00000000-0005-0000-0000-00007E210000}"/>
    <cellStyle name="Currency 3 2 3 6" xfId="1111" xr:uid="{00000000-0005-0000-0000-00007F210000}"/>
    <cellStyle name="Currency 3 2 3 6 2" xfId="5272" xr:uid="{00000000-0005-0000-0000-000080210000}"/>
    <cellStyle name="Currency 3 2 3 6 2 2" xfId="13015" xr:uid="{00000000-0005-0000-0000-000081210000}"/>
    <cellStyle name="Currency 3 2 3 6 2 3" xfId="13014" xr:uid="{00000000-0005-0000-0000-000082210000}"/>
    <cellStyle name="Currency 3 2 3 6 3" xfId="13016" xr:uid="{00000000-0005-0000-0000-000083210000}"/>
    <cellStyle name="Currency 3 2 3 6 3 2" xfId="13017" xr:uid="{00000000-0005-0000-0000-000084210000}"/>
    <cellStyle name="Currency 3 2 3 6 4" xfId="13018" xr:uid="{00000000-0005-0000-0000-000085210000}"/>
    <cellStyle name="Currency 3 2 3 6 5" xfId="13013" xr:uid="{00000000-0005-0000-0000-000086210000}"/>
    <cellStyle name="Currency 3 2 3 6 6" xfId="33526" xr:uid="{00000000-0005-0000-0000-000087210000}"/>
    <cellStyle name="Currency 3 2 3 7" xfId="1112" xr:uid="{00000000-0005-0000-0000-000088210000}"/>
    <cellStyle name="Currency 3 2 3 7 2" xfId="13020" xr:uid="{00000000-0005-0000-0000-000089210000}"/>
    <cellStyle name="Currency 3 2 3 7 2 2" xfId="13021" xr:uid="{00000000-0005-0000-0000-00008A210000}"/>
    <cellStyle name="Currency 3 2 3 7 3" xfId="13022" xr:uid="{00000000-0005-0000-0000-00008B210000}"/>
    <cellStyle name="Currency 3 2 3 7 4" xfId="13019" xr:uid="{00000000-0005-0000-0000-00008C210000}"/>
    <cellStyle name="Currency 3 2 3 8" xfId="5261" xr:uid="{00000000-0005-0000-0000-00008D210000}"/>
    <cellStyle name="Currency 3 2 3 8 2" xfId="13024" xr:uid="{00000000-0005-0000-0000-00008E210000}"/>
    <cellStyle name="Currency 3 2 3 8 2 2" xfId="13025" xr:uid="{00000000-0005-0000-0000-00008F210000}"/>
    <cellStyle name="Currency 3 2 3 8 3" xfId="13026" xr:uid="{00000000-0005-0000-0000-000090210000}"/>
    <cellStyle name="Currency 3 2 3 8 4" xfId="13023" xr:uid="{00000000-0005-0000-0000-000091210000}"/>
    <cellStyle name="Currency 3 2 3 9" xfId="13027" xr:uid="{00000000-0005-0000-0000-000092210000}"/>
    <cellStyle name="Currency 3 2 3 9 2" xfId="13028" xr:uid="{00000000-0005-0000-0000-000093210000}"/>
    <cellStyle name="Currency 3 2 4" xfId="1113" xr:uid="{00000000-0005-0000-0000-000094210000}"/>
    <cellStyle name="Currency 3 2 4 10" xfId="13030" xr:uid="{00000000-0005-0000-0000-000095210000}"/>
    <cellStyle name="Currency 3 2 4 10 2" xfId="13031" xr:uid="{00000000-0005-0000-0000-000096210000}"/>
    <cellStyle name="Currency 3 2 4 11" xfId="13032" xr:uid="{00000000-0005-0000-0000-000097210000}"/>
    <cellStyle name="Currency 3 2 4 11 2" xfId="13033" xr:uid="{00000000-0005-0000-0000-000098210000}"/>
    <cellStyle name="Currency 3 2 4 12" xfId="13034" xr:uid="{00000000-0005-0000-0000-000099210000}"/>
    <cellStyle name="Currency 3 2 4 13" xfId="13029" xr:uid="{00000000-0005-0000-0000-00009A210000}"/>
    <cellStyle name="Currency 3 2 4 14" xfId="33527" xr:uid="{00000000-0005-0000-0000-00009B210000}"/>
    <cellStyle name="Currency 3 2 4 15" xfId="35823" xr:uid="{00000000-0005-0000-0000-00009C210000}"/>
    <cellStyle name="Currency 3 2 4 16" xfId="36849" xr:uid="{00000000-0005-0000-0000-00009D210000}"/>
    <cellStyle name="Currency 3 2 4 2" xfId="1114" xr:uid="{00000000-0005-0000-0000-00009E210000}"/>
    <cellStyle name="Currency 3 2 4 2 10" xfId="13036" xr:uid="{00000000-0005-0000-0000-00009F210000}"/>
    <cellStyle name="Currency 3 2 4 2 11" xfId="13035" xr:uid="{00000000-0005-0000-0000-0000A0210000}"/>
    <cellStyle name="Currency 3 2 4 2 12" xfId="33528" xr:uid="{00000000-0005-0000-0000-0000A1210000}"/>
    <cellStyle name="Currency 3 2 4 2 13" xfId="36196" xr:uid="{00000000-0005-0000-0000-0000A2210000}"/>
    <cellStyle name="Currency 3 2 4 2 14" xfId="37222" xr:uid="{00000000-0005-0000-0000-0000A3210000}"/>
    <cellStyle name="Currency 3 2 4 2 2" xfId="1115" xr:uid="{00000000-0005-0000-0000-0000A4210000}"/>
    <cellStyle name="Currency 3 2 4 2 2 2" xfId="5275" xr:uid="{00000000-0005-0000-0000-0000A5210000}"/>
    <cellStyle name="Currency 3 2 4 2 2 2 2" xfId="13039" xr:uid="{00000000-0005-0000-0000-0000A6210000}"/>
    <cellStyle name="Currency 3 2 4 2 2 2 3" xfId="13038" xr:uid="{00000000-0005-0000-0000-0000A7210000}"/>
    <cellStyle name="Currency 3 2 4 2 2 3" xfId="13040" xr:uid="{00000000-0005-0000-0000-0000A8210000}"/>
    <cellStyle name="Currency 3 2 4 2 2 3 2" xfId="13041" xr:uid="{00000000-0005-0000-0000-0000A9210000}"/>
    <cellStyle name="Currency 3 2 4 2 2 4" xfId="13042" xr:uid="{00000000-0005-0000-0000-0000AA210000}"/>
    <cellStyle name="Currency 3 2 4 2 2 5" xfId="13037" xr:uid="{00000000-0005-0000-0000-0000AB210000}"/>
    <cellStyle name="Currency 3 2 4 2 2 6" xfId="33529" xr:uid="{00000000-0005-0000-0000-0000AC210000}"/>
    <cellStyle name="Currency 3 2 4 2 3" xfId="1116" xr:uid="{00000000-0005-0000-0000-0000AD210000}"/>
    <cellStyle name="Currency 3 2 4 2 3 2" xfId="5276" xr:uid="{00000000-0005-0000-0000-0000AE210000}"/>
    <cellStyle name="Currency 3 2 4 2 3 2 2" xfId="13045" xr:uid="{00000000-0005-0000-0000-0000AF210000}"/>
    <cellStyle name="Currency 3 2 4 2 3 2 3" xfId="13044" xr:uid="{00000000-0005-0000-0000-0000B0210000}"/>
    <cellStyle name="Currency 3 2 4 2 3 3" xfId="13046" xr:uid="{00000000-0005-0000-0000-0000B1210000}"/>
    <cellStyle name="Currency 3 2 4 2 3 3 2" xfId="13047" xr:uid="{00000000-0005-0000-0000-0000B2210000}"/>
    <cellStyle name="Currency 3 2 4 2 3 4" xfId="13048" xr:uid="{00000000-0005-0000-0000-0000B3210000}"/>
    <cellStyle name="Currency 3 2 4 2 3 5" xfId="13043" xr:uid="{00000000-0005-0000-0000-0000B4210000}"/>
    <cellStyle name="Currency 3 2 4 2 3 6" xfId="33530" xr:uid="{00000000-0005-0000-0000-0000B5210000}"/>
    <cellStyle name="Currency 3 2 4 2 4" xfId="1117" xr:uid="{00000000-0005-0000-0000-0000B6210000}"/>
    <cellStyle name="Currency 3 2 4 2 4 2" xfId="5277" xr:uid="{00000000-0005-0000-0000-0000B7210000}"/>
    <cellStyle name="Currency 3 2 4 2 4 2 2" xfId="13051" xr:uid="{00000000-0005-0000-0000-0000B8210000}"/>
    <cellStyle name="Currency 3 2 4 2 4 2 3" xfId="13050" xr:uid="{00000000-0005-0000-0000-0000B9210000}"/>
    <cellStyle name="Currency 3 2 4 2 4 3" xfId="13052" xr:uid="{00000000-0005-0000-0000-0000BA210000}"/>
    <cellStyle name="Currency 3 2 4 2 4 3 2" xfId="13053" xr:uid="{00000000-0005-0000-0000-0000BB210000}"/>
    <cellStyle name="Currency 3 2 4 2 4 4" xfId="13054" xr:uid="{00000000-0005-0000-0000-0000BC210000}"/>
    <cellStyle name="Currency 3 2 4 2 4 5" xfId="13049" xr:uid="{00000000-0005-0000-0000-0000BD210000}"/>
    <cellStyle name="Currency 3 2 4 2 4 6" xfId="33531" xr:uid="{00000000-0005-0000-0000-0000BE210000}"/>
    <cellStyle name="Currency 3 2 4 2 5" xfId="1118" xr:uid="{00000000-0005-0000-0000-0000BF210000}"/>
    <cellStyle name="Currency 3 2 4 2 5 2" xfId="13056" xr:uid="{00000000-0005-0000-0000-0000C0210000}"/>
    <cellStyle name="Currency 3 2 4 2 5 2 2" xfId="13057" xr:uid="{00000000-0005-0000-0000-0000C1210000}"/>
    <cellStyle name="Currency 3 2 4 2 5 3" xfId="13058" xr:uid="{00000000-0005-0000-0000-0000C2210000}"/>
    <cellStyle name="Currency 3 2 4 2 5 4" xfId="13055" xr:uid="{00000000-0005-0000-0000-0000C3210000}"/>
    <cellStyle name="Currency 3 2 4 2 6" xfId="5274" xr:uid="{00000000-0005-0000-0000-0000C4210000}"/>
    <cellStyle name="Currency 3 2 4 2 6 2" xfId="13060" xr:uid="{00000000-0005-0000-0000-0000C5210000}"/>
    <cellStyle name="Currency 3 2 4 2 6 2 2" xfId="13061" xr:uid="{00000000-0005-0000-0000-0000C6210000}"/>
    <cellStyle name="Currency 3 2 4 2 6 3" xfId="13062" xr:uid="{00000000-0005-0000-0000-0000C7210000}"/>
    <cellStyle name="Currency 3 2 4 2 6 4" xfId="13059" xr:uid="{00000000-0005-0000-0000-0000C8210000}"/>
    <cellStyle name="Currency 3 2 4 2 7" xfId="13063" xr:uid="{00000000-0005-0000-0000-0000C9210000}"/>
    <cellStyle name="Currency 3 2 4 2 7 2" xfId="13064" xr:uid="{00000000-0005-0000-0000-0000CA210000}"/>
    <cellStyle name="Currency 3 2 4 2 8" xfId="13065" xr:uid="{00000000-0005-0000-0000-0000CB210000}"/>
    <cellStyle name="Currency 3 2 4 2 8 2" xfId="13066" xr:uid="{00000000-0005-0000-0000-0000CC210000}"/>
    <cellStyle name="Currency 3 2 4 2 9" xfId="13067" xr:uid="{00000000-0005-0000-0000-0000CD210000}"/>
    <cellStyle name="Currency 3 2 4 2 9 2" xfId="13068" xr:uid="{00000000-0005-0000-0000-0000CE210000}"/>
    <cellStyle name="Currency 3 2 4 3" xfId="1119" xr:uid="{00000000-0005-0000-0000-0000CF210000}"/>
    <cellStyle name="Currency 3 2 4 3 10" xfId="13070" xr:uid="{00000000-0005-0000-0000-0000D0210000}"/>
    <cellStyle name="Currency 3 2 4 3 11" xfId="13069" xr:uid="{00000000-0005-0000-0000-0000D1210000}"/>
    <cellStyle name="Currency 3 2 4 3 12" xfId="33532" xr:uid="{00000000-0005-0000-0000-0000D2210000}"/>
    <cellStyle name="Currency 3 2 4 3 13" xfId="36410" xr:uid="{00000000-0005-0000-0000-0000D3210000}"/>
    <cellStyle name="Currency 3 2 4 3 14" xfId="37436" xr:uid="{00000000-0005-0000-0000-0000D4210000}"/>
    <cellStyle name="Currency 3 2 4 3 2" xfId="1120" xr:uid="{00000000-0005-0000-0000-0000D5210000}"/>
    <cellStyle name="Currency 3 2 4 3 2 2" xfId="5279" xr:uid="{00000000-0005-0000-0000-0000D6210000}"/>
    <cellStyle name="Currency 3 2 4 3 2 2 2" xfId="13073" xr:uid="{00000000-0005-0000-0000-0000D7210000}"/>
    <cellStyle name="Currency 3 2 4 3 2 2 3" xfId="13072" xr:uid="{00000000-0005-0000-0000-0000D8210000}"/>
    <cellStyle name="Currency 3 2 4 3 2 3" xfId="13074" xr:uid="{00000000-0005-0000-0000-0000D9210000}"/>
    <cellStyle name="Currency 3 2 4 3 2 3 2" xfId="13075" xr:uid="{00000000-0005-0000-0000-0000DA210000}"/>
    <cellStyle name="Currency 3 2 4 3 2 4" xfId="13076" xr:uid="{00000000-0005-0000-0000-0000DB210000}"/>
    <cellStyle name="Currency 3 2 4 3 2 5" xfId="13071" xr:uid="{00000000-0005-0000-0000-0000DC210000}"/>
    <cellStyle name="Currency 3 2 4 3 2 6" xfId="33533" xr:uid="{00000000-0005-0000-0000-0000DD210000}"/>
    <cellStyle name="Currency 3 2 4 3 3" xfId="1121" xr:uid="{00000000-0005-0000-0000-0000DE210000}"/>
    <cellStyle name="Currency 3 2 4 3 3 2" xfId="5280" xr:uid="{00000000-0005-0000-0000-0000DF210000}"/>
    <cellStyle name="Currency 3 2 4 3 3 2 2" xfId="13079" xr:uid="{00000000-0005-0000-0000-0000E0210000}"/>
    <cellStyle name="Currency 3 2 4 3 3 2 3" xfId="13078" xr:uid="{00000000-0005-0000-0000-0000E1210000}"/>
    <cellStyle name="Currency 3 2 4 3 3 3" xfId="13080" xr:uid="{00000000-0005-0000-0000-0000E2210000}"/>
    <cellStyle name="Currency 3 2 4 3 3 3 2" xfId="13081" xr:uid="{00000000-0005-0000-0000-0000E3210000}"/>
    <cellStyle name="Currency 3 2 4 3 3 4" xfId="13082" xr:uid="{00000000-0005-0000-0000-0000E4210000}"/>
    <cellStyle name="Currency 3 2 4 3 3 5" xfId="13077" xr:uid="{00000000-0005-0000-0000-0000E5210000}"/>
    <cellStyle name="Currency 3 2 4 3 3 6" xfId="33534" xr:uid="{00000000-0005-0000-0000-0000E6210000}"/>
    <cellStyle name="Currency 3 2 4 3 4" xfId="1122" xr:uid="{00000000-0005-0000-0000-0000E7210000}"/>
    <cellStyle name="Currency 3 2 4 3 4 2" xfId="5281" xr:uid="{00000000-0005-0000-0000-0000E8210000}"/>
    <cellStyle name="Currency 3 2 4 3 4 2 2" xfId="13085" xr:uid="{00000000-0005-0000-0000-0000E9210000}"/>
    <cellStyle name="Currency 3 2 4 3 4 2 3" xfId="13084" xr:uid="{00000000-0005-0000-0000-0000EA210000}"/>
    <cellStyle name="Currency 3 2 4 3 4 3" xfId="13086" xr:uid="{00000000-0005-0000-0000-0000EB210000}"/>
    <cellStyle name="Currency 3 2 4 3 4 3 2" xfId="13087" xr:uid="{00000000-0005-0000-0000-0000EC210000}"/>
    <cellStyle name="Currency 3 2 4 3 4 4" xfId="13088" xr:uid="{00000000-0005-0000-0000-0000ED210000}"/>
    <cellStyle name="Currency 3 2 4 3 4 5" xfId="13083" xr:uid="{00000000-0005-0000-0000-0000EE210000}"/>
    <cellStyle name="Currency 3 2 4 3 4 6" xfId="33535" xr:uid="{00000000-0005-0000-0000-0000EF210000}"/>
    <cellStyle name="Currency 3 2 4 3 5" xfId="1123" xr:uid="{00000000-0005-0000-0000-0000F0210000}"/>
    <cellStyle name="Currency 3 2 4 3 5 2" xfId="13090" xr:uid="{00000000-0005-0000-0000-0000F1210000}"/>
    <cellStyle name="Currency 3 2 4 3 5 2 2" xfId="13091" xr:uid="{00000000-0005-0000-0000-0000F2210000}"/>
    <cellStyle name="Currency 3 2 4 3 5 3" xfId="13092" xr:uid="{00000000-0005-0000-0000-0000F3210000}"/>
    <cellStyle name="Currency 3 2 4 3 5 4" xfId="13089" xr:uid="{00000000-0005-0000-0000-0000F4210000}"/>
    <cellStyle name="Currency 3 2 4 3 6" xfId="5278" xr:uid="{00000000-0005-0000-0000-0000F5210000}"/>
    <cellStyle name="Currency 3 2 4 3 6 2" xfId="13094" xr:uid="{00000000-0005-0000-0000-0000F6210000}"/>
    <cellStyle name="Currency 3 2 4 3 6 2 2" xfId="13095" xr:uid="{00000000-0005-0000-0000-0000F7210000}"/>
    <cellStyle name="Currency 3 2 4 3 6 3" xfId="13096" xr:uid="{00000000-0005-0000-0000-0000F8210000}"/>
    <cellStyle name="Currency 3 2 4 3 6 4" xfId="13093" xr:uid="{00000000-0005-0000-0000-0000F9210000}"/>
    <cellStyle name="Currency 3 2 4 3 7" xfId="13097" xr:uid="{00000000-0005-0000-0000-0000FA210000}"/>
    <cellStyle name="Currency 3 2 4 3 7 2" xfId="13098" xr:uid="{00000000-0005-0000-0000-0000FB210000}"/>
    <cellStyle name="Currency 3 2 4 3 8" xfId="13099" xr:uid="{00000000-0005-0000-0000-0000FC210000}"/>
    <cellStyle name="Currency 3 2 4 3 8 2" xfId="13100" xr:uid="{00000000-0005-0000-0000-0000FD210000}"/>
    <cellStyle name="Currency 3 2 4 3 9" xfId="13101" xr:uid="{00000000-0005-0000-0000-0000FE210000}"/>
    <cellStyle name="Currency 3 2 4 3 9 2" xfId="13102" xr:uid="{00000000-0005-0000-0000-0000FF210000}"/>
    <cellStyle name="Currency 3 2 4 4" xfId="1124" xr:uid="{00000000-0005-0000-0000-000000220000}"/>
    <cellStyle name="Currency 3 2 4 4 2" xfId="5282" xr:uid="{00000000-0005-0000-0000-000001220000}"/>
    <cellStyle name="Currency 3 2 4 4 2 2" xfId="13105" xr:uid="{00000000-0005-0000-0000-000002220000}"/>
    <cellStyle name="Currency 3 2 4 4 2 3" xfId="13104" xr:uid="{00000000-0005-0000-0000-000003220000}"/>
    <cellStyle name="Currency 3 2 4 4 3" xfId="13106" xr:uid="{00000000-0005-0000-0000-000004220000}"/>
    <cellStyle name="Currency 3 2 4 4 3 2" xfId="13107" xr:uid="{00000000-0005-0000-0000-000005220000}"/>
    <cellStyle name="Currency 3 2 4 4 4" xfId="13108" xr:uid="{00000000-0005-0000-0000-000006220000}"/>
    <cellStyle name="Currency 3 2 4 4 5" xfId="13109" xr:uid="{00000000-0005-0000-0000-000007220000}"/>
    <cellStyle name="Currency 3 2 4 4 6" xfId="13103" xr:uid="{00000000-0005-0000-0000-000008220000}"/>
    <cellStyle name="Currency 3 2 4 4 7" xfId="33536" xr:uid="{00000000-0005-0000-0000-000009220000}"/>
    <cellStyle name="Currency 3 2 4 5" xfId="1125" xr:uid="{00000000-0005-0000-0000-00000A220000}"/>
    <cellStyle name="Currency 3 2 4 5 2" xfId="5283" xr:uid="{00000000-0005-0000-0000-00000B220000}"/>
    <cellStyle name="Currency 3 2 4 5 2 2" xfId="13112" xr:uid="{00000000-0005-0000-0000-00000C220000}"/>
    <cellStyle name="Currency 3 2 4 5 2 3" xfId="13111" xr:uid="{00000000-0005-0000-0000-00000D220000}"/>
    <cellStyle name="Currency 3 2 4 5 3" xfId="13113" xr:uid="{00000000-0005-0000-0000-00000E220000}"/>
    <cellStyle name="Currency 3 2 4 5 3 2" xfId="13114" xr:uid="{00000000-0005-0000-0000-00000F220000}"/>
    <cellStyle name="Currency 3 2 4 5 4" xfId="13115" xr:uid="{00000000-0005-0000-0000-000010220000}"/>
    <cellStyle name="Currency 3 2 4 5 5" xfId="13110" xr:uid="{00000000-0005-0000-0000-000011220000}"/>
    <cellStyle name="Currency 3 2 4 5 6" xfId="33537" xr:uid="{00000000-0005-0000-0000-000012220000}"/>
    <cellStyle name="Currency 3 2 4 6" xfId="1126" xr:uid="{00000000-0005-0000-0000-000013220000}"/>
    <cellStyle name="Currency 3 2 4 6 2" xfId="5284" xr:uid="{00000000-0005-0000-0000-000014220000}"/>
    <cellStyle name="Currency 3 2 4 6 2 2" xfId="13118" xr:uid="{00000000-0005-0000-0000-000015220000}"/>
    <cellStyle name="Currency 3 2 4 6 2 3" xfId="13117" xr:uid="{00000000-0005-0000-0000-000016220000}"/>
    <cellStyle name="Currency 3 2 4 6 3" xfId="13119" xr:uid="{00000000-0005-0000-0000-000017220000}"/>
    <cellStyle name="Currency 3 2 4 6 3 2" xfId="13120" xr:uid="{00000000-0005-0000-0000-000018220000}"/>
    <cellStyle name="Currency 3 2 4 6 4" xfId="13121" xr:uid="{00000000-0005-0000-0000-000019220000}"/>
    <cellStyle name="Currency 3 2 4 6 5" xfId="13116" xr:uid="{00000000-0005-0000-0000-00001A220000}"/>
    <cellStyle name="Currency 3 2 4 6 6" xfId="33538" xr:uid="{00000000-0005-0000-0000-00001B220000}"/>
    <cellStyle name="Currency 3 2 4 7" xfId="1127" xr:uid="{00000000-0005-0000-0000-00001C220000}"/>
    <cellStyle name="Currency 3 2 4 7 2" xfId="13123" xr:uid="{00000000-0005-0000-0000-00001D220000}"/>
    <cellStyle name="Currency 3 2 4 7 2 2" xfId="13124" xr:uid="{00000000-0005-0000-0000-00001E220000}"/>
    <cellStyle name="Currency 3 2 4 7 3" xfId="13125" xr:uid="{00000000-0005-0000-0000-00001F220000}"/>
    <cellStyle name="Currency 3 2 4 7 4" xfId="13122" xr:uid="{00000000-0005-0000-0000-000020220000}"/>
    <cellStyle name="Currency 3 2 4 8" xfId="5273" xr:uid="{00000000-0005-0000-0000-000021220000}"/>
    <cellStyle name="Currency 3 2 4 8 2" xfId="13127" xr:uid="{00000000-0005-0000-0000-000022220000}"/>
    <cellStyle name="Currency 3 2 4 8 2 2" xfId="13128" xr:uid="{00000000-0005-0000-0000-000023220000}"/>
    <cellStyle name="Currency 3 2 4 8 3" xfId="13129" xr:uid="{00000000-0005-0000-0000-000024220000}"/>
    <cellStyle name="Currency 3 2 4 8 4" xfId="13126" xr:uid="{00000000-0005-0000-0000-000025220000}"/>
    <cellStyle name="Currency 3 2 4 9" xfId="13130" xr:uid="{00000000-0005-0000-0000-000026220000}"/>
    <cellStyle name="Currency 3 2 4 9 2" xfId="13131" xr:uid="{00000000-0005-0000-0000-000027220000}"/>
    <cellStyle name="Currency 3 2 5" xfId="1128" xr:uid="{00000000-0005-0000-0000-000028220000}"/>
    <cellStyle name="Currency 3 2 5 10" xfId="13133" xr:uid="{00000000-0005-0000-0000-000029220000}"/>
    <cellStyle name="Currency 3 2 5 10 2" xfId="13134" xr:uid="{00000000-0005-0000-0000-00002A220000}"/>
    <cellStyle name="Currency 3 2 5 11" xfId="13135" xr:uid="{00000000-0005-0000-0000-00002B220000}"/>
    <cellStyle name="Currency 3 2 5 11 2" xfId="13136" xr:uid="{00000000-0005-0000-0000-00002C220000}"/>
    <cellStyle name="Currency 3 2 5 12" xfId="13137" xr:uid="{00000000-0005-0000-0000-00002D220000}"/>
    <cellStyle name="Currency 3 2 5 13" xfId="13132" xr:uid="{00000000-0005-0000-0000-00002E220000}"/>
    <cellStyle name="Currency 3 2 5 14" xfId="33539" xr:uid="{00000000-0005-0000-0000-00002F220000}"/>
    <cellStyle name="Currency 3 2 5 15" xfId="35824" xr:uid="{00000000-0005-0000-0000-000030220000}"/>
    <cellStyle name="Currency 3 2 5 16" xfId="36850" xr:uid="{00000000-0005-0000-0000-000031220000}"/>
    <cellStyle name="Currency 3 2 5 2" xfId="1129" xr:uid="{00000000-0005-0000-0000-000032220000}"/>
    <cellStyle name="Currency 3 2 5 2 10" xfId="13139" xr:uid="{00000000-0005-0000-0000-000033220000}"/>
    <cellStyle name="Currency 3 2 5 2 11" xfId="13138" xr:uid="{00000000-0005-0000-0000-000034220000}"/>
    <cellStyle name="Currency 3 2 5 2 12" xfId="33540" xr:uid="{00000000-0005-0000-0000-000035220000}"/>
    <cellStyle name="Currency 3 2 5 2 13" xfId="36197" xr:uid="{00000000-0005-0000-0000-000036220000}"/>
    <cellStyle name="Currency 3 2 5 2 14" xfId="37223" xr:uid="{00000000-0005-0000-0000-000037220000}"/>
    <cellStyle name="Currency 3 2 5 2 2" xfId="1130" xr:uid="{00000000-0005-0000-0000-000038220000}"/>
    <cellStyle name="Currency 3 2 5 2 2 2" xfId="5287" xr:uid="{00000000-0005-0000-0000-000039220000}"/>
    <cellStyle name="Currency 3 2 5 2 2 2 2" xfId="13142" xr:uid="{00000000-0005-0000-0000-00003A220000}"/>
    <cellStyle name="Currency 3 2 5 2 2 2 3" xfId="13141" xr:uid="{00000000-0005-0000-0000-00003B220000}"/>
    <cellStyle name="Currency 3 2 5 2 2 3" xfId="13143" xr:uid="{00000000-0005-0000-0000-00003C220000}"/>
    <cellStyle name="Currency 3 2 5 2 2 3 2" xfId="13144" xr:uid="{00000000-0005-0000-0000-00003D220000}"/>
    <cellStyle name="Currency 3 2 5 2 2 4" xfId="13145" xr:uid="{00000000-0005-0000-0000-00003E220000}"/>
    <cellStyle name="Currency 3 2 5 2 2 5" xfId="13140" xr:uid="{00000000-0005-0000-0000-00003F220000}"/>
    <cellStyle name="Currency 3 2 5 2 2 6" xfId="33541" xr:uid="{00000000-0005-0000-0000-000040220000}"/>
    <cellStyle name="Currency 3 2 5 2 3" xfId="1131" xr:uid="{00000000-0005-0000-0000-000041220000}"/>
    <cellStyle name="Currency 3 2 5 2 3 2" xfId="5288" xr:uid="{00000000-0005-0000-0000-000042220000}"/>
    <cellStyle name="Currency 3 2 5 2 3 2 2" xfId="13148" xr:uid="{00000000-0005-0000-0000-000043220000}"/>
    <cellStyle name="Currency 3 2 5 2 3 2 3" xfId="13147" xr:uid="{00000000-0005-0000-0000-000044220000}"/>
    <cellStyle name="Currency 3 2 5 2 3 3" xfId="13149" xr:uid="{00000000-0005-0000-0000-000045220000}"/>
    <cellStyle name="Currency 3 2 5 2 3 3 2" xfId="13150" xr:uid="{00000000-0005-0000-0000-000046220000}"/>
    <cellStyle name="Currency 3 2 5 2 3 4" xfId="13151" xr:uid="{00000000-0005-0000-0000-000047220000}"/>
    <cellStyle name="Currency 3 2 5 2 3 5" xfId="13146" xr:uid="{00000000-0005-0000-0000-000048220000}"/>
    <cellStyle name="Currency 3 2 5 2 3 6" xfId="33542" xr:uid="{00000000-0005-0000-0000-000049220000}"/>
    <cellStyle name="Currency 3 2 5 2 4" xfId="1132" xr:uid="{00000000-0005-0000-0000-00004A220000}"/>
    <cellStyle name="Currency 3 2 5 2 4 2" xfId="5289" xr:uid="{00000000-0005-0000-0000-00004B220000}"/>
    <cellStyle name="Currency 3 2 5 2 4 2 2" xfId="13154" xr:uid="{00000000-0005-0000-0000-00004C220000}"/>
    <cellStyle name="Currency 3 2 5 2 4 2 3" xfId="13153" xr:uid="{00000000-0005-0000-0000-00004D220000}"/>
    <cellStyle name="Currency 3 2 5 2 4 3" xfId="13155" xr:uid="{00000000-0005-0000-0000-00004E220000}"/>
    <cellStyle name="Currency 3 2 5 2 4 3 2" xfId="13156" xr:uid="{00000000-0005-0000-0000-00004F220000}"/>
    <cellStyle name="Currency 3 2 5 2 4 4" xfId="13157" xr:uid="{00000000-0005-0000-0000-000050220000}"/>
    <cellStyle name="Currency 3 2 5 2 4 5" xfId="13152" xr:uid="{00000000-0005-0000-0000-000051220000}"/>
    <cellStyle name="Currency 3 2 5 2 4 6" xfId="33543" xr:uid="{00000000-0005-0000-0000-000052220000}"/>
    <cellStyle name="Currency 3 2 5 2 5" xfId="1133" xr:uid="{00000000-0005-0000-0000-000053220000}"/>
    <cellStyle name="Currency 3 2 5 2 5 2" xfId="13159" xr:uid="{00000000-0005-0000-0000-000054220000}"/>
    <cellStyle name="Currency 3 2 5 2 5 2 2" xfId="13160" xr:uid="{00000000-0005-0000-0000-000055220000}"/>
    <cellStyle name="Currency 3 2 5 2 5 3" xfId="13161" xr:uid="{00000000-0005-0000-0000-000056220000}"/>
    <cellStyle name="Currency 3 2 5 2 5 4" xfId="13158" xr:uid="{00000000-0005-0000-0000-000057220000}"/>
    <cellStyle name="Currency 3 2 5 2 6" xfId="5286" xr:uid="{00000000-0005-0000-0000-000058220000}"/>
    <cellStyle name="Currency 3 2 5 2 6 2" xfId="13163" xr:uid="{00000000-0005-0000-0000-000059220000}"/>
    <cellStyle name="Currency 3 2 5 2 6 2 2" xfId="13164" xr:uid="{00000000-0005-0000-0000-00005A220000}"/>
    <cellStyle name="Currency 3 2 5 2 6 3" xfId="13165" xr:uid="{00000000-0005-0000-0000-00005B220000}"/>
    <cellStyle name="Currency 3 2 5 2 6 4" xfId="13162" xr:uid="{00000000-0005-0000-0000-00005C220000}"/>
    <cellStyle name="Currency 3 2 5 2 7" xfId="13166" xr:uid="{00000000-0005-0000-0000-00005D220000}"/>
    <cellStyle name="Currency 3 2 5 2 7 2" xfId="13167" xr:uid="{00000000-0005-0000-0000-00005E220000}"/>
    <cellStyle name="Currency 3 2 5 2 8" xfId="13168" xr:uid="{00000000-0005-0000-0000-00005F220000}"/>
    <cellStyle name="Currency 3 2 5 2 8 2" xfId="13169" xr:uid="{00000000-0005-0000-0000-000060220000}"/>
    <cellStyle name="Currency 3 2 5 2 9" xfId="13170" xr:uid="{00000000-0005-0000-0000-000061220000}"/>
    <cellStyle name="Currency 3 2 5 2 9 2" xfId="13171" xr:uid="{00000000-0005-0000-0000-000062220000}"/>
    <cellStyle name="Currency 3 2 5 3" xfId="1134" xr:uid="{00000000-0005-0000-0000-000063220000}"/>
    <cellStyle name="Currency 3 2 5 3 10" xfId="13173" xr:uid="{00000000-0005-0000-0000-000064220000}"/>
    <cellStyle name="Currency 3 2 5 3 11" xfId="13172" xr:uid="{00000000-0005-0000-0000-000065220000}"/>
    <cellStyle name="Currency 3 2 5 3 12" xfId="33544" xr:uid="{00000000-0005-0000-0000-000066220000}"/>
    <cellStyle name="Currency 3 2 5 3 13" xfId="36411" xr:uid="{00000000-0005-0000-0000-000067220000}"/>
    <cellStyle name="Currency 3 2 5 3 14" xfId="37437" xr:uid="{00000000-0005-0000-0000-000068220000}"/>
    <cellStyle name="Currency 3 2 5 3 2" xfId="1135" xr:uid="{00000000-0005-0000-0000-000069220000}"/>
    <cellStyle name="Currency 3 2 5 3 2 2" xfId="5291" xr:uid="{00000000-0005-0000-0000-00006A220000}"/>
    <cellStyle name="Currency 3 2 5 3 2 2 2" xfId="13176" xr:uid="{00000000-0005-0000-0000-00006B220000}"/>
    <cellStyle name="Currency 3 2 5 3 2 2 3" xfId="13175" xr:uid="{00000000-0005-0000-0000-00006C220000}"/>
    <cellStyle name="Currency 3 2 5 3 2 3" xfId="13177" xr:uid="{00000000-0005-0000-0000-00006D220000}"/>
    <cellStyle name="Currency 3 2 5 3 2 3 2" xfId="13178" xr:uid="{00000000-0005-0000-0000-00006E220000}"/>
    <cellStyle name="Currency 3 2 5 3 2 4" xfId="13179" xr:uid="{00000000-0005-0000-0000-00006F220000}"/>
    <cellStyle name="Currency 3 2 5 3 2 5" xfId="13174" xr:uid="{00000000-0005-0000-0000-000070220000}"/>
    <cellStyle name="Currency 3 2 5 3 2 6" xfId="33545" xr:uid="{00000000-0005-0000-0000-000071220000}"/>
    <cellStyle name="Currency 3 2 5 3 3" xfId="1136" xr:uid="{00000000-0005-0000-0000-000072220000}"/>
    <cellStyle name="Currency 3 2 5 3 3 2" xfId="5292" xr:uid="{00000000-0005-0000-0000-000073220000}"/>
    <cellStyle name="Currency 3 2 5 3 3 2 2" xfId="13182" xr:uid="{00000000-0005-0000-0000-000074220000}"/>
    <cellStyle name="Currency 3 2 5 3 3 2 3" xfId="13181" xr:uid="{00000000-0005-0000-0000-000075220000}"/>
    <cellStyle name="Currency 3 2 5 3 3 3" xfId="13183" xr:uid="{00000000-0005-0000-0000-000076220000}"/>
    <cellStyle name="Currency 3 2 5 3 3 3 2" xfId="13184" xr:uid="{00000000-0005-0000-0000-000077220000}"/>
    <cellStyle name="Currency 3 2 5 3 3 4" xfId="13185" xr:uid="{00000000-0005-0000-0000-000078220000}"/>
    <cellStyle name="Currency 3 2 5 3 3 5" xfId="13180" xr:uid="{00000000-0005-0000-0000-000079220000}"/>
    <cellStyle name="Currency 3 2 5 3 3 6" xfId="33546" xr:uid="{00000000-0005-0000-0000-00007A220000}"/>
    <cellStyle name="Currency 3 2 5 3 4" xfId="1137" xr:uid="{00000000-0005-0000-0000-00007B220000}"/>
    <cellStyle name="Currency 3 2 5 3 4 2" xfId="5293" xr:uid="{00000000-0005-0000-0000-00007C220000}"/>
    <cellStyle name="Currency 3 2 5 3 4 2 2" xfId="13188" xr:uid="{00000000-0005-0000-0000-00007D220000}"/>
    <cellStyle name="Currency 3 2 5 3 4 2 3" xfId="13187" xr:uid="{00000000-0005-0000-0000-00007E220000}"/>
    <cellStyle name="Currency 3 2 5 3 4 3" xfId="13189" xr:uid="{00000000-0005-0000-0000-00007F220000}"/>
    <cellStyle name="Currency 3 2 5 3 4 3 2" xfId="13190" xr:uid="{00000000-0005-0000-0000-000080220000}"/>
    <cellStyle name="Currency 3 2 5 3 4 4" xfId="13191" xr:uid="{00000000-0005-0000-0000-000081220000}"/>
    <cellStyle name="Currency 3 2 5 3 4 5" xfId="13186" xr:uid="{00000000-0005-0000-0000-000082220000}"/>
    <cellStyle name="Currency 3 2 5 3 4 6" xfId="33547" xr:uid="{00000000-0005-0000-0000-000083220000}"/>
    <cellStyle name="Currency 3 2 5 3 5" xfId="1138" xr:uid="{00000000-0005-0000-0000-000084220000}"/>
    <cellStyle name="Currency 3 2 5 3 5 2" xfId="13193" xr:uid="{00000000-0005-0000-0000-000085220000}"/>
    <cellStyle name="Currency 3 2 5 3 5 2 2" xfId="13194" xr:uid="{00000000-0005-0000-0000-000086220000}"/>
    <cellStyle name="Currency 3 2 5 3 5 3" xfId="13195" xr:uid="{00000000-0005-0000-0000-000087220000}"/>
    <cellStyle name="Currency 3 2 5 3 5 4" xfId="13192" xr:uid="{00000000-0005-0000-0000-000088220000}"/>
    <cellStyle name="Currency 3 2 5 3 6" xfId="5290" xr:uid="{00000000-0005-0000-0000-000089220000}"/>
    <cellStyle name="Currency 3 2 5 3 6 2" xfId="13197" xr:uid="{00000000-0005-0000-0000-00008A220000}"/>
    <cellStyle name="Currency 3 2 5 3 6 2 2" xfId="13198" xr:uid="{00000000-0005-0000-0000-00008B220000}"/>
    <cellStyle name="Currency 3 2 5 3 6 3" xfId="13199" xr:uid="{00000000-0005-0000-0000-00008C220000}"/>
    <cellStyle name="Currency 3 2 5 3 6 4" xfId="13196" xr:uid="{00000000-0005-0000-0000-00008D220000}"/>
    <cellStyle name="Currency 3 2 5 3 7" xfId="13200" xr:uid="{00000000-0005-0000-0000-00008E220000}"/>
    <cellStyle name="Currency 3 2 5 3 7 2" xfId="13201" xr:uid="{00000000-0005-0000-0000-00008F220000}"/>
    <cellStyle name="Currency 3 2 5 3 8" xfId="13202" xr:uid="{00000000-0005-0000-0000-000090220000}"/>
    <cellStyle name="Currency 3 2 5 3 8 2" xfId="13203" xr:uid="{00000000-0005-0000-0000-000091220000}"/>
    <cellStyle name="Currency 3 2 5 3 9" xfId="13204" xr:uid="{00000000-0005-0000-0000-000092220000}"/>
    <cellStyle name="Currency 3 2 5 3 9 2" xfId="13205" xr:uid="{00000000-0005-0000-0000-000093220000}"/>
    <cellStyle name="Currency 3 2 5 4" xfId="1139" xr:uid="{00000000-0005-0000-0000-000094220000}"/>
    <cellStyle name="Currency 3 2 5 4 2" xfId="5294" xr:uid="{00000000-0005-0000-0000-000095220000}"/>
    <cellStyle name="Currency 3 2 5 4 2 2" xfId="13208" xr:uid="{00000000-0005-0000-0000-000096220000}"/>
    <cellStyle name="Currency 3 2 5 4 2 3" xfId="13207" xr:uid="{00000000-0005-0000-0000-000097220000}"/>
    <cellStyle name="Currency 3 2 5 4 3" xfId="13209" xr:uid="{00000000-0005-0000-0000-000098220000}"/>
    <cellStyle name="Currency 3 2 5 4 3 2" xfId="13210" xr:uid="{00000000-0005-0000-0000-000099220000}"/>
    <cellStyle name="Currency 3 2 5 4 4" xfId="13211" xr:uid="{00000000-0005-0000-0000-00009A220000}"/>
    <cellStyle name="Currency 3 2 5 4 5" xfId="13212" xr:uid="{00000000-0005-0000-0000-00009B220000}"/>
    <cellStyle name="Currency 3 2 5 4 6" xfId="13206" xr:uid="{00000000-0005-0000-0000-00009C220000}"/>
    <cellStyle name="Currency 3 2 5 4 7" xfId="33548" xr:uid="{00000000-0005-0000-0000-00009D220000}"/>
    <cellStyle name="Currency 3 2 5 5" xfId="1140" xr:uid="{00000000-0005-0000-0000-00009E220000}"/>
    <cellStyle name="Currency 3 2 5 5 2" xfId="5295" xr:uid="{00000000-0005-0000-0000-00009F220000}"/>
    <cellStyle name="Currency 3 2 5 5 2 2" xfId="13215" xr:uid="{00000000-0005-0000-0000-0000A0220000}"/>
    <cellStyle name="Currency 3 2 5 5 2 3" xfId="13214" xr:uid="{00000000-0005-0000-0000-0000A1220000}"/>
    <cellStyle name="Currency 3 2 5 5 3" xfId="13216" xr:uid="{00000000-0005-0000-0000-0000A2220000}"/>
    <cellStyle name="Currency 3 2 5 5 3 2" xfId="13217" xr:uid="{00000000-0005-0000-0000-0000A3220000}"/>
    <cellStyle name="Currency 3 2 5 5 4" xfId="13218" xr:uid="{00000000-0005-0000-0000-0000A4220000}"/>
    <cellStyle name="Currency 3 2 5 5 5" xfId="13213" xr:uid="{00000000-0005-0000-0000-0000A5220000}"/>
    <cellStyle name="Currency 3 2 5 5 6" xfId="33549" xr:uid="{00000000-0005-0000-0000-0000A6220000}"/>
    <cellStyle name="Currency 3 2 5 6" xfId="1141" xr:uid="{00000000-0005-0000-0000-0000A7220000}"/>
    <cellStyle name="Currency 3 2 5 6 2" xfId="5296" xr:uid="{00000000-0005-0000-0000-0000A8220000}"/>
    <cellStyle name="Currency 3 2 5 6 2 2" xfId="13221" xr:uid="{00000000-0005-0000-0000-0000A9220000}"/>
    <cellStyle name="Currency 3 2 5 6 2 3" xfId="13220" xr:uid="{00000000-0005-0000-0000-0000AA220000}"/>
    <cellStyle name="Currency 3 2 5 6 3" xfId="13222" xr:uid="{00000000-0005-0000-0000-0000AB220000}"/>
    <cellStyle name="Currency 3 2 5 6 3 2" xfId="13223" xr:uid="{00000000-0005-0000-0000-0000AC220000}"/>
    <cellStyle name="Currency 3 2 5 6 4" xfId="13224" xr:uid="{00000000-0005-0000-0000-0000AD220000}"/>
    <cellStyle name="Currency 3 2 5 6 5" xfId="13219" xr:uid="{00000000-0005-0000-0000-0000AE220000}"/>
    <cellStyle name="Currency 3 2 5 6 6" xfId="33550" xr:uid="{00000000-0005-0000-0000-0000AF220000}"/>
    <cellStyle name="Currency 3 2 5 7" xfId="1142" xr:uid="{00000000-0005-0000-0000-0000B0220000}"/>
    <cellStyle name="Currency 3 2 5 7 2" xfId="13226" xr:uid="{00000000-0005-0000-0000-0000B1220000}"/>
    <cellStyle name="Currency 3 2 5 7 2 2" xfId="13227" xr:uid="{00000000-0005-0000-0000-0000B2220000}"/>
    <cellStyle name="Currency 3 2 5 7 3" xfId="13228" xr:uid="{00000000-0005-0000-0000-0000B3220000}"/>
    <cellStyle name="Currency 3 2 5 7 4" xfId="13225" xr:uid="{00000000-0005-0000-0000-0000B4220000}"/>
    <cellStyle name="Currency 3 2 5 8" xfId="5285" xr:uid="{00000000-0005-0000-0000-0000B5220000}"/>
    <cellStyle name="Currency 3 2 5 8 2" xfId="13230" xr:uid="{00000000-0005-0000-0000-0000B6220000}"/>
    <cellStyle name="Currency 3 2 5 8 2 2" xfId="13231" xr:uid="{00000000-0005-0000-0000-0000B7220000}"/>
    <cellStyle name="Currency 3 2 5 8 3" xfId="13232" xr:uid="{00000000-0005-0000-0000-0000B8220000}"/>
    <cellStyle name="Currency 3 2 5 8 4" xfId="13229" xr:uid="{00000000-0005-0000-0000-0000B9220000}"/>
    <cellStyle name="Currency 3 2 5 9" xfId="13233" xr:uid="{00000000-0005-0000-0000-0000BA220000}"/>
    <cellStyle name="Currency 3 2 5 9 2" xfId="13234" xr:uid="{00000000-0005-0000-0000-0000BB220000}"/>
    <cellStyle name="Currency 3 2 6" xfId="1143" xr:uid="{00000000-0005-0000-0000-0000BC220000}"/>
    <cellStyle name="Currency 3 2 6 10" xfId="13236" xr:uid="{00000000-0005-0000-0000-0000BD220000}"/>
    <cellStyle name="Currency 3 2 6 10 2" xfId="13237" xr:uid="{00000000-0005-0000-0000-0000BE220000}"/>
    <cellStyle name="Currency 3 2 6 11" xfId="13238" xr:uid="{00000000-0005-0000-0000-0000BF220000}"/>
    <cellStyle name="Currency 3 2 6 11 2" xfId="13239" xr:uid="{00000000-0005-0000-0000-0000C0220000}"/>
    <cellStyle name="Currency 3 2 6 12" xfId="13240" xr:uid="{00000000-0005-0000-0000-0000C1220000}"/>
    <cellStyle name="Currency 3 2 6 13" xfId="13235" xr:uid="{00000000-0005-0000-0000-0000C2220000}"/>
    <cellStyle name="Currency 3 2 6 14" xfId="33551" xr:uid="{00000000-0005-0000-0000-0000C3220000}"/>
    <cellStyle name="Currency 3 2 6 15" xfId="35825" xr:uid="{00000000-0005-0000-0000-0000C4220000}"/>
    <cellStyle name="Currency 3 2 6 16" xfId="36851" xr:uid="{00000000-0005-0000-0000-0000C5220000}"/>
    <cellStyle name="Currency 3 2 6 2" xfId="1144" xr:uid="{00000000-0005-0000-0000-0000C6220000}"/>
    <cellStyle name="Currency 3 2 6 2 10" xfId="13242" xr:uid="{00000000-0005-0000-0000-0000C7220000}"/>
    <cellStyle name="Currency 3 2 6 2 11" xfId="13241" xr:uid="{00000000-0005-0000-0000-0000C8220000}"/>
    <cellStyle name="Currency 3 2 6 2 12" xfId="33552" xr:uid="{00000000-0005-0000-0000-0000C9220000}"/>
    <cellStyle name="Currency 3 2 6 2 13" xfId="36198" xr:uid="{00000000-0005-0000-0000-0000CA220000}"/>
    <cellStyle name="Currency 3 2 6 2 14" xfId="37224" xr:uid="{00000000-0005-0000-0000-0000CB220000}"/>
    <cellStyle name="Currency 3 2 6 2 2" xfId="1145" xr:uid="{00000000-0005-0000-0000-0000CC220000}"/>
    <cellStyle name="Currency 3 2 6 2 2 2" xfId="5299" xr:uid="{00000000-0005-0000-0000-0000CD220000}"/>
    <cellStyle name="Currency 3 2 6 2 2 2 2" xfId="13245" xr:uid="{00000000-0005-0000-0000-0000CE220000}"/>
    <cellStyle name="Currency 3 2 6 2 2 2 3" xfId="13244" xr:uid="{00000000-0005-0000-0000-0000CF220000}"/>
    <cellStyle name="Currency 3 2 6 2 2 3" xfId="13246" xr:uid="{00000000-0005-0000-0000-0000D0220000}"/>
    <cellStyle name="Currency 3 2 6 2 2 3 2" xfId="13247" xr:uid="{00000000-0005-0000-0000-0000D1220000}"/>
    <cellStyle name="Currency 3 2 6 2 2 4" xfId="13248" xr:uid="{00000000-0005-0000-0000-0000D2220000}"/>
    <cellStyle name="Currency 3 2 6 2 2 5" xfId="13243" xr:uid="{00000000-0005-0000-0000-0000D3220000}"/>
    <cellStyle name="Currency 3 2 6 2 2 6" xfId="33553" xr:uid="{00000000-0005-0000-0000-0000D4220000}"/>
    <cellStyle name="Currency 3 2 6 2 3" xfId="1146" xr:uid="{00000000-0005-0000-0000-0000D5220000}"/>
    <cellStyle name="Currency 3 2 6 2 3 2" xfId="5300" xr:uid="{00000000-0005-0000-0000-0000D6220000}"/>
    <cellStyle name="Currency 3 2 6 2 3 2 2" xfId="13251" xr:uid="{00000000-0005-0000-0000-0000D7220000}"/>
    <cellStyle name="Currency 3 2 6 2 3 2 3" xfId="13250" xr:uid="{00000000-0005-0000-0000-0000D8220000}"/>
    <cellStyle name="Currency 3 2 6 2 3 3" xfId="13252" xr:uid="{00000000-0005-0000-0000-0000D9220000}"/>
    <cellStyle name="Currency 3 2 6 2 3 3 2" xfId="13253" xr:uid="{00000000-0005-0000-0000-0000DA220000}"/>
    <cellStyle name="Currency 3 2 6 2 3 4" xfId="13254" xr:uid="{00000000-0005-0000-0000-0000DB220000}"/>
    <cellStyle name="Currency 3 2 6 2 3 5" xfId="13249" xr:uid="{00000000-0005-0000-0000-0000DC220000}"/>
    <cellStyle name="Currency 3 2 6 2 3 6" xfId="33554" xr:uid="{00000000-0005-0000-0000-0000DD220000}"/>
    <cellStyle name="Currency 3 2 6 2 4" xfId="1147" xr:uid="{00000000-0005-0000-0000-0000DE220000}"/>
    <cellStyle name="Currency 3 2 6 2 4 2" xfId="5301" xr:uid="{00000000-0005-0000-0000-0000DF220000}"/>
    <cellStyle name="Currency 3 2 6 2 4 2 2" xfId="13257" xr:uid="{00000000-0005-0000-0000-0000E0220000}"/>
    <cellStyle name="Currency 3 2 6 2 4 2 3" xfId="13256" xr:uid="{00000000-0005-0000-0000-0000E1220000}"/>
    <cellStyle name="Currency 3 2 6 2 4 3" xfId="13258" xr:uid="{00000000-0005-0000-0000-0000E2220000}"/>
    <cellStyle name="Currency 3 2 6 2 4 3 2" xfId="13259" xr:uid="{00000000-0005-0000-0000-0000E3220000}"/>
    <cellStyle name="Currency 3 2 6 2 4 4" xfId="13260" xr:uid="{00000000-0005-0000-0000-0000E4220000}"/>
    <cellStyle name="Currency 3 2 6 2 4 5" xfId="13255" xr:uid="{00000000-0005-0000-0000-0000E5220000}"/>
    <cellStyle name="Currency 3 2 6 2 4 6" xfId="33555" xr:uid="{00000000-0005-0000-0000-0000E6220000}"/>
    <cellStyle name="Currency 3 2 6 2 5" xfId="1148" xr:uid="{00000000-0005-0000-0000-0000E7220000}"/>
    <cellStyle name="Currency 3 2 6 2 5 2" xfId="13262" xr:uid="{00000000-0005-0000-0000-0000E8220000}"/>
    <cellStyle name="Currency 3 2 6 2 5 2 2" xfId="13263" xr:uid="{00000000-0005-0000-0000-0000E9220000}"/>
    <cellStyle name="Currency 3 2 6 2 5 3" xfId="13264" xr:uid="{00000000-0005-0000-0000-0000EA220000}"/>
    <cellStyle name="Currency 3 2 6 2 5 4" xfId="13261" xr:uid="{00000000-0005-0000-0000-0000EB220000}"/>
    <cellStyle name="Currency 3 2 6 2 6" xfId="5298" xr:uid="{00000000-0005-0000-0000-0000EC220000}"/>
    <cellStyle name="Currency 3 2 6 2 6 2" xfId="13266" xr:uid="{00000000-0005-0000-0000-0000ED220000}"/>
    <cellStyle name="Currency 3 2 6 2 6 2 2" xfId="13267" xr:uid="{00000000-0005-0000-0000-0000EE220000}"/>
    <cellStyle name="Currency 3 2 6 2 6 3" xfId="13268" xr:uid="{00000000-0005-0000-0000-0000EF220000}"/>
    <cellStyle name="Currency 3 2 6 2 6 4" xfId="13265" xr:uid="{00000000-0005-0000-0000-0000F0220000}"/>
    <cellStyle name="Currency 3 2 6 2 7" xfId="13269" xr:uid="{00000000-0005-0000-0000-0000F1220000}"/>
    <cellStyle name="Currency 3 2 6 2 7 2" xfId="13270" xr:uid="{00000000-0005-0000-0000-0000F2220000}"/>
    <cellStyle name="Currency 3 2 6 2 8" xfId="13271" xr:uid="{00000000-0005-0000-0000-0000F3220000}"/>
    <cellStyle name="Currency 3 2 6 2 8 2" xfId="13272" xr:uid="{00000000-0005-0000-0000-0000F4220000}"/>
    <cellStyle name="Currency 3 2 6 2 9" xfId="13273" xr:uid="{00000000-0005-0000-0000-0000F5220000}"/>
    <cellStyle name="Currency 3 2 6 2 9 2" xfId="13274" xr:uid="{00000000-0005-0000-0000-0000F6220000}"/>
    <cellStyle name="Currency 3 2 6 3" xfId="1149" xr:uid="{00000000-0005-0000-0000-0000F7220000}"/>
    <cellStyle name="Currency 3 2 6 3 10" xfId="13276" xr:uid="{00000000-0005-0000-0000-0000F8220000}"/>
    <cellStyle name="Currency 3 2 6 3 11" xfId="13275" xr:uid="{00000000-0005-0000-0000-0000F9220000}"/>
    <cellStyle name="Currency 3 2 6 3 12" xfId="33556" xr:uid="{00000000-0005-0000-0000-0000FA220000}"/>
    <cellStyle name="Currency 3 2 6 3 13" xfId="36412" xr:uid="{00000000-0005-0000-0000-0000FB220000}"/>
    <cellStyle name="Currency 3 2 6 3 14" xfId="37438" xr:uid="{00000000-0005-0000-0000-0000FC220000}"/>
    <cellStyle name="Currency 3 2 6 3 2" xfId="1150" xr:uid="{00000000-0005-0000-0000-0000FD220000}"/>
    <cellStyle name="Currency 3 2 6 3 2 2" xfId="5303" xr:uid="{00000000-0005-0000-0000-0000FE220000}"/>
    <cellStyle name="Currency 3 2 6 3 2 2 2" xfId="13279" xr:uid="{00000000-0005-0000-0000-0000FF220000}"/>
    <cellStyle name="Currency 3 2 6 3 2 2 3" xfId="13278" xr:uid="{00000000-0005-0000-0000-000000230000}"/>
    <cellStyle name="Currency 3 2 6 3 2 3" xfId="13280" xr:uid="{00000000-0005-0000-0000-000001230000}"/>
    <cellStyle name="Currency 3 2 6 3 2 3 2" xfId="13281" xr:uid="{00000000-0005-0000-0000-000002230000}"/>
    <cellStyle name="Currency 3 2 6 3 2 4" xfId="13282" xr:uid="{00000000-0005-0000-0000-000003230000}"/>
    <cellStyle name="Currency 3 2 6 3 2 5" xfId="13277" xr:uid="{00000000-0005-0000-0000-000004230000}"/>
    <cellStyle name="Currency 3 2 6 3 2 6" xfId="33557" xr:uid="{00000000-0005-0000-0000-000005230000}"/>
    <cellStyle name="Currency 3 2 6 3 3" xfId="1151" xr:uid="{00000000-0005-0000-0000-000006230000}"/>
    <cellStyle name="Currency 3 2 6 3 3 2" xfId="5304" xr:uid="{00000000-0005-0000-0000-000007230000}"/>
    <cellStyle name="Currency 3 2 6 3 3 2 2" xfId="13285" xr:uid="{00000000-0005-0000-0000-000008230000}"/>
    <cellStyle name="Currency 3 2 6 3 3 2 3" xfId="13284" xr:uid="{00000000-0005-0000-0000-000009230000}"/>
    <cellStyle name="Currency 3 2 6 3 3 3" xfId="13286" xr:uid="{00000000-0005-0000-0000-00000A230000}"/>
    <cellStyle name="Currency 3 2 6 3 3 3 2" xfId="13287" xr:uid="{00000000-0005-0000-0000-00000B230000}"/>
    <cellStyle name="Currency 3 2 6 3 3 4" xfId="13288" xr:uid="{00000000-0005-0000-0000-00000C230000}"/>
    <cellStyle name="Currency 3 2 6 3 3 5" xfId="13283" xr:uid="{00000000-0005-0000-0000-00000D230000}"/>
    <cellStyle name="Currency 3 2 6 3 3 6" xfId="33558" xr:uid="{00000000-0005-0000-0000-00000E230000}"/>
    <cellStyle name="Currency 3 2 6 3 4" xfId="1152" xr:uid="{00000000-0005-0000-0000-00000F230000}"/>
    <cellStyle name="Currency 3 2 6 3 4 2" xfId="5305" xr:uid="{00000000-0005-0000-0000-000010230000}"/>
    <cellStyle name="Currency 3 2 6 3 4 2 2" xfId="13291" xr:uid="{00000000-0005-0000-0000-000011230000}"/>
    <cellStyle name="Currency 3 2 6 3 4 2 3" xfId="13290" xr:uid="{00000000-0005-0000-0000-000012230000}"/>
    <cellStyle name="Currency 3 2 6 3 4 3" xfId="13292" xr:uid="{00000000-0005-0000-0000-000013230000}"/>
    <cellStyle name="Currency 3 2 6 3 4 3 2" xfId="13293" xr:uid="{00000000-0005-0000-0000-000014230000}"/>
    <cellStyle name="Currency 3 2 6 3 4 4" xfId="13294" xr:uid="{00000000-0005-0000-0000-000015230000}"/>
    <cellStyle name="Currency 3 2 6 3 4 5" xfId="13289" xr:uid="{00000000-0005-0000-0000-000016230000}"/>
    <cellStyle name="Currency 3 2 6 3 4 6" xfId="33559" xr:uid="{00000000-0005-0000-0000-000017230000}"/>
    <cellStyle name="Currency 3 2 6 3 5" xfId="1153" xr:uid="{00000000-0005-0000-0000-000018230000}"/>
    <cellStyle name="Currency 3 2 6 3 5 2" xfId="13296" xr:uid="{00000000-0005-0000-0000-000019230000}"/>
    <cellStyle name="Currency 3 2 6 3 5 2 2" xfId="13297" xr:uid="{00000000-0005-0000-0000-00001A230000}"/>
    <cellStyle name="Currency 3 2 6 3 5 3" xfId="13298" xr:uid="{00000000-0005-0000-0000-00001B230000}"/>
    <cellStyle name="Currency 3 2 6 3 5 4" xfId="13295" xr:uid="{00000000-0005-0000-0000-00001C230000}"/>
    <cellStyle name="Currency 3 2 6 3 6" xfId="5302" xr:uid="{00000000-0005-0000-0000-00001D230000}"/>
    <cellStyle name="Currency 3 2 6 3 6 2" xfId="13300" xr:uid="{00000000-0005-0000-0000-00001E230000}"/>
    <cellStyle name="Currency 3 2 6 3 6 2 2" xfId="13301" xr:uid="{00000000-0005-0000-0000-00001F230000}"/>
    <cellStyle name="Currency 3 2 6 3 6 3" xfId="13302" xr:uid="{00000000-0005-0000-0000-000020230000}"/>
    <cellStyle name="Currency 3 2 6 3 6 4" xfId="13299" xr:uid="{00000000-0005-0000-0000-000021230000}"/>
    <cellStyle name="Currency 3 2 6 3 7" xfId="13303" xr:uid="{00000000-0005-0000-0000-000022230000}"/>
    <cellStyle name="Currency 3 2 6 3 7 2" xfId="13304" xr:uid="{00000000-0005-0000-0000-000023230000}"/>
    <cellStyle name="Currency 3 2 6 3 8" xfId="13305" xr:uid="{00000000-0005-0000-0000-000024230000}"/>
    <cellStyle name="Currency 3 2 6 3 8 2" xfId="13306" xr:uid="{00000000-0005-0000-0000-000025230000}"/>
    <cellStyle name="Currency 3 2 6 3 9" xfId="13307" xr:uid="{00000000-0005-0000-0000-000026230000}"/>
    <cellStyle name="Currency 3 2 6 3 9 2" xfId="13308" xr:uid="{00000000-0005-0000-0000-000027230000}"/>
    <cellStyle name="Currency 3 2 6 4" xfId="1154" xr:uid="{00000000-0005-0000-0000-000028230000}"/>
    <cellStyle name="Currency 3 2 6 4 2" xfId="5306" xr:uid="{00000000-0005-0000-0000-000029230000}"/>
    <cellStyle name="Currency 3 2 6 4 2 2" xfId="13311" xr:uid="{00000000-0005-0000-0000-00002A230000}"/>
    <cellStyle name="Currency 3 2 6 4 2 3" xfId="13310" xr:uid="{00000000-0005-0000-0000-00002B230000}"/>
    <cellStyle name="Currency 3 2 6 4 3" xfId="13312" xr:uid="{00000000-0005-0000-0000-00002C230000}"/>
    <cellStyle name="Currency 3 2 6 4 3 2" xfId="13313" xr:uid="{00000000-0005-0000-0000-00002D230000}"/>
    <cellStyle name="Currency 3 2 6 4 4" xfId="13314" xr:uid="{00000000-0005-0000-0000-00002E230000}"/>
    <cellStyle name="Currency 3 2 6 4 5" xfId="13315" xr:uid="{00000000-0005-0000-0000-00002F230000}"/>
    <cellStyle name="Currency 3 2 6 4 6" xfId="13309" xr:uid="{00000000-0005-0000-0000-000030230000}"/>
    <cellStyle name="Currency 3 2 6 4 7" xfId="33560" xr:uid="{00000000-0005-0000-0000-000031230000}"/>
    <cellStyle name="Currency 3 2 6 5" xfId="1155" xr:uid="{00000000-0005-0000-0000-000032230000}"/>
    <cellStyle name="Currency 3 2 6 5 2" xfId="5307" xr:uid="{00000000-0005-0000-0000-000033230000}"/>
    <cellStyle name="Currency 3 2 6 5 2 2" xfId="13318" xr:uid="{00000000-0005-0000-0000-000034230000}"/>
    <cellStyle name="Currency 3 2 6 5 2 3" xfId="13317" xr:uid="{00000000-0005-0000-0000-000035230000}"/>
    <cellStyle name="Currency 3 2 6 5 3" xfId="13319" xr:uid="{00000000-0005-0000-0000-000036230000}"/>
    <cellStyle name="Currency 3 2 6 5 3 2" xfId="13320" xr:uid="{00000000-0005-0000-0000-000037230000}"/>
    <cellStyle name="Currency 3 2 6 5 4" xfId="13321" xr:uid="{00000000-0005-0000-0000-000038230000}"/>
    <cellStyle name="Currency 3 2 6 5 5" xfId="13316" xr:uid="{00000000-0005-0000-0000-000039230000}"/>
    <cellStyle name="Currency 3 2 6 5 6" xfId="33561" xr:uid="{00000000-0005-0000-0000-00003A230000}"/>
    <cellStyle name="Currency 3 2 6 6" xfId="1156" xr:uid="{00000000-0005-0000-0000-00003B230000}"/>
    <cellStyle name="Currency 3 2 6 6 2" xfId="5308" xr:uid="{00000000-0005-0000-0000-00003C230000}"/>
    <cellStyle name="Currency 3 2 6 6 2 2" xfId="13324" xr:uid="{00000000-0005-0000-0000-00003D230000}"/>
    <cellStyle name="Currency 3 2 6 6 2 3" xfId="13323" xr:uid="{00000000-0005-0000-0000-00003E230000}"/>
    <cellStyle name="Currency 3 2 6 6 3" xfId="13325" xr:uid="{00000000-0005-0000-0000-00003F230000}"/>
    <cellStyle name="Currency 3 2 6 6 3 2" xfId="13326" xr:uid="{00000000-0005-0000-0000-000040230000}"/>
    <cellStyle name="Currency 3 2 6 6 4" xfId="13327" xr:uid="{00000000-0005-0000-0000-000041230000}"/>
    <cellStyle name="Currency 3 2 6 6 5" xfId="13322" xr:uid="{00000000-0005-0000-0000-000042230000}"/>
    <cellStyle name="Currency 3 2 6 6 6" xfId="33562" xr:uid="{00000000-0005-0000-0000-000043230000}"/>
    <cellStyle name="Currency 3 2 6 7" xfId="1157" xr:uid="{00000000-0005-0000-0000-000044230000}"/>
    <cellStyle name="Currency 3 2 6 7 2" xfId="13329" xr:uid="{00000000-0005-0000-0000-000045230000}"/>
    <cellStyle name="Currency 3 2 6 7 2 2" xfId="13330" xr:uid="{00000000-0005-0000-0000-000046230000}"/>
    <cellStyle name="Currency 3 2 6 7 3" xfId="13331" xr:uid="{00000000-0005-0000-0000-000047230000}"/>
    <cellStyle name="Currency 3 2 6 7 4" xfId="13328" xr:uid="{00000000-0005-0000-0000-000048230000}"/>
    <cellStyle name="Currency 3 2 6 8" xfId="5297" xr:uid="{00000000-0005-0000-0000-000049230000}"/>
    <cellStyle name="Currency 3 2 6 8 2" xfId="13333" xr:uid="{00000000-0005-0000-0000-00004A230000}"/>
    <cellStyle name="Currency 3 2 6 8 2 2" xfId="13334" xr:uid="{00000000-0005-0000-0000-00004B230000}"/>
    <cellStyle name="Currency 3 2 6 8 3" xfId="13335" xr:uid="{00000000-0005-0000-0000-00004C230000}"/>
    <cellStyle name="Currency 3 2 6 8 4" xfId="13332" xr:uid="{00000000-0005-0000-0000-00004D230000}"/>
    <cellStyle name="Currency 3 2 6 9" xfId="13336" xr:uid="{00000000-0005-0000-0000-00004E230000}"/>
    <cellStyle name="Currency 3 2 6 9 2" xfId="13337" xr:uid="{00000000-0005-0000-0000-00004F230000}"/>
    <cellStyle name="Currency 3 2 7" xfId="1158" xr:uid="{00000000-0005-0000-0000-000050230000}"/>
    <cellStyle name="Currency 3 2 7 10" xfId="13339" xr:uid="{00000000-0005-0000-0000-000051230000}"/>
    <cellStyle name="Currency 3 2 7 11" xfId="13338" xr:uid="{00000000-0005-0000-0000-000052230000}"/>
    <cellStyle name="Currency 3 2 7 12" xfId="33563" xr:uid="{00000000-0005-0000-0000-000053230000}"/>
    <cellStyle name="Currency 3 2 7 13" xfId="36189" xr:uid="{00000000-0005-0000-0000-000054230000}"/>
    <cellStyle name="Currency 3 2 7 14" xfId="37215" xr:uid="{00000000-0005-0000-0000-000055230000}"/>
    <cellStyle name="Currency 3 2 7 2" xfId="1159" xr:uid="{00000000-0005-0000-0000-000056230000}"/>
    <cellStyle name="Currency 3 2 7 2 2" xfId="5310" xr:uid="{00000000-0005-0000-0000-000057230000}"/>
    <cellStyle name="Currency 3 2 7 2 2 2" xfId="13342" xr:uid="{00000000-0005-0000-0000-000058230000}"/>
    <cellStyle name="Currency 3 2 7 2 2 3" xfId="13341" xr:uid="{00000000-0005-0000-0000-000059230000}"/>
    <cellStyle name="Currency 3 2 7 2 3" xfId="13343" xr:uid="{00000000-0005-0000-0000-00005A230000}"/>
    <cellStyle name="Currency 3 2 7 2 3 2" xfId="13344" xr:uid="{00000000-0005-0000-0000-00005B230000}"/>
    <cellStyle name="Currency 3 2 7 2 4" xfId="13345" xr:uid="{00000000-0005-0000-0000-00005C230000}"/>
    <cellStyle name="Currency 3 2 7 2 5" xfId="13340" xr:uid="{00000000-0005-0000-0000-00005D230000}"/>
    <cellStyle name="Currency 3 2 7 2 6" xfId="33564" xr:uid="{00000000-0005-0000-0000-00005E230000}"/>
    <cellStyle name="Currency 3 2 7 3" xfId="1160" xr:uid="{00000000-0005-0000-0000-00005F230000}"/>
    <cellStyle name="Currency 3 2 7 3 2" xfId="5311" xr:uid="{00000000-0005-0000-0000-000060230000}"/>
    <cellStyle name="Currency 3 2 7 3 2 2" xfId="13348" xr:uid="{00000000-0005-0000-0000-000061230000}"/>
    <cellStyle name="Currency 3 2 7 3 2 3" xfId="13347" xr:uid="{00000000-0005-0000-0000-000062230000}"/>
    <cellStyle name="Currency 3 2 7 3 3" xfId="13349" xr:uid="{00000000-0005-0000-0000-000063230000}"/>
    <cellStyle name="Currency 3 2 7 3 3 2" xfId="13350" xr:uid="{00000000-0005-0000-0000-000064230000}"/>
    <cellStyle name="Currency 3 2 7 3 4" xfId="13351" xr:uid="{00000000-0005-0000-0000-000065230000}"/>
    <cellStyle name="Currency 3 2 7 3 5" xfId="13346" xr:uid="{00000000-0005-0000-0000-000066230000}"/>
    <cellStyle name="Currency 3 2 7 3 6" xfId="33565" xr:uid="{00000000-0005-0000-0000-000067230000}"/>
    <cellStyle name="Currency 3 2 7 4" xfId="1161" xr:uid="{00000000-0005-0000-0000-000068230000}"/>
    <cellStyle name="Currency 3 2 7 4 2" xfId="5312" xr:uid="{00000000-0005-0000-0000-000069230000}"/>
    <cellStyle name="Currency 3 2 7 4 2 2" xfId="13354" xr:uid="{00000000-0005-0000-0000-00006A230000}"/>
    <cellStyle name="Currency 3 2 7 4 2 3" xfId="13353" xr:uid="{00000000-0005-0000-0000-00006B230000}"/>
    <cellStyle name="Currency 3 2 7 4 3" xfId="13355" xr:uid="{00000000-0005-0000-0000-00006C230000}"/>
    <cellStyle name="Currency 3 2 7 4 3 2" xfId="13356" xr:uid="{00000000-0005-0000-0000-00006D230000}"/>
    <cellStyle name="Currency 3 2 7 4 4" xfId="13357" xr:uid="{00000000-0005-0000-0000-00006E230000}"/>
    <cellStyle name="Currency 3 2 7 4 5" xfId="13352" xr:uid="{00000000-0005-0000-0000-00006F230000}"/>
    <cellStyle name="Currency 3 2 7 4 6" xfId="33566" xr:uid="{00000000-0005-0000-0000-000070230000}"/>
    <cellStyle name="Currency 3 2 7 5" xfId="1162" xr:uid="{00000000-0005-0000-0000-000071230000}"/>
    <cellStyle name="Currency 3 2 7 5 2" xfId="13359" xr:uid="{00000000-0005-0000-0000-000072230000}"/>
    <cellStyle name="Currency 3 2 7 5 2 2" xfId="13360" xr:uid="{00000000-0005-0000-0000-000073230000}"/>
    <cellStyle name="Currency 3 2 7 5 3" xfId="13361" xr:uid="{00000000-0005-0000-0000-000074230000}"/>
    <cellStyle name="Currency 3 2 7 5 4" xfId="13358" xr:uid="{00000000-0005-0000-0000-000075230000}"/>
    <cellStyle name="Currency 3 2 7 6" xfId="5309" xr:uid="{00000000-0005-0000-0000-000076230000}"/>
    <cellStyle name="Currency 3 2 7 6 2" xfId="13363" xr:uid="{00000000-0005-0000-0000-000077230000}"/>
    <cellStyle name="Currency 3 2 7 6 2 2" xfId="13364" xr:uid="{00000000-0005-0000-0000-000078230000}"/>
    <cellStyle name="Currency 3 2 7 6 3" xfId="13365" xr:uid="{00000000-0005-0000-0000-000079230000}"/>
    <cellStyle name="Currency 3 2 7 6 4" xfId="13362" xr:uid="{00000000-0005-0000-0000-00007A230000}"/>
    <cellStyle name="Currency 3 2 7 7" xfId="13366" xr:uid="{00000000-0005-0000-0000-00007B230000}"/>
    <cellStyle name="Currency 3 2 7 7 2" xfId="13367" xr:uid="{00000000-0005-0000-0000-00007C230000}"/>
    <cellStyle name="Currency 3 2 7 8" xfId="13368" xr:uid="{00000000-0005-0000-0000-00007D230000}"/>
    <cellStyle name="Currency 3 2 7 8 2" xfId="13369" xr:uid="{00000000-0005-0000-0000-00007E230000}"/>
    <cellStyle name="Currency 3 2 7 9" xfId="13370" xr:uid="{00000000-0005-0000-0000-00007F230000}"/>
    <cellStyle name="Currency 3 2 7 9 2" xfId="13371" xr:uid="{00000000-0005-0000-0000-000080230000}"/>
    <cellStyle name="Currency 3 2 8" xfId="1163" xr:uid="{00000000-0005-0000-0000-000081230000}"/>
    <cellStyle name="Currency 3 2 8 10" xfId="13373" xr:uid="{00000000-0005-0000-0000-000082230000}"/>
    <cellStyle name="Currency 3 2 8 11" xfId="13372" xr:uid="{00000000-0005-0000-0000-000083230000}"/>
    <cellStyle name="Currency 3 2 8 12" xfId="33567" xr:uid="{00000000-0005-0000-0000-000084230000}"/>
    <cellStyle name="Currency 3 2 8 13" xfId="36403" xr:uid="{00000000-0005-0000-0000-000085230000}"/>
    <cellStyle name="Currency 3 2 8 14" xfId="37429" xr:uid="{00000000-0005-0000-0000-000086230000}"/>
    <cellStyle name="Currency 3 2 8 2" xfId="1164" xr:uid="{00000000-0005-0000-0000-000087230000}"/>
    <cellStyle name="Currency 3 2 8 2 2" xfId="5314" xr:uid="{00000000-0005-0000-0000-000088230000}"/>
    <cellStyle name="Currency 3 2 8 2 2 2" xfId="13376" xr:uid="{00000000-0005-0000-0000-000089230000}"/>
    <cellStyle name="Currency 3 2 8 2 2 3" xfId="13375" xr:uid="{00000000-0005-0000-0000-00008A230000}"/>
    <cellStyle name="Currency 3 2 8 2 3" xfId="13377" xr:uid="{00000000-0005-0000-0000-00008B230000}"/>
    <cellStyle name="Currency 3 2 8 2 3 2" xfId="13378" xr:uid="{00000000-0005-0000-0000-00008C230000}"/>
    <cellStyle name="Currency 3 2 8 2 4" xfId="13379" xr:uid="{00000000-0005-0000-0000-00008D230000}"/>
    <cellStyle name="Currency 3 2 8 2 5" xfId="13374" xr:uid="{00000000-0005-0000-0000-00008E230000}"/>
    <cellStyle name="Currency 3 2 8 2 6" xfId="33568" xr:uid="{00000000-0005-0000-0000-00008F230000}"/>
    <cellStyle name="Currency 3 2 8 3" xfId="1165" xr:uid="{00000000-0005-0000-0000-000090230000}"/>
    <cellStyle name="Currency 3 2 8 3 2" xfId="5315" xr:uid="{00000000-0005-0000-0000-000091230000}"/>
    <cellStyle name="Currency 3 2 8 3 2 2" xfId="13382" xr:uid="{00000000-0005-0000-0000-000092230000}"/>
    <cellStyle name="Currency 3 2 8 3 2 3" xfId="13381" xr:uid="{00000000-0005-0000-0000-000093230000}"/>
    <cellStyle name="Currency 3 2 8 3 3" xfId="13383" xr:uid="{00000000-0005-0000-0000-000094230000}"/>
    <cellStyle name="Currency 3 2 8 3 3 2" xfId="13384" xr:uid="{00000000-0005-0000-0000-000095230000}"/>
    <cellStyle name="Currency 3 2 8 3 4" xfId="13385" xr:uid="{00000000-0005-0000-0000-000096230000}"/>
    <cellStyle name="Currency 3 2 8 3 5" xfId="13380" xr:uid="{00000000-0005-0000-0000-000097230000}"/>
    <cellStyle name="Currency 3 2 8 3 6" xfId="33569" xr:uid="{00000000-0005-0000-0000-000098230000}"/>
    <cellStyle name="Currency 3 2 8 4" xfId="1166" xr:uid="{00000000-0005-0000-0000-000099230000}"/>
    <cellStyle name="Currency 3 2 8 4 2" xfId="5316" xr:uid="{00000000-0005-0000-0000-00009A230000}"/>
    <cellStyle name="Currency 3 2 8 4 2 2" xfId="13388" xr:uid="{00000000-0005-0000-0000-00009B230000}"/>
    <cellStyle name="Currency 3 2 8 4 2 3" xfId="13387" xr:uid="{00000000-0005-0000-0000-00009C230000}"/>
    <cellStyle name="Currency 3 2 8 4 3" xfId="13389" xr:uid="{00000000-0005-0000-0000-00009D230000}"/>
    <cellStyle name="Currency 3 2 8 4 3 2" xfId="13390" xr:uid="{00000000-0005-0000-0000-00009E230000}"/>
    <cellStyle name="Currency 3 2 8 4 4" xfId="13391" xr:uid="{00000000-0005-0000-0000-00009F230000}"/>
    <cellStyle name="Currency 3 2 8 4 5" xfId="13386" xr:uid="{00000000-0005-0000-0000-0000A0230000}"/>
    <cellStyle name="Currency 3 2 8 4 6" xfId="33570" xr:uid="{00000000-0005-0000-0000-0000A1230000}"/>
    <cellStyle name="Currency 3 2 8 5" xfId="1167" xr:uid="{00000000-0005-0000-0000-0000A2230000}"/>
    <cellStyle name="Currency 3 2 8 5 2" xfId="13393" xr:uid="{00000000-0005-0000-0000-0000A3230000}"/>
    <cellStyle name="Currency 3 2 8 5 2 2" xfId="13394" xr:uid="{00000000-0005-0000-0000-0000A4230000}"/>
    <cellStyle name="Currency 3 2 8 5 3" xfId="13395" xr:uid="{00000000-0005-0000-0000-0000A5230000}"/>
    <cellStyle name="Currency 3 2 8 5 4" xfId="13392" xr:uid="{00000000-0005-0000-0000-0000A6230000}"/>
    <cellStyle name="Currency 3 2 8 6" xfId="5313" xr:uid="{00000000-0005-0000-0000-0000A7230000}"/>
    <cellStyle name="Currency 3 2 8 6 2" xfId="13397" xr:uid="{00000000-0005-0000-0000-0000A8230000}"/>
    <cellStyle name="Currency 3 2 8 6 2 2" xfId="13398" xr:uid="{00000000-0005-0000-0000-0000A9230000}"/>
    <cellStyle name="Currency 3 2 8 6 3" xfId="13399" xr:uid="{00000000-0005-0000-0000-0000AA230000}"/>
    <cellStyle name="Currency 3 2 8 6 4" xfId="13396" xr:uid="{00000000-0005-0000-0000-0000AB230000}"/>
    <cellStyle name="Currency 3 2 8 7" xfId="13400" xr:uid="{00000000-0005-0000-0000-0000AC230000}"/>
    <cellStyle name="Currency 3 2 8 7 2" xfId="13401" xr:uid="{00000000-0005-0000-0000-0000AD230000}"/>
    <cellStyle name="Currency 3 2 8 8" xfId="13402" xr:uid="{00000000-0005-0000-0000-0000AE230000}"/>
    <cellStyle name="Currency 3 2 8 8 2" xfId="13403" xr:uid="{00000000-0005-0000-0000-0000AF230000}"/>
    <cellStyle name="Currency 3 2 8 9" xfId="13404" xr:uid="{00000000-0005-0000-0000-0000B0230000}"/>
    <cellStyle name="Currency 3 2 8 9 2" xfId="13405" xr:uid="{00000000-0005-0000-0000-0000B1230000}"/>
    <cellStyle name="Currency 3 2 9" xfId="1168" xr:uid="{00000000-0005-0000-0000-0000B2230000}"/>
    <cellStyle name="Currency 3 2 9 2" xfId="5317" xr:uid="{00000000-0005-0000-0000-0000B3230000}"/>
    <cellStyle name="Currency 3 2 9 2 2" xfId="13408" xr:uid="{00000000-0005-0000-0000-0000B4230000}"/>
    <cellStyle name="Currency 3 2 9 2 3" xfId="13407" xr:uid="{00000000-0005-0000-0000-0000B5230000}"/>
    <cellStyle name="Currency 3 2 9 3" xfId="13409" xr:uid="{00000000-0005-0000-0000-0000B6230000}"/>
    <cellStyle name="Currency 3 2 9 3 2" xfId="13410" xr:uid="{00000000-0005-0000-0000-0000B7230000}"/>
    <cellStyle name="Currency 3 2 9 4" xfId="13411" xr:uid="{00000000-0005-0000-0000-0000B8230000}"/>
    <cellStyle name="Currency 3 2 9 5" xfId="13412" xr:uid="{00000000-0005-0000-0000-0000B9230000}"/>
    <cellStyle name="Currency 3 2 9 6" xfId="13406" xr:uid="{00000000-0005-0000-0000-0000BA230000}"/>
    <cellStyle name="Currency 3 2 9 7" xfId="33571" xr:uid="{00000000-0005-0000-0000-0000BB230000}"/>
    <cellStyle name="Currency 3 3" xfId="1169" xr:uid="{00000000-0005-0000-0000-0000BC230000}"/>
    <cellStyle name="Currency 3 3 10" xfId="1170" xr:uid="{00000000-0005-0000-0000-0000BD230000}"/>
    <cellStyle name="Currency 3 3 10 2" xfId="5319" xr:uid="{00000000-0005-0000-0000-0000BE230000}"/>
    <cellStyle name="Currency 3 3 10 2 2" xfId="13416" xr:uid="{00000000-0005-0000-0000-0000BF230000}"/>
    <cellStyle name="Currency 3 3 10 2 3" xfId="13415" xr:uid="{00000000-0005-0000-0000-0000C0230000}"/>
    <cellStyle name="Currency 3 3 10 3" xfId="13417" xr:uid="{00000000-0005-0000-0000-0000C1230000}"/>
    <cellStyle name="Currency 3 3 10 3 2" xfId="13418" xr:uid="{00000000-0005-0000-0000-0000C2230000}"/>
    <cellStyle name="Currency 3 3 10 4" xfId="13419" xr:uid="{00000000-0005-0000-0000-0000C3230000}"/>
    <cellStyle name="Currency 3 3 10 5" xfId="13414" xr:uid="{00000000-0005-0000-0000-0000C4230000}"/>
    <cellStyle name="Currency 3 3 10 6" xfId="33573" xr:uid="{00000000-0005-0000-0000-0000C5230000}"/>
    <cellStyle name="Currency 3 3 11" xfId="1171" xr:uid="{00000000-0005-0000-0000-0000C6230000}"/>
    <cellStyle name="Currency 3 3 11 2" xfId="13421" xr:uid="{00000000-0005-0000-0000-0000C7230000}"/>
    <cellStyle name="Currency 3 3 11 2 2" xfId="13422" xr:uid="{00000000-0005-0000-0000-0000C8230000}"/>
    <cellStyle name="Currency 3 3 11 3" xfId="13423" xr:uid="{00000000-0005-0000-0000-0000C9230000}"/>
    <cellStyle name="Currency 3 3 11 4" xfId="13420" xr:uid="{00000000-0005-0000-0000-0000CA230000}"/>
    <cellStyle name="Currency 3 3 12" xfId="5318" xr:uid="{00000000-0005-0000-0000-0000CB230000}"/>
    <cellStyle name="Currency 3 3 12 2" xfId="13425" xr:uid="{00000000-0005-0000-0000-0000CC230000}"/>
    <cellStyle name="Currency 3 3 12 2 2" xfId="13426" xr:uid="{00000000-0005-0000-0000-0000CD230000}"/>
    <cellStyle name="Currency 3 3 12 3" xfId="13427" xr:uid="{00000000-0005-0000-0000-0000CE230000}"/>
    <cellStyle name="Currency 3 3 12 4" xfId="13424" xr:uid="{00000000-0005-0000-0000-0000CF230000}"/>
    <cellStyle name="Currency 3 3 13" xfId="13428" xr:uid="{00000000-0005-0000-0000-0000D0230000}"/>
    <cellStyle name="Currency 3 3 13 2" xfId="13429" xr:uid="{00000000-0005-0000-0000-0000D1230000}"/>
    <cellStyle name="Currency 3 3 14" xfId="13430" xr:uid="{00000000-0005-0000-0000-0000D2230000}"/>
    <cellStyle name="Currency 3 3 14 2" xfId="13431" xr:uid="{00000000-0005-0000-0000-0000D3230000}"/>
    <cellStyle name="Currency 3 3 15" xfId="13432" xr:uid="{00000000-0005-0000-0000-0000D4230000}"/>
    <cellStyle name="Currency 3 3 15 2" xfId="13433" xr:uid="{00000000-0005-0000-0000-0000D5230000}"/>
    <cellStyle name="Currency 3 3 16" xfId="13434" xr:uid="{00000000-0005-0000-0000-0000D6230000}"/>
    <cellStyle name="Currency 3 3 17" xfId="13413" xr:uid="{00000000-0005-0000-0000-0000D7230000}"/>
    <cellStyle name="Currency 3 3 18" xfId="33572" xr:uid="{00000000-0005-0000-0000-0000D8230000}"/>
    <cellStyle name="Currency 3 3 19" xfId="35826" xr:uid="{00000000-0005-0000-0000-0000D9230000}"/>
    <cellStyle name="Currency 3 3 2" xfId="1172" xr:uid="{00000000-0005-0000-0000-0000DA230000}"/>
    <cellStyle name="Currency 3 3 2 10" xfId="13436" xr:uid="{00000000-0005-0000-0000-0000DB230000}"/>
    <cellStyle name="Currency 3 3 2 10 2" xfId="13437" xr:uid="{00000000-0005-0000-0000-0000DC230000}"/>
    <cellStyle name="Currency 3 3 2 11" xfId="13438" xr:uid="{00000000-0005-0000-0000-0000DD230000}"/>
    <cellStyle name="Currency 3 3 2 11 2" xfId="13439" xr:uid="{00000000-0005-0000-0000-0000DE230000}"/>
    <cellStyle name="Currency 3 3 2 12" xfId="13440" xr:uid="{00000000-0005-0000-0000-0000DF230000}"/>
    <cellStyle name="Currency 3 3 2 13" xfId="13435" xr:uid="{00000000-0005-0000-0000-0000E0230000}"/>
    <cellStyle name="Currency 3 3 2 14" xfId="33574" xr:uid="{00000000-0005-0000-0000-0000E1230000}"/>
    <cellStyle name="Currency 3 3 2 15" xfId="35827" xr:uid="{00000000-0005-0000-0000-0000E2230000}"/>
    <cellStyle name="Currency 3 3 2 16" xfId="36853" xr:uid="{00000000-0005-0000-0000-0000E3230000}"/>
    <cellStyle name="Currency 3 3 2 2" xfId="1173" xr:uid="{00000000-0005-0000-0000-0000E4230000}"/>
    <cellStyle name="Currency 3 3 2 2 10" xfId="13442" xr:uid="{00000000-0005-0000-0000-0000E5230000}"/>
    <cellStyle name="Currency 3 3 2 2 11" xfId="13441" xr:uid="{00000000-0005-0000-0000-0000E6230000}"/>
    <cellStyle name="Currency 3 3 2 2 12" xfId="33575" xr:uid="{00000000-0005-0000-0000-0000E7230000}"/>
    <cellStyle name="Currency 3 3 2 2 13" xfId="36200" xr:uid="{00000000-0005-0000-0000-0000E8230000}"/>
    <cellStyle name="Currency 3 3 2 2 14" xfId="37226" xr:uid="{00000000-0005-0000-0000-0000E9230000}"/>
    <cellStyle name="Currency 3 3 2 2 2" xfId="1174" xr:uid="{00000000-0005-0000-0000-0000EA230000}"/>
    <cellStyle name="Currency 3 3 2 2 2 2" xfId="5322" xr:uid="{00000000-0005-0000-0000-0000EB230000}"/>
    <cellStyle name="Currency 3 3 2 2 2 2 2" xfId="13445" xr:uid="{00000000-0005-0000-0000-0000EC230000}"/>
    <cellStyle name="Currency 3 3 2 2 2 2 3" xfId="13444" xr:uid="{00000000-0005-0000-0000-0000ED230000}"/>
    <cellStyle name="Currency 3 3 2 2 2 3" xfId="13446" xr:uid="{00000000-0005-0000-0000-0000EE230000}"/>
    <cellStyle name="Currency 3 3 2 2 2 3 2" xfId="13447" xr:uid="{00000000-0005-0000-0000-0000EF230000}"/>
    <cellStyle name="Currency 3 3 2 2 2 4" xfId="13448" xr:uid="{00000000-0005-0000-0000-0000F0230000}"/>
    <cellStyle name="Currency 3 3 2 2 2 5" xfId="13443" xr:uid="{00000000-0005-0000-0000-0000F1230000}"/>
    <cellStyle name="Currency 3 3 2 2 2 6" xfId="33576" xr:uid="{00000000-0005-0000-0000-0000F2230000}"/>
    <cellStyle name="Currency 3 3 2 2 3" xfId="1175" xr:uid="{00000000-0005-0000-0000-0000F3230000}"/>
    <cellStyle name="Currency 3 3 2 2 3 2" xfId="5323" xr:uid="{00000000-0005-0000-0000-0000F4230000}"/>
    <cellStyle name="Currency 3 3 2 2 3 2 2" xfId="13451" xr:uid="{00000000-0005-0000-0000-0000F5230000}"/>
    <cellStyle name="Currency 3 3 2 2 3 2 3" xfId="13450" xr:uid="{00000000-0005-0000-0000-0000F6230000}"/>
    <cellStyle name="Currency 3 3 2 2 3 3" xfId="13452" xr:uid="{00000000-0005-0000-0000-0000F7230000}"/>
    <cellStyle name="Currency 3 3 2 2 3 3 2" xfId="13453" xr:uid="{00000000-0005-0000-0000-0000F8230000}"/>
    <cellStyle name="Currency 3 3 2 2 3 4" xfId="13454" xr:uid="{00000000-0005-0000-0000-0000F9230000}"/>
    <cellStyle name="Currency 3 3 2 2 3 5" xfId="13449" xr:uid="{00000000-0005-0000-0000-0000FA230000}"/>
    <cellStyle name="Currency 3 3 2 2 3 6" xfId="33577" xr:uid="{00000000-0005-0000-0000-0000FB230000}"/>
    <cellStyle name="Currency 3 3 2 2 4" xfId="1176" xr:uid="{00000000-0005-0000-0000-0000FC230000}"/>
    <cellStyle name="Currency 3 3 2 2 4 2" xfId="5324" xr:uid="{00000000-0005-0000-0000-0000FD230000}"/>
    <cellStyle name="Currency 3 3 2 2 4 2 2" xfId="13457" xr:uid="{00000000-0005-0000-0000-0000FE230000}"/>
    <cellStyle name="Currency 3 3 2 2 4 2 3" xfId="13456" xr:uid="{00000000-0005-0000-0000-0000FF230000}"/>
    <cellStyle name="Currency 3 3 2 2 4 3" xfId="13458" xr:uid="{00000000-0005-0000-0000-000000240000}"/>
    <cellStyle name="Currency 3 3 2 2 4 3 2" xfId="13459" xr:uid="{00000000-0005-0000-0000-000001240000}"/>
    <cellStyle name="Currency 3 3 2 2 4 4" xfId="13460" xr:uid="{00000000-0005-0000-0000-000002240000}"/>
    <cellStyle name="Currency 3 3 2 2 4 5" xfId="13455" xr:uid="{00000000-0005-0000-0000-000003240000}"/>
    <cellStyle name="Currency 3 3 2 2 4 6" xfId="33578" xr:uid="{00000000-0005-0000-0000-000004240000}"/>
    <cellStyle name="Currency 3 3 2 2 5" xfId="1177" xr:uid="{00000000-0005-0000-0000-000005240000}"/>
    <cellStyle name="Currency 3 3 2 2 5 2" xfId="13462" xr:uid="{00000000-0005-0000-0000-000006240000}"/>
    <cellStyle name="Currency 3 3 2 2 5 2 2" xfId="13463" xr:uid="{00000000-0005-0000-0000-000007240000}"/>
    <cellStyle name="Currency 3 3 2 2 5 3" xfId="13464" xr:uid="{00000000-0005-0000-0000-000008240000}"/>
    <cellStyle name="Currency 3 3 2 2 5 4" xfId="13461" xr:uid="{00000000-0005-0000-0000-000009240000}"/>
    <cellStyle name="Currency 3 3 2 2 6" xfId="5321" xr:uid="{00000000-0005-0000-0000-00000A240000}"/>
    <cellStyle name="Currency 3 3 2 2 6 2" xfId="13466" xr:uid="{00000000-0005-0000-0000-00000B240000}"/>
    <cellStyle name="Currency 3 3 2 2 6 2 2" xfId="13467" xr:uid="{00000000-0005-0000-0000-00000C240000}"/>
    <cellStyle name="Currency 3 3 2 2 6 3" xfId="13468" xr:uid="{00000000-0005-0000-0000-00000D240000}"/>
    <cellStyle name="Currency 3 3 2 2 6 4" xfId="13465" xr:uid="{00000000-0005-0000-0000-00000E240000}"/>
    <cellStyle name="Currency 3 3 2 2 7" xfId="13469" xr:uid="{00000000-0005-0000-0000-00000F240000}"/>
    <cellStyle name="Currency 3 3 2 2 7 2" xfId="13470" xr:uid="{00000000-0005-0000-0000-000010240000}"/>
    <cellStyle name="Currency 3 3 2 2 8" xfId="13471" xr:uid="{00000000-0005-0000-0000-000011240000}"/>
    <cellStyle name="Currency 3 3 2 2 8 2" xfId="13472" xr:uid="{00000000-0005-0000-0000-000012240000}"/>
    <cellStyle name="Currency 3 3 2 2 9" xfId="13473" xr:uid="{00000000-0005-0000-0000-000013240000}"/>
    <cellStyle name="Currency 3 3 2 2 9 2" xfId="13474" xr:uid="{00000000-0005-0000-0000-000014240000}"/>
    <cellStyle name="Currency 3 3 2 3" xfId="1178" xr:uid="{00000000-0005-0000-0000-000015240000}"/>
    <cellStyle name="Currency 3 3 2 3 10" xfId="13476" xr:uid="{00000000-0005-0000-0000-000016240000}"/>
    <cellStyle name="Currency 3 3 2 3 11" xfId="13475" xr:uid="{00000000-0005-0000-0000-000017240000}"/>
    <cellStyle name="Currency 3 3 2 3 12" xfId="33579" xr:uid="{00000000-0005-0000-0000-000018240000}"/>
    <cellStyle name="Currency 3 3 2 3 13" xfId="36414" xr:uid="{00000000-0005-0000-0000-000019240000}"/>
    <cellStyle name="Currency 3 3 2 3 14" xfId="37440" xr:uid="{00000000-0005-0000-0000-00001A240000}"/>
    <cellStyle name="Currency 3 3 2 3 2" xfId="1179" xr:uid="{00000000-0005-0000-0000-00001B240000}"/>
    <cellStyle name="Currency 3 3 2 3 2 2" xfId="5326" xr:uid="{00000000-0005-0000-0000-00001C240000}"/>
    <cellStyle name="Currency 3 3 2 3 2 2 2" xfId="13479" xr:uid="{00000000-0005-0000-0000-00001D240000}"/>
    <cellStyle name="Currency 3 3 2 3 2 2 3" xfId="13478" xr:uid="{00000000-0005-0000-0000-00001E240000}"/>
    <cellStyle name="Currency 3 3 2 3 2 3" xfId="13480" xr:uid="{00000000-0005-0000-0000-00001F240000}"/>
    <cellStyle name="Currency 3 3 2 3 2 3 2" xfId="13481" xr:uid="{00000000-0005-0000-0000-000020240000}"/>
    <cellStyle name="Currency 3 3 2 3 2 4" xfId="13482" xr:uid="{00000000-0005-0000-0000-000021240000}"/>
    <cellStyle name="Currency 3 3 2 3 2 5" xfId="13477" xr:uid="{00000000-0005-0000-0000-000022240000}"/>
    <cellStyle name="Currency 3 3 2 3 2 6" xfId="33580" xr:uid="{00000000-0005-0000-0000-000023240000}"/>
    <cellStyle name="Currency 3 3 2 3 3" xfId="1180" xr:uid="{00000000-0005-0000-0000-000024240000}"/>
    <cellStyle name="Currency 3 3 2 3 3 2" xfId="5327" xr:uid="{00000000-0005-0000-0000-000025240000}"/>
    <cellStyle name="Currency 3 3 2 3 3 2 2" xfId="13485" xr:uid="{00000000-0005-0000-0000-000026240000}"/>
    <cellStyle name="Currency 3 3 2 3 3 2 3" xfId="13484" xr:uid="{00000000-0005-0000-0000-000027240000}"/>
    <cellStyle name="Currency 3 3 2 3 3 3" xfId="13486" xr:uid="{00000000-0005-0000-0000-000028240000}"/>
    <cellStyle name="Currency 3 3 2 3 3 3 2" xfId="13487" xr:uid="{00000000-0005-0000-0000-000029240000}"/>
    <cellStyle name="Currency 3 3 2 3 3 4" xfId="13488" xr:uid="{00000000-0005-0000-0000-00002A240000}"/>
    <cellStyle name="Currency 3 3 2 3 3 5" xfId="13483" xr:uid="{00000000-0005-0000-0000-00002B240000}"/>
    <cellStyle name="Currency 3 3 2 3 3 6" xfId="33581" xr:uid="{00000000-0005-0000-0000-00002C240000}"/>
    <cellStyle name="Currency 3 3 2 3 4" xfId="1181" xr:uid="{00000000-0005-0000-0000-00002D240000}"/>
    <cellStyle name="Currency 3 3 2 3 4 2" xfId="5328" xr:uid="{00000000-0005-0000-0000-00002E240000}"/>
    <cellStyle name="Currency 3 3 2 3 4 2 2" xfId="13491" xr:uid="{00000000-0005-0000-0000-00002F240000}"/>
    <cellStyle name="Currency 3 3 2 3 4 2 3" xfId="13490" xr:uid="{00000000-0005-0000-0000-000030240000}"/>
    <cellStyle name="Currency 3 3 2 3 4 3" xfId="13492" xr:uid="{00000000-0005-0000-0000-000031240000}"/>
    <cellStyle name="Currency 3 3 2 3 4 3 2" xfId="13493" xr:uid="{00000000-0005-0000-0000-000032240000}"/>
    <cellStyle name="Currency 3 3 2 3 4 4" xfId="13494" xr:uid="{00000000-0005-0000-0000-000033240000}"/>
    <cellStyle name="Currency 3 3 2 3 4 5" xfId="13489" xr:uid="{00000000-0005-0000-0000-000034240000}"/>
    <cellStyle name="Currency 3 3 2 3 4 6" xfId="33582" xr:uid="{00000000-0005-0000-0000-000035240000}"/>
    <cellStyle name="Currency 3 3 2 3 5" xfId="1182" xr:uid="{00000000-0005-0000-0000-000036240000}"/>
    <cellStyle name="Currency 3 3 2 3 5 2" xfId="13496" xr:uid="{00000000-0005-0000-0000-000037240000}"/>
    <cellStyle name="Currency 3 3 2 3 5 2 2" xfId="13497" xr:uid="{00000000-0005-0000-0000-000038240000}"/>
    <cellStyle name="Currency 3 3 2 3 5 3" xfId="13498" xr:uid="{00000000-0005-0000-0000-000039240000}"/>
    <cellStyle name="Currency 3 3 2 3 5 4" xfId="13495" xr:uid="{00000000-0005-0000-0000-00003A240000}"/>
    <cellStyle name="Currency 3 3 2 3 6" xfId="5325" xr:uid="{00000000-0005-0000-0000-00003B240000}"/>
    <cellStyle name="Currency 3 3 2 3 6 2" xfId="13500" xr:uid="{00000000-0005-0000-0000-00003C240000}"/>
    <cellStyle name="Currency 3 3 2 3 6 2 2" xfId="13501" xr:uid="{00000000-0005-0000-0000-00003D240000}"/>
    <cellStyle name="Currency 3 3 2 3 6 3" xfId="13502" xr:uid="{00000000-0005-0000-0000-00003E240000}"/>
    <cellStyle name="Currency 3 3 2 3 6 4" xfId="13499" xr:uid="{00000000-0005-0000-0000-00003F240000}"/>
    <cellStyle name="Currency 3 3 2 3 7" xfId="13503" xr:uid="{00000000-0005-0000-0000-000040240000}"/>
    <cellStyle name="Currency 3 3 2 3 7 2" xfId="13504" xr:uid="{00000000-0005-0000-0000-000041240000}"/>
    <cellStyle name="Currency 3 3 2 3 8" xfId="13505" xr:uid="{00000000-0005-0000-0000-000042240000}"/>
    <cellStyle name="Currency 3 3 2 3 8 2" xfId="13506" xr:uid="{00000000-0005-0000-0000-000043240000}"/>
    <cellStyle name="Currency 3 3 2 3 9" xfId="13507" xr:uid="{00000000-0005-0000-0000-000044240000}"/>
    <cellStyle name="Currency 3 3 2 3 9 2" xfId="13508" xr:uid="{00000000-0005-0000-0000-000045240000}"/>
    <cellStyle name="Currency 3 3 2 4" xfId="1183" xr:uid="{00000000-0005-0000-0000-000046240000}"/>
    <cellStyle name="Currency 3 3 2 4 2" xfId="5329" xr:uid="{00000000-0005-0000-0000-000047240000}"/>
    <cellStyle name="Currency 3 3 2 4 2 2" xfId="13511" xr:uid="{00000000-0005-0000-0000-000048240000}"/>
    <cellStyle name="Currency 3 3 2 4 2 3" xfId="13510" xr:uid="{00000000-0005-0000-0000-000049240000}"/>
    <cellStyle name="Currency 3 3 2 4 3" xfId="13512" xr:uid="{00000000-0005-0000-0000-00004A240000}"/>
    <cellStyle name="Currency 3 3 2 4 3 2" xfId="13513" xr:uid="{00000000-0005-0000-0000-00004B240000}"/>
    <cellStyle name="Currency 3 3 2 4 4" xfId="13514" xr:uid="{00000000-0005-0000-0000-00004C240000}"/>
    <cellStyle name="Currency 3 3 2 4 5" xfId="13515" xr:uid="{00000000-0005-0000-0000-00004D240000}"/>
    <cellStyle name="Currency 3 3 2 4 6" xfId="13509" xr:uid="{00000000-0005-0000-0000-00004E240000}"/>
    <cellStyle name="Currency 3 3 2 4 7" xfId="33583" xr:uid="{00000000-0005-0000-0000-00004F240000}"/>
    <cellStyle name="Currency 3 3 2 5" xfId="1184" xr:uid="{00000000-0005-0000-0000-000050240000}"/>
    <cellStyle name="Currency 3 3 2 5 2" xfId="5330" xr:uid="{00000000-0005-0000-0000-000051240000}"/>
    <cellStyle name="Currency 3 3 2 5 2 2" xfId="13518" xr:uid="{00000000-0005-0000-0000-000052240000}"/>
    <cellStyle name="Currency 3 3 2 5 2 3" xfId="13517" xr:uid="{00000000-0005-0000-0000-000053240000}"/>
    <cellStyle name="Currency 3 3 2 5 3" xfId="13519" xr:uid="{00000000-0005-0000-0000-000054240000}"/>
    <cellStyle name="Currency 3 3 2 5 3 2" xfId="13520" xr:uid="{00000000-0005-0000-0000-000055240000}"/>
    <cellStyle name="Currency 3 3 2 5 4" xfId="13521" xr:uid="{00000000-0005-0000-0000-000056240000}"/>
    <cellStyle name="Currency 3 3 2 5 5" xfId="13516" xr:uid="{00000000-0005-0000-0000-000057240000}"/>
    <cellStyle name="Currency 3 3 2 5 6" xfId="33584" xr:uid="{00000000-0005-0000-0000-000058240000}"/>
    <cellStyle name="Currency 3 3 2 6" xfId="1185" xr:uid="{00000000-0005-0000-0000-000059240000}"/>
    <cellStyle name="Currency 3 3 2 6 2" xfId="5331" xr:uid="{00000000-0005-0000-0000-00005A240000}"/>
    <cellStyle name="Currency 3 3 2 6 2 2" xfId="13524" xr:uid="{00000000-0005-0000-0000-00005B240000}"/>
    <cellStyle name="Currency 3 3 2 6 2 3" xfId="13523" xr:uid="{00000000-0005-0000-0000-00005C240000}"/>
    <cellStyle name="Currency 3 3 2 6 3" xfId="13525" xr:uid="{00000000-0005-0000-0000-00005D240000}"/>
    <cellStyle name="Currency 3 3 2 6 3 2" xfId="13526" xr:uid="{00000000-0005-0000-0000-00005E240000}"/>
    <cellStyle name="Currency 3 3 2 6 4" xfId="13527" xr:uid="{00000000-0005-0000-0000-00005F240000}"/>
    <cellStyle name="Currency 3 3 2 6 5" xfId="13522" xr:uid="{00000000-0005-0000-0000-000060240000}"/>
    <cellStyle name="Currency 3 3 2 6 6" xfId="33585" xr:uid="{00000000-0005-0000-0000-000061240000}"/>
    <cellStyle name="Currency 3 3 2 7" xfId="1186" xr:uid="{00000000-0005-0000-0000-000062240000}"/>
    <cellStyle name="Currency 3 3 2 7 2" xfId="13529" xr:uid="{00000000-0005-0000-0000-000063240000}"/>
    <cellStyle name="Currency 3 3 2 7 2 2" xfId="13530" xr:uid="{00000000-0005-0000-0000-000064240000}"/>
    <cellStyle name="Currency 3 3 2 7 3" xfId="13531" xr:uid="{00000000-0005-0000-0000-000065240000}"/>
    <cellStyle name="Currency 3 3 2 7 4" xfId="13528" xr:uid="{00000000-0005-0000-0000-000066240000}"/>
    <cellStyle name="Currency 3 3 2 8" xfId="5320" xr:uid="{00000000-0005-0000-0000-000067240000}"/>
    <cellStyle name="Currency 3 3 2 8 2" xfId="13533" xr:uid="{00000000-0005-0000-0000-000068240000}"/>
    <cellStyle name="Currency 3 3 2 8 2 2" xfId="13534" xr:uid="{00000000-0005-0000-0000-000069240000}"/>
    <cellStyle name="Currency 3 3 2 8 3" xfId="13535" xr:uid="{00000000-0005-0000-0000-00006A240000}"/>
    <cellStyle name="Currency 3 3 2 8 4" xfId="13532" xr:uid="{00000000-0005-0000-0000-00006B240000}"/>
    <cellStyle name="Currency 3 3 2 9" xfId="13536" xr:uid="{00000000-0005-0000-0000-00006C240000}"/>
    <cellStyle name="Currency 3 3 2 9 2" xfId="13537" xr:uid="{00000000-0005-0000-0000-00006D240000}"/>
    <cellStyle name="Currency 3 3 20" xfId="36852" xr:uid="{00000000-0005-0000-0000-00006E240000}"/>
    <cellStyle name="Currency 3 3 3" xfId="1187" xr:uid="{00000000-0005-0000-0000-00006F240000}"/>
    <cellStyle name="Currency 3 3 3 10" xfId="13539" xr:uid="{00000000-0005-0000-0000-000070240000}"/>
    <cellStyle name="Currency 3 3 3 10 2" xfId="13540" xr:uid="{00000000-0005-0000-0000-000071240000}"/>
    <cellStyle name="Currency 3 3 3 11" xfId="13541" xr:uid="{00000000-0005-0000-0000-000072240000}"/>
    <cellStyle name="Currency 3 3 3 11 2" xfId="13542" xr:uid="{00000000-0005-0000-0000-000073240000}"/>
    <cellStyle name="Currency 3 3 3 12" xfId="13543" xr:uid="{00000000-0005-0000-0000-000074240000}"/>
    <cellStyle name="Currency 3 3 3 13" xfId="13538" xr:uid="{00000000-0005-0000-0000-000075240000}"/>
    <cellStyle name="Currency 3 3 3 14" xfId="33586" xr:uid="{00000000-0005-0000-0000-000076240000}"/>
    <cellStyle name="Currency 3 3 3 15" xfId="35828" xr:uid="{00000000-0005-0000-0000-000077240000}"/>
    <cellStyle name="Currency 3 3 3 16" xfId="36854" xr:uid="{00000000-0005-0000-0000-000078240000}"/>
    <cellStyle name="Currency 3 3 3 2" xfId="1188" xr:uid="{00000000-0005-0000-0000-000079240000}"/>
    <cellStyle name="Currency 3 3 3 2 10" xfId="13545" xr:uid="{00000000-0005-0000-0000-00007A240000}"/>
    <cellStyle name="Currency 3 3 3 2 11" xfId="13544" xr:uid="{00000000-0005-0000-0000-00007B240000}"/>
    <cellStyle name="Currency 3 3 3 2 12" xfId="33587" xr:uid="{00000000-0005-0000-0000-00007C240000}"/>
    <cellStyle name="Currency 3 3 3 2 13" xfId="36201" xr:uid="{00000000-0005-0000-0000-00007D240000}"/>
    <cellStyle name="Currency 3 3 3 2 14" xfId="37227" xr:uid="{00000000-0005-0000-0000-00007E240000}"/>
    <cellStyle name="Currency 3 3 3 2 2" xfId="1189" xr:uid="{00000000-0005-0000-0000-00007F240000}"/>
    <cellStyle name="Currency 3 3 3 2 2 2" xfId="5334" xr:uid="{00000000-0005-0000-0000-000080240000}"/>
    <cellStyle name="Currency 3 3 3 2 2 2 2" xfId="13548" xr:uid="{00000000-0005-0000-0000-000081240000}"/>
    <cellStyle name="Currency 3 3 3 2 2 2 3" xfId="13547" xr:uid="{00000000-0005-0000-0000-000082240000}"/>
    <cellStyle name="Currency 3 3 3 2 2 3" xfId="13549" xr:uid="{00000000-0005-0000-0000-000083240000}"/>
    <cellStyle name="Currency 3 3 3 2 2 3 2" xfId="13550" xr:uid="{00000000-0005-0000-0000-000084240000}"/>
    <cellStyle name="Currency 3 3 3 2 2 4" xfId="13551" xr:uid="{00000000-0005-0000-0000-000085240000}"/>
    <cellStyle name="Currency 3 3 3 2 2 5" xfId="13546" xr:uid="{00000000-0005-0000-0000-000086240000}"/>
    <cellStyle name="Currency 3 3 3 2 2 6" xfId="33588" xr:uid="{00000000-0005-0000-0000-000087240000}"/>
    <cellStyle name="Currency 3 3 3 2 3" xfId="1190" xr:uid="{00000000-0005-0000-0000-000088240000}"/>
    <cellStyle name="Currency 3 3 3 2 3 2" xfId="5335" xr:uid="{00000000-0005-0000-0000-000089240000}"/>
    <cellStyle name="Currency 3 3 3 2 3 2 2" xfId="13554" xr:uid="{00000000-0005-0000-0000-00008A240000}"/>
    <cellStyle name="Currency 3 3 3 2 3 2 3" xfId="13553" xr:uid="{00000000-0005-0000-0000-00008B240000}"/>
    <cellStyle name="Currency 3 3 3 2 3 3" xfId="13555" xr:uid="{00000000-0005-0000-0000-00008C240000}"/>
    <cellStyle name="Currency 3 3 3 2 3 3 2" xfId="13556" xr:uid="{00000000-0005-0000-0000-00008D240000}"/>
    <cellStyle name="Currency 3 3 3 2 3 4" xfId="13557" xr:uid="{00000000-0005-0000-0000-00008E240000}"/>
    <cellStyle name="Currency 3 3 3 2 3 5" xfId="13552" xr:uid="{00000000-0005-0000-0000-00008F240000}"/>
    <cellStyle name="Currency 3 3 3 2 3 6" xfId="33589" xr:uid="{00000000-0005-0000-0000-000090240000}"/>
    <cellStyle name="Currency 3 3 3 2 4" xfId="1191" xr:uid="{00000000-0005-0000-0000-000091240000}"/>
    <cellStyle name="Currency 3 3 3 2 4 2" xfId="5336" xr:uid="{00000000-0005-0000-0000-000092240000}"/>
    <cellStyle name="Currency 3 3 3 2 4 2 2" xfId="13560" xr:uid="{00000000-0005-0000-0000-000093240000}"/>
    <cellStyle name="Currency 3 3 3 2 4 2 3" xfId="13559" xr:uid="{00000000-0005-0000-0000-000094240000}"/>
    <cellStyle name="Currency 3 3 3 2 4 3" xfId="13561" xr:uid="{00000000-0005-0000-0000-000095240000}"/>
    <cellStyle name="Currency 3 3 3 2 4 3 2" xfId="13562" xr:uid="{00000000-0005-0000-0000-000096240000}"/>
    <cellStyle name="Currency 3 3 3 2 4 4" xfId="13563" xr:uid="{00000000-0005-0000-0000-000097240000}"/>
    <cellStyle name="Currency 3 3 3 2 4 5" xfId="13558" xr:uid="{00000000-0005-0000-0000-000098240000}"/>
    <cellStyle name="Currency 3 3 3 2 4 6" xfId="33590" xr:uid="{00000000-0005-0000-0000-000099240000}"/>
    <cellStyle name="Currency 3 3 3 2 5" xfId="1192" xr:uid="{00000000-0005-0000-0000-00009A240000}"/>
    <cellStyle name="Currency 3 3 3 2 5 2" xfId="13565" xr:uid="{00000000-0005-0000-0000-00009B240000}"/>
    <cellStyle name="Currency 3 3 3 2 5 2 2" xfId="13566" xr:uid="{00000000-0005-0000-0000-00009C240000}"/>
    <cellStyle name="Currency 3 3 3 2 5 3" xfId="13567" xr:uid="{00000000-0005-0000-0000-00009D240000}"/>
    <cellStyle name="Currency 3 3 3 2 5 4" xfId="13564" xr:uid="{00000000-0005-0000-0000-00009E240000}"/>
    <cellStyle name="Currency 3 3 3 2 6" xfId="5333" xr:uid="{00000000-0005-0000-0000-00009F240000}"/>
    <cellStyle name="Currency 3 3 3 2 6 2" xfId="13569" xr:uid="{00000000-0005-0000-0000-0000A0240000}"/>
    <cellStyle name="Currency 3 3 3 2 6 2 2" xfId="13570" xr:uid="{00000000-0005-0000-0000-0000A1240000}"/>
    <cellStyle name="Currency 3 3 3 2 6 3" xfId="13571" xr:uid="{00000000-0005-0000-0000-0000A2240000}"/>
    <cellStyle name="Currency 3 3 3 2 6 4" xfId="13568" xr:uid="{00000000-0005-0000-0000-0000A3240000}"/>
    <cellStyle name="Currency 3 3 3 2 7" xfId="13572" xr:uid="{00000000-0005-0000-0000-0000A4240000}"/>
    <cellStyle name="Currency 3 3 3 2 7 2" xfId="13573" xr:uid="{00000000-0005-0000-0000-0000A5240000}"/>
    <cellStyle name="Currency 3 3 3 2 8" xfId="13574" xr:uid="{00000000-0005-0000-0000-0000A6240000}"/>
    <cellStyle name="Currency 3 3 3 2 8 2" xfId="13575" xr:uid="{00000000-0005-0000-0000-0000A7240000}"/>
    <cellStyle name="Currency 3 3 3 2 9" xfId="13576" xr:uid="{00000000-0005-0000-0000-0000A8240000}"/>
    <cellStyle name="Currency 3 3 3 2 9 2" xfId="13577" xr:uid="{00000000-0005-0000-0000-0000A9240000}"/>
    <cellStyle name="Currency 3 3 3 3" xfId="1193" xr:uid="{00000000-0005-0000-0000-0000AA240000}"/>
    <cellStyle name="Currency 3 3 3 3 10" xfId="13579" xr:uid="{00000000-0005-0000-0000-0000AB240000}"/>
    <cellStyle name="Currency 3 3 3 3 11" xfId="13578" xr:uid="{00000000-0005-0000-0000-0000AC240000}"/>
    <cellStyle name="Currency 3 3 3 3 12" xfId="33591" xr:uid="{00000000-0005-0000-0000-0000AD240000}"/>
    <cellStyle name="Currency 3 3 3 3 13" xfId="36415" xr:uid="{00000000-0005-0000-0000-0000AE240000}"/>
    <cellStyle name="Currency 3 3 3 3 14" xfId="37441" xr:uid="{00000000-0005-0000-0000-0000AF240000}"/>
    <cellStyle name="Currency 3 3 3 3 2" xfId="1194" xr:uid="{00000000-0005-0000-0000-0000B0240000}"/>
    <cellStyle name="Currency 3 3 3 3 2 2" xfId="5338" xr:uid="{00000000-0005-0000-0000-0000B1240000}"/>
    <cellStyle name="Currency 3 3 3 3 2 2 2" xfId="13582" xr:uid="{00000000-0005-0000-0000-0000B2240000}"/>
    <cellStyle name="Currency 3 3 3 3 2 2 3" xfId="13581" xr:uid="{00000000-0005-0000-0000-0000B3240000}"/>
    <cellStyle name="Currency 3 3 3 3 2 3" xfId="13583" xr:uid="{00000000-0005-0000-0000-0000B4240000}"/>
    <cellStyle name="Currency 3 3 3 3 2 3 2" xfId="13584" xr:uid="{00000000-0005-0000-0000-0000B5240000}"/>
    <cellStyle name="Currency 3 3 3 3 2 4" xfId="13585" xr:uid="{00000000-0005-0000-0000-0000B6240000}"/>
    <cellStyle name="Currency 3 3 3 3 2 5" xfId="13580" xr:uid="{00000000-0005-0000-0000-0000B7240000}"/>
    <cellStyle name="Currency 3 3 3 3 2 6" xfId="33592" xr:uid="{00000000-0005-0000-0000-0000B8240000}"/>
    <cellStyle name="Currency 3 3 3 3 3" xfId="1195" xr:uid="{00000000-0005-0000-0000-0000B9240000}"/>
    <cellStyle name="Currency 3 3 3 3 3 2" xfId="5339" xr:uid="{00000000-0005-0000-0000-0000BA240000}"/>
    <cellStyle name="Currency 3 3 3 3 3 2 2" xfId="13588" xr:uid="{00000000-0005-0000-0000-0000BB240000}"/>
    <cellStyle name="Currency 3 3 3 3 3 2 3" xfId="13587" xr:uid="{00000000-0005-0000-0000-0000BC240000}"/>
    <cellStyle name="Currency 3 3 3 3 3 3" xfId="13589" xr:uid="{00000000-0005-0000-0000-0000BD240000}"/>
    <cellStyle name="Currency 3 3 3 3 3 3 2" xfId="13590" xr:uid="{00000000-0005-0000-0000-0000BE240000}"/>
    <cellStyle name="Currency 3 3 3 3 3 4" xfId="13591" xr:uid="{00000000-0005-0000-0000-0000BF240000}"/>
    <cellStyle name="Currency 3 3 3 3 3 5" xfId="13586" xr:uid="{00000000-0005-0000-0000-0000C0240000}"/>
    <cellStyle name="Currency 3 3 3 3 3 6" xfId="33593" xr:uid="{00000000-0005-0000-0000-0000C1240000}"/>
    <cellStyle name="Currency 3 3 3 3 4" xfId="1196" xr:uid="{00000000-0005-0000-0000-0000C2240000}"/>
    <cellStyle name="Currency 3 3 3 3 4 2" xfId="5340" xr:uid="{00000000-0005-0000-0000-0000C3240000}"/>
    <cellStyle name="Currency 3 3 3 3 4 2 2" xfId="13594" xr:uid="{00000000-0005-0000-0000-0000C4240000}"/>
    <cellStyle name="Currency 3 3 3 3 4 2 3" xfId="13593" xr:uid="{00000000-0005-0000-0000-0000C5240000}"/>
    <cellStyle name="Currency 3 3 3 3 4 3" xfId="13595" xr:uid="{00000000-0005-0000-0000-0000C6240000}"/>
    <cellStyle name="Currency 3 3 3 3 4 3 2" xfId="13596" xr:uid="{00000000-0005-0000-0000-0000C7240000}"/>
    <cellStyle name="Currency 3 3 3 3 4 4" xfId="13597" xr:uid="{00000000-0005-0000-0000-0000C8240000}"/>
    <cellStyle name="Currency 3 3 3 3 4 5" xfId="13592" xr:uid="{00000000-0005-0000-0000-0000C9240000}"/>
    <cellStyle name="Currency 3 3 3 3 4 6" xfId="33594" xr:uid="{00000000-0005-0000-0000-0000CA240000}"/>
    <cellStyle name="Currency 3 3 3 3 5" xfId="1197" xr:uid="{00000000-0005-0000-0000-0000CB240000}"/>
    <cellStyle name="Currency 3 3 3 3 5 2" xfId="13599" xr:uid="{00000000-0005-0000-0000-0000CC240000}"/>
    <cellStyle name="Currency 3 3 3 3 5 2 2" xfId="13600" xr:uid="{00000000-0005-0000-0000-0000CD240000}"/>
    <cellStyle name="Currency 3 3 3 3 5 3" xfId="13601" xr:uid="{00000000-0005-0000-0000-0000CE240000}"/>
    <cellStyle name="Currency 3 3 3 3 5 4" xfId="13598" xr:uid="{00000000-0005-0000-0000-0000CF240000}"/>
    <cellStyle name="Currency 3 3 3 3 6" xfId="5337" xr:uid="{00000000-0005-0000-0000-0000D0240000}"/>
    <cellStyle name="Currency 3 3 3 3 6 2" xfId="13603" xr:uid="{00000000-0005-0000-0000-0000D1240000}"/>
    <cellStyle name="Currency 3 3 3 3 6 2 2" xfId="13604" xr:uid="{00000000-0005-0000-0000-0000D2240000}"/>
    <cellStyle name="Currency 3 3 3 3 6 3" xfId="13605" xr:uid="{00000000-0005-0000-0000-0000D3240000}"/>
    <cellStyle name="Currency 3 3 3 3 6 4" xfId="13602" xr:uid="{00000000-0005-0000-0000-0000D4240000}"/>
    <cellStyle name="Currency 3 3 3 3 7" xfId="13606" xr:uid="{00000000-0005-0000-0000-0000D5240000}"/>
    <cellStyle name="Currency 3 3 3 3 7 2" xfId="13607" xr:uid="{00000000-0005-0000-0000-0000D6240000}"/>
    <cellStyle name="Currency 3 3 3 3 8" xfId="13608" xr:uid="{00000000-0005-0000-0000-0000D7240000}"/>
    <cellStyle name="Currency 3 3 3 3 8 2" xfId="13609" xr:uid="{00000000-0005-0000-0000-0000D8240000}"/>
    <cellStyle name="Currency 3 3 3 3 9" xfId="13610" xr:uid="{00000000-0005-0000-0000-0000D9240000}"/>
    <cellStyle name="Currency 3 3 3 3 9 2" xfId="13611" xr:uid="{00000000-0005-0000-0000-0000DA240000}"/>
    <cellStyle name="Currency 3 3 3 4" xfId="1198" xr:uid="{00000000-0005-0000-0000-0000DB240000}"/>
    <cellStyle name="Currency 3 3 3 4 2" xfId="5341" xr:uid="{00000000-0005-0000-0000-0000DC240000}"/>
    <cellStyle name="Currency 3 3 3 4 2 2" xfId="13614" xr:uid="{00000000-0005-0000-0000-0000DD240000}"/>
    <cellStyle name="Currency 3 3 3 4 2 3" xfId="13613" xr:uid="{00000000-0005-0000-0000-0000DE240000}"/>
    <cellStyle name="Currency 3 3 3 4 3" xfId="13615" xr:uid="{00000000-0005-0000-0000-0000DF240000}"/>
    <cellStyle name="Currency 3 3 3 4 3 2" xfId="13616" xr:uid="{00000000-0005-0000-0000-0000E0240000}"/>
    <cellStyle name="Currency 3 3 3 4 4" xfId="13617" xr:uid="{00000000-0005-0000-0000-0000E1240000}"/>
    <cellStyle name="Currency 3 3 3 4 5" xfId="13618" xr:uid="{00000000-0005-0000-0000-0000E2240000}"/>
    <cellStyle name="Currency 3 3 3 4 6" xfId="13612" xr:uid="{00000000-0005-0000-0000-0000E3240000}"/>
    <cellStyle name="Currency 3 3 3 4 7" xfId="33595" xr:uid="{00000000-0005-0000-0000-0000E4240000}"/>
    <cellStyle name="Currency 3 3 3 5" xfId="1199" xr:uid="{00000000-0005-0000-0000-0000E5240000}"/>
    <cellStyle name="Currency 3 3 3 5 2" xfId="5342" xr:uid="{00000000-0005-0000-0000-0000E6240000}"/>
    <cellStyle name="Currency 3 3 3 5 2 2" xfId="13621" xr:uid="{00000000-0005-0000-0000-0000E7240000}"/>
    <cellStyle name="Currency 3 3 3 5 2 3" xfId="13620" xr:uid="{00000000-0005-0000-0000-0000E8240000}"/>
    <cellStyle name="Currency 3 3 3 5 3" xfId="13622" xr:uid="{00000000-0005-0000-0000-0000E9240000}"/>
    <cellStyle name="Currency 3 3 3 5 3 2" xfId="13623" xr:uid="{00000000-0005-0000-0000-0000EA240000}"/>
    <cellStyle name="Currency 3 3 3 5 4" xfId="13624" xr:uid="{00000000-0005-0000-0000-0000EB240000}"/>
    <cellStyle name="Currency 3 3 3 5 5" xfId="13619" xr:uid="{00000000-0005-0000-0000-0000EC240000}"/>
    <cellStyle name="Currency 3 3 3 5 6" xfId="33596" xr:uid="{00000000-0005-0000-0000-0000ED240000}"/>
    <cellStyle name="Currency 3 3 3 6" xfId="1200" xr:uid="{00000000-0005-0000-0000-0000EE240000}"/>
    <cellStyle name="Currency 3 3 3 6 2" xfId="5343" xr:uid="{00000000-0005-0000-0000-0000EF240000}"/>
    <cellStyle name="Currency 3 3 3 6 2 2" xfId="13627" xr:uid="{00000000-0005-0000-0000-0000F0240000}"/>
    <cellStyle name="Currency 3 3 3 6 2 3" xfId="13626" xr:uid="{00000000-0005-0000-0000-0000F1240000}"/>
    <cellStyle name="Currency 3 3 3 6 3" xfId="13628" xr:uid="{00000000-0005-0000-0000-0000F2240000}"/>
    <cellStyle name="Currency 3 3 3 6 3 2" xfId="13629" xr:uid="{00000000-0005-0000-0000-0000F3240000}"/>
    <cellStyle name="Currency 3 3 3 6 4" xfId="13630" xr:uid="{00000000-0005-0000-0000-0000F4240000}"/>
    <cellStyle name="Currency 3 3 3 6 5" xfId="13625" xr:uid="{00000000-0005-0000-0000-0000F5240000}"/>
    <cellStyle name="Currency 3 3 3 6 6" xfId="33597" xr:uid="{00000000-0005-0000-0000-0000F6240000}"/>
    <cellStyle name="Currency 3 3 3 7" xfId="1201" xr:uid="{00000000-0005-0000-0000-0000F7240000}"/>
    <cellStyle name="Currency 3 3 3 7 2" xfId="13632" xr:uid="{00000000-0005-0000-0000-0000F8240000}"/>
    <cellStyle name="Currency 3 3 3 7 2 2" xfId="13633" xr:uid="{00000000-0005-0000-0000-0000F9240000}"/>
    <cellStyle name="Currency 3 3 3 7 3" xfId="13634" xr:uid="{00000000-0005-0000-0000-0000FA240000}"/>
    <cellStyle name="Currency 3 3 3 7 4" xfId="13631" xr:uid="{00000000-0005-0000-0000-0000FB240000}"/>
    <cellStyle name="Currency 3 3 3 8" xfId="5332" xr:uid="{00000000-0005-0000-0000-0000FC240000}"/>
    <cellStyle name="Currency 3 3 3 8 2" xfId="13636" xr:uid="{00000000-0005-0000-0000-0000FD240000}"/>
    <cellStyle name="Currency 3 3 3 8 2 2" xfId="13637" xr:uid="{00000000-0005-0000-0000-0000FE240000}"/>
    <cellStyle name="Currency 3 3 3 8 3" xfId="13638" xr:uid="{00000000-0005-0000-0000-0000FF240000}"/>
    <cellStyle name="Currency 3 3 3 8 4" xfId="13635" xr:uid="{00000000-0005-0000-0000-000000250000}"/>
    <cellStyle name="Currency 3 3 3 9" xfId="13639" xr:uid="{00000000-0005-0000-0000-000001250000}"/>
    <cellStyle name="Currency 3 3 3 9 2" xfId="13640" xr:uid="{00000000-0005-0000-0000-000002250000}"/>
    <cellStyle name="Currency 3 3 4" xfId="1202" xr:uid="{00000000-0005-0000-0000-000003250000}"/>
    <cellStyle name="Currency 3 3 4 10" xfId="13642" xr:uid="{00000000-0005-0000-0000-000004250000}"/>
    <cellStyle name="Currency 3 3 4 10 2" xfId="13643" xr:uid="{00000000-0005-0000-0000-000005250000}"/>
    <cellStyle name="Currency 3 3 4 11" xfId="13644" xr:uid="{00000000-0005-0000-0000-000006250000}"/>
    <cellStyle name="Currency 3 3 4 11 2" xfId="13645" xr:uid="{00000000-0005-0000-0000-000007250000}"/>
    <cellStyle name="Currency 3 3 4 12" xfId="13646" xr:uid="{00000000-0005-0000-0000-000008250000}"/>
    <cellStyle name="Currency 3 3 4 13" xfId="13641" xr:uid="{00000000-0005-0000-0000-000009250000}"/>
    <cellStyle name="Currency 3 3 4 14" xfId="33598" xr:uid="{00000000-0005-0000-0000-00000A250000}"/>
    <cellStyle name="Currency 3 3 4 15" xfId="35829" xr:uid="{00000000-0005-0000-0000-00000B250000}"/>
    <cellStyle name="Currency 3 3 4 16" xfId="36855" xr:uid="{00000000-0005-0000-0000-00000C250000}"/>
    <cellStyle name="Currency 3 3 4 2" xfId="1203" xr:uid="{00000000-0005-0000-0000-00000D250000}"/>
    <cellStyle name="Currency 3 3 4 2 10" xfId="13648" xr:uid="{00000000-0005-0000-0000-00000E250000}"/>
    <cellStyle name="Currency 3 3 4 2 11" xfId="13647" xr:uid="{00000000-0005-0000-0000-00000F250000}"/>
    <cellStyle name="Currency 3 3 4 2 12" xfId="33599" xr:uid="{00000000-0005-0000-0000-000010250000}"/>
    <cellStyle name="Currency 3 3 4 2 13" xfId="36202" xr:uid="{00000000-0005-0000-0000-000011250000}"/>
    <cellStyle name="Currency 3 3 4 2 14" xfId="37228" xr:uid="{00000000-0005-0000-0000-000012250000}"/>
    <cellStyle name="Currency 3 3 4 2 2" xfId="1204" xr:uid="{00000000-0005-0000-0000-000013250000}"/>
    <cellStyle name="Currency 3 3 4 2 2 2" xfId="5346" xr:uid="{00000000-0005-0000-0000-000014250000}"/>
    <cellStyle name="Currency 3 3 4 2 2 2 2" xfId="13651" xr:uid="{00000000-0005-0000-0000-000015250000}"/>
    <cellStyle name="Currency 3 3 4 2 2 2 3" xfId="13650" xr:uid="{00000000-0005-0000-0000-000016250000}"/>
    <cellStyle name="Currency 3 3 4 2 2 3" xfId="13652" xr:uid="{00000000-0005-0000-0000-000017250000}"/>
    <cellStyle name="Currency 3 3 4 2 2 3 2" xfId="13653" xr:uid="{00000000-0005-0000-0000-000018250000}"/>
    <cellStyle name="Currency 3 3 4 2 2 4" xfId="13654" xr:uid="{00000000-0005-0000-0000-000019250000}"/>
    <cellStyle name="Currency 3 3 4 2 2 5" xfId="13649" xr:uid="{00000000-0005-0000-0000-00001A250000}"/>
    <cellStyle name="Currency 3 3 4 2 2 6" xfId="33600" xr:uid="{00000000-0005-0000-0000-00001B250000}"/>
    <cellStyle name="Currency 3 3 4 2 3" xfId="1205" xr:uid="{00000000-0005-0000-0000-00001C250000}"/>
    <cellStyle name="Currency 3 3 4 2 3 2" xfId="5347" xr:uid="{00000000-0005-0000-0000-00001D250000}"/>
    <cellStyle name="Currency 3 3 4 2 3 2 2" xfId="13657" xr:uid="{00000000-0005-0000-0000-00001E250000}"/>
    <cellStyle name="Currency 3 3 4 2 3 2 3" xfId="13656" xr:uid="{00000000-0005-0000-0000-00001F250000}"/>
    <cellStyle name="Currency 3 3 4 2 3 3" xfId="13658" xr:uid="{00000000-0005-0000-0000-000020250000}"/>
    <cellStyle name="Currency 3 3 4 2 3 3 2" xfId="13659" xr:uid="{00000000-0005-0000-0000-000021250000}"/>
    <cellStyle name="Currency 3 3 4 2 3 4" xfId="13660" xr:uid="{00000000-0005-0000-0000-000022250000}"/>
    <cellStyle name="Currency 3 3 4 2 3 5" xfId="13655" xr:uid="{00000000-0005-0000-0000-000023250000}"/>
    <cellStyle name="Currency 3 3 4 2 3 6" xfId="33601" xr:uid="{00000000-0005-0000-0000-000024250000}"/>
    <cellStyle name="Currency 3 3 4 2 4" xfId="1206" xr:uid="{00000000-0005-0000-0000-000025250000}"/>
    <cellStyle name="Currency 3 3 4 2 4 2" xfId="5348" xr:uid="{00000000-0005-0000-0000-000026250000}"/>
    <cellStyle name="Currency 3 3 4 2 4 2 2" xfId="13663" xr:uid="{00000000-0005-0000-0000-000027250000}"/>
    <cellStyle name="Currency 3 3 4 2 4 2 3" xfId="13662" xr:uid="{00000000-0005-0000-0000-000028250000}"/>
    <cellStyle name="Currency 3 3 4 2 4 3" xfId="13664" xr:uid="{00000000-0005-0000-0000-000029250000}"/>
    <cellStyle name="Currency 3 3 4 2 4 3 2" xfId="13665" xr:uid="{00000000-0005-0000-0000-00002A250000}"/>
    <cellStyle name="Currency 3 3 4 2 4 4" xfId="13666" xr:uid="{00000000-0005-0000-0000-00002B250000}"/>
    <cellStyle name="Currency 3 3 4 2 4 5" xfId="13661" xr:uid="{00000000-0005-0000-0000-00002C250000}"/>
    <cellStyle name="Currency 3 3 4 2 4 6" xfId="33602" xr:uid="{00000000-0005-0000-0000-00002D250000}"/>
    <cellStyle name="Currency 3 3 4 2 5" xfId="1207" xr:uid="{00000000-0005-0000-0000-00002E250000}"/>
    <cellStyle name="Currency 3 3 4 2 5 2" xfId="13668" xr:uid="{00000000-0005-0000-0000-00002F250000}"/>
    <cellStyle name="Currency 3 3 4 2 5 2 2" xfId="13669" xr:uid="{00000000-0005-0000-0000-000030250000}"/>
    <cellStyle name="Currency 3 3 4 2 5 3" xfId="13670" xr:uid="{00000000-0005-0000-0000-000031250000}"/>
    <cellStyle name="Currency 3 3 4 2 5 4" xfId="13667" xr:uid="{00000000-0005-0000-0000-000032250000}"/>
    <cellStyle name="Currency 3 3 4 2 6" xfId="5345" xr:uid="{00000000-0005-0000-0000-000033250000}"/>
    <cellStyle name="Currency 3 3 4 2 6 2" xfId="13672" xr:uid="{00000000-0005-0000-0000-000034250000}"/>
    <cellStyle name="Currency 3 3 4 2 6 2 2" xfId="13673" xr:uid="{00000000-0005-0000-0000-000035250000}"/>
    <cellStyle name="Currency 3 3 4 2 6 3" xfId="13674" xr:uid="{00000000-0005-0000-0000-000036250000}"/>
    <cellStyle name="Currency 3 3 4 2 6 4" xfId="13671" xr:uid="{00000000-0005-0000-0000-000037250000}"/>
    <cellStyle name="Currency 3 3 4 2 7" xfId="13675" xr:uid="{00000000-0005-0000-0000-000038250000}"/>
    <cellStyle name="Currency 3 3 4 2 7 2" xfId="13676" xr:uid="{00000000-0005-0000-0000-000039250000}"/>
    <cellStyle name="Currency 3 3 4 2 8" xfId="13677" xr:uid="{00000000-0005-0000-0000-00003A250000}"/>
    <cellStyle name="Currency 3 3 4 2 8 2" xfId="13678" xr:uid="{00000000-0005-0000-0000-00003B250000}"/>
    <cellStyle name="Currency 3 3 4 2 9" xfId="13679" xr:uid="{00000000-0005-0000-0000-00003C250000}"/>
    <cellStyle name="Currency 3 3 4 2 9 2" xfId="13680" xr:uid="{00000000-0005-0000-0000-00003D250000}"/>
    <cellStyle name="Currency 3 3 4 3" xfId="1208" xr:uid="{00000000-0005-0000-0000-00003E250000}"/>
    <cellStyle name="Currency 3 3 4 3 10" xfId="13682" xr:uid="{00000000-0005-0000-0000-00003F250000}"/>
    <cellStyle name="Currency 3 3 4 3 11" xfId="13681" xr:uid="{00000000-0005-0000-0000-000040250000}"/>
    <cellStyle name="Currency 3 3 4 3 12" xfId="33603" xr:uid="{00000000-0005-0000-0000-000041250000}"/>
    <cellStyle name="Currency 3 3 4 3 13" xfId="36416" xr:uid="{00000000-0005-0000-0000-000042250000}"/>
    <cellStyle name="Currency 3 3 4 3 14" xfId="37442" xr:uid="{00000000-0005-0000-0000-000043250000}"/>
    <cellStyle name="Currency 3 3 4 3 2" xfId="1209" xr:uid="{00000000-0005-0000-0000-000044250000}"/>
    <cellStyle name="Currency 3 3 4 3 2 2" xfId="5350" xr:uid="{00000000-0005-0000-0000-000045250000}"/>
    <cellStyle name="Currency 3 3 4 3 2 2 2" xfId="13685" xr:uid="{00000000-0005-0000-0000-000046250000}"/>
    <cellStyle name="Currency 3 3 4 3 2 2 3" xfId="13684" xr:uid="{00000000-0005-0000-0000-000047250000}"/>
    <cellStyle name="Currency 3 3 4 3 2 3" xfId="13686" xr:uid="{00000000-0005-0000-0000-000048250000}"/>
    <cellStyle name="Currency 3 3 4 3 2 3 2" xfId="13687" xr:uid="{00000000-0005-0000-0000-000049250000}"/>
    <cellStyle name="Currency 3 3 4 3 2 4" xfId="13688" xr:uid="{00000000-0005-0000-0000-00004A250000}"/>
    <cellStyle name="Currency 3 3 4 3 2 5" xfId="13683" xr:uid="{00000000-0005-0000-0000-00004B250000}"/>
    <cellStyle name="Currency 3 3 4 3 2 6" xfId="33604" xr:uid="{00000000-0005-0000-0000-00004C250000}"/>
    <cellStyle name="Currency 3 3 4 3 3" xfId="1210" xr:uid="{00000000-0005-0000-0000-00004D250000}"/>
    <cellStyle name="Currency 3 3 4 3 3 2" xfId="5351" xr:uid="{00000000-0005-0000-0000-00004E250000}"/>
    <cellStyle name="Currency 3 3 4 3 3 2 2" xfId="13691" xr:uid="{00000000-0005-0000-0000-00004F250000}"/>
    <cellStyle name="Currency 3 3 4 3 3 2 3" xfId="13690" xr:uid="{00000000-0005-0000-0000-000050250000}"/>
    <cellStyle name="Currency 3 3 4 3 3 3" xfId="13692" xr:uid="{00000000-0005-0000-0000-000051250000}"/>
    <cellStyle name="Currency 3 3 4 3 3 3 2" xfId="13693" xr:uid="{00000000-0005-0000-0000-000052250000}"/>
    <cellStyle name="Currency 3 3 4 3 3 4" xfId="13694" xr:uid="{00000000-0005-0000-0000-000053250000}"/>
    <cellStyle name="Currency 3 3 4 3 3 5" xfId="13689" xr:uid="{00000000-0005-0000-0000-000054250000}"/>
    <cellStyle name="Currency 3 3 4 3 3 6" xfId="33605" xr:uid="{00000000-0005-0000-0000-000055250000}"/>
    <cellStyle name="Currency 3 3 4 3 4" xfId="1211" xr:uid="{00000000-0005-0000-0000-000056250000}"/>
    <cellStyle name="Currency 3 3 4 3 4 2" xfId="5352" xr:uid="{00000000-0005-0000-0000-000057250000}"/>
    <cellStyle name="Currency 3 3 4 3 4 2 2" xfId="13697" xr:uid="{00000000-0005-0000-0000-000058250000}"/>
    <cellStyle name="Currency 3 3 4 3 4 2 3" xfId="13696" xr:uid="{00000000-0005-0000-0000-000059250000}"/>
    <cellStyle name="Currency 3 3 4 3 4 3" xfId="13698" xr:uid="{00000000-0005-0000-0000-00005A250000}"/>
    <cellStyle name="Currency 3 3 4 3 4 3 2" xfId="13699" xr:uid="{00000000-0005-0000-0000-00005B250000}"/>
    <cellStyle name="Currency 3 3 4 3 4 4" xfId="13700" xr:uid="{00000000-0005-0000-0000-00005C250000}"/>
    <cellStyle name="Currency 3 3 4 3 4 5" xfId="13695" xr:uid="{00000000-0005-0000-0000-00005D250000}"/>
    <cellStyle name="Currency 3 3 4 3 4 6" xfId="33606" xr:uid="{00000000-0005-0000-0000-00005E250000}"/>
    <cellStyle name="Currency 3 3 4 3 5" xfId="1212" xr:uid="{00000000-0005-0000-0000-00005F250000}"/>
    <cellStyle name="Currency 3 3 4 3 5 2" xfId="13702" xr:uid="{00000000-0005-0000-0000-000060250000}"/>
    <cellStyle name="Currency 3 3 4 3 5 2 2" xfId="13703" xr:uid="{00000000-0005-0000-0000-000061250000}"/>
    <cellStyle name="Currency 3 3 4 3 5 3" xfId="13704" xr:uid="{00000000-0005-0000-0000-000062250000}"/>
    <cellStyle name="Currency 3 3 4 3 5 4" xfId="13701" xr:uid="{00000000-0005-0000-0000-000063250000}"/>
    <cellStyle name="Currency 3 3 4 3 6" xfId="5349" xr:uid="{00000000-0005-0000-0000-000064250000}"/>
    <cellStyle name="Currency 3 3 4 3 6 2" xfId="13706" xr:uid="{00000000-0005-0000-0000-000065250000}"/>
    <cellStyle name="Currency 3 3 4 3 6 2 2" xfId="13707" xr:uid="{00000000-0005-0000-0000-000066250000}"/>
    <cellStyle name="Currency 3 3 4 3 6 3" xfId="13708" xr:uid="{00000000-0005-0000-0000-000067250000}"/>
    <cellStyle name="Currency 3 3 4 3 6 4" xfId="13705" xr:uid="{00000000-0005-0000-0000-000068250000}"/>
    <cellStyle name="Currency 3 3 4 3 7" xfId="13709" xr:uid="{00000000-0005-0000-0000-000069250000}"/>
    <cellStyle name="Currency 3 3 4 3 7 2" xfId="13710" xr:uid="{00000000-0005-0000-0000-00006A250000}"/>
    <cellStyle name="Currency 3 3 4 3 8" xfId="13711" xr:uid="{00000000-0005-0000-0000-00006B250000}"/>
    <cellStyle name="Currency 3 3 4 3 8 2" xfId="13712" xr:uid="{00000000-0005-0000-0000-00006C250000}"/>
    <cellStyle name="Currency 3 3 4 3 9" xfId="13713" xr:uid="{00000000-0005-0000-0000-00006D250000}"/>
    <cellStyle name="Currency 3 3 4 3 9 2" xfId="13714" xr:uid="{00000000-0005-0000-0000-00006E250000}"/>
    <cellStyle name="Currency 3 3 4 4" xfId="1213" xr:uid="{00000000-0005-0000-0000-00006F250000}"/>
    <cellStyle name="Currency 3 3 4 4 2" xfId="5353" xr:uid="{00000000-0005-0000-0000-000070250000}"/>
    <cellStyle name="Currency 3 3 4 4 2 2" xfId="13717" xr:uid="{00000000-0005-0000-0000-000071250000}"/>
    <cellStyle name="Currency 3 3 4 4 2 3" xfId="13716" xr:uid="{00000000-0005-0000-0000-000072250000}"/>
    <cellStyle name="Currency 3 3 4 4 3" xfId="13718" xr:uid="{00000000-0005-0000-0000-000073250000}"/>
    <cellStyle name="Currency 3 3 4 4 3 2" xfId="13719" xr:uid="{00000000-0005-0000-0000-000074250000}"/>
    <cellStyle name="Currency 3 3 4 4 4" xfId="13720" xr:uid="{00000000-0005-0000-0000-000075250000}"/>
    <cellStyle name="Currency 3 3 4 4 5" xfId="13721" xr:uid="{00000000-0005-0000-0000-000076250000}"/>
    <cellStyle name="Currency 3 3 4 4 6" xfId="13715" xr:uid="{00000000-0005-0000-0000-000077250000}"/>
    <cellStyle name="Currency 3 3 4 4 7" xfId="33607" xr:uid="{00000000-0005-0000-0000-000078250000}"/>
    <cellStyle name="Currency 3 3 4 5" xfId="1214" xr:uid="{00000000-0005-0000-0000-000079250000}"/>
    <cellStyle name="Currency 3 3 4 5 2" xfId="5354" xr:uid="{00000000-0005-0000-0000-00007A250000}"/>
    <cellStyle name="Currency 3 3 4 5 2 2" xfId="13724" xr:uid="{00000000-0005-0000-0000-00007B250000}"/>
    <cellStyle name="Currency 3 3 4 5 2 3" xfId="13723" xr:uid="{00000000-0005-0000-0000-00007C250000}"/>
    <cellStyle name="Currency 3 3 4 5 3" xfId="13725" xr:uid="{00000000-0005-0000-0000-00007D250000}"/>
    <cellStyle name="Currency 3 3 4 5 3 2" xfId="13726" xr:uid="{00000000-0005-0000-0000-00007E250000}"/>
    <cellStyle name="Currency 3 3 4 5 4" xfId="13727" xr:uid="{00000000-0005-0000-0000-00007F250000}"/>
    <cellStyle name="Currency 3 3 4 5 5" xfId="13722" xr:uid="{00000000-0005-0000-0000-000080250000}"/>
    <cellStyle name="Currency 3 3 4 5 6" xfId="33608" xr:uid="{00000000-0005-0000-0000-000081250000}"/>
    <cellStyle name="Currency 3 3 4 6" xfId="1215" xr:uid="{00000000-0005-0000-0000-000082250000}"/>
    <cellStyle name="Currency 3 3 4 6 2" xfId="5355" xr:uid="{00000000-0005-0000-0000-000083250000}"/>
    <cellStyle name="Currency 3 3 4 6 2 2" xfId="13730" xr:uid="{00000000-0005-0000-0000-000084250000}"/>
    <cellStyle name="Currency 3 3 4 6 2 3" xfId="13729" xr:uid="{00000000-0005-0000-0000-000085250000}"/>
    <cellStyle name="Currency 3 3 4 6 3" xfId="13731" xr:uid="{00000000-0005-0000-0000-000086250000}"/>
    <cellStyle name="Currency 3 3 4 6 3 2" xfId="13732" xr:uid="{00000000-0005-0000-0000-000087250000}"/>
    <cellStyle name="Currency 3 3 4 6 4" xfId="13733" xr:uid="{00000000-0005-0000-0000-000088250000}"/>
    <cellStyle name="Currency 3 3 4 6 5" xfId="13728" xr:uid="{00000000-0005-0000-0000-000089250000}"/>
    <cellStyle name="Currency 3 3 4 6 6" xfId="33609" xr:uid="{00000000-0005-0000-0000-00008A250000}"/>
    <cellStyle name="Currency 3 3 4 7" xfId="1216" xr:uid="{00000000-0005-0000-0000-00008B250000}"/>
    <cellStyle name="Currency 3 3 4 7 2" xfId="13735" xr:uid="{00000000-0005-0000-0000-00008C250000}"/>
    <cellStyle name="Currency 3 3 4 7 2 2" xfId="13736" xr:uid="{00000000-0005-0000-0000-00008D250000}"/>
    <cellStyle name="Currency 3 3 4 7 3" xfId="13737" xr:uid="{00000000-0005-0000-0000-00008E250000}"/>
    <cellStyle name="Currency 3 3 4 7 4" xfId="13734" xr:uid="{00000000-0005-0000-0000-00008F250000}"/>
    <cellStyle name="Currency 3 3 4 8" xfId="5344" xr:uid="{00000000-0005-0000-0000-000090250000}"/>
    <cellStyle name="Currency 3 3 4 8 2" xfId="13739" xr:uid="{00000000-0005-0000-0000-000091250000}"/>
    <cellStyle name="Currency 3 3 4 8 2 2" xfId="13740" xr:uid="{00000000-0005-0000-0000-000092250000}"/>
    <cellStyle name="Currency 3 3 4 8 3" xfId="13741" xr:uid="{00000000-0005-0000-0000-000093250000}"/>
    <cellStyle name="Currency 3 3 4 8 4" xfId="13738" xr:uid="{00000000-0005-0000-0000-000094250000}"/>
    <cellStyle name="Currency 3 3 4 9" xfId="13742" xr:uid="{00000000-0005-0000-0000-000095250000}"/>
    <cellStyle name="Currency 3 3 4 9 2" xfId="13743" xr:uid="{00000000-0005-0000-0000-000096250000}"/>
    <cellStyle name="Currency 3 3 5" xfId="1217" xr:uid="{00000000-0005-0000-0000-000097250000}"/>
    <cellStyle name="Currency 3 3 5 10" xfId="13745" xr:uid="{00000000-0005-0000-0000-000098250000}"/>
    <cellStyle name="Currency 3 3 5 10 2" xfId="13746" xr:uid="{00000000-0005-0000-0000-000099250000}"/>
    <cellStyle name="Currency 3 3 5 11" xfId="13747" xr:uid="{00000000-0005-0000-0000-00009A250000}"/>
    <cellStyle name="Currency 3 3 5 11 2" xfId="13748" xr:uid="{00000000-0005-0000-0000-00009B250000}"/>
    <cellStyle name="Currency 3 3 5 12" xfId="13749" xr:uid="{00000000-0005-0000-0000-00009C250000}"/>
    <cellStyle name="Currency 3 3 5 13" xfId="13744" xr:uid="{00000000-0005-0000-0000-00009D250000}"/>
    <cellStyle name="Currency 3 3 5 14" xfId="33610" xr:uid="{00000000-0005-0000-0000-00009E250000}"/>
    <cellStyle name="Currency 3 3 5 15" xfId="35830" xr:uid="{00000000-0005-0000-0000-00009F250000}"/>
    <cellStyle name="Currency 3 3 5 16" xfId="36856" xr:uid="{00000000-0005-0000-0000-0000A0250000}"/>
    <cellStyle name="Currency 3 3 5 2" xfId="1218" xr:uid="{00000000-0005-0000-0000-0000A1250000}"/>
    <cellStyle name="Currency 3 3 5 2 10" xfId="13751" xr:uid="{00000000-0005-0000-0000-0000A2250000}"/>
    <cellStyle name="Currency 3 3 5 2 11" xfId="13750" xr:uid="{00000000-0005-0000-0000-0000A3250000}"/>
    <cellStyle name="Currency 3 3 5 2 12" xfId="33611" xr:uid="{00000000-0005-0000-0000-0000A4250000}"/>
    <cellStyle name="Currency 3 3 5 2 13" xfId="36203" xr:uid="{00000000-0005-0000-0000-0000A5250000}"/>
    <cellStyle name="Currency 3 3 5 2 14" xfId="37229" xr:uid="{00000000-0005-0000-0000-0000A6250000}"/>
    <cellStyle name="Currency 3 3 5 2 2" xfId="1219" xr:uid="{00000000-0005-0000-0000-0000A7250000}"/>
    <cellStyle name="Currency 3 3 5 2 2 2" xfId="5358" xr:uid="{00000000-0005-0000-0000-0000A8250000}"/>
    <cellStyle name="Currency 3 3 5 2 2 2 2" xfId="13754" xr:uid="{00000000-0005-0000-0000-0000A9250000}"/>
    <cellStyle name="Currency 3 3 5 2 2 2 3" xfId="13753" xr:uid="{00000000-0005-0000-0000-0000AA250000}"/>
    <cellStyle name="Currency 3 3 5 2 2 3" xfId="13755" xr:uid="{00000000-0005-0000-0000-0000AB250000}"/>
    <cellStyle name="Currency 3 3 5 2 2 3 2" xfId="13756" xr:uid="{00000000-0005-0000-0000-0000AC250000}"/>
    <cellStyle name="Currency 3 3 5 2 2 4" xfId="13757" xr:uid="{00000000-0005-0000-0000-0000AD250000}"/>
    <cellStyle name="Currency 3 3 5 2 2 5" xfId="13752" xr:uid="{00000000-0005-0000-0000-0000AE250000}"/>
    <cellStyle name="Currency 3 3 5 2 2 6" xfId="33612" xr:uid="{00000000-0005-0000-0000-0000AF250000}"/>
    <cellStyle name="Currency 3 3 5 2 3" xfId="1220" xr:uid="{00000000-0005-0000-0000-0000B0250000}"/>
    <cellStyle name="Currency 3 3 5 2 3 2" xfId="5359" xr:uid="{00000000-0005-0000-0000-0000B1250000}"/>
    <cellStyle name="Currency 3 3 5 2 3 2 2" xfId="13760" xr:uid="{00000000-0005-0000-0000-0000B2250000}"/>
    <cellStyle name="Currency 3 3 5 2 3 2 3" xfId="13759" xr:uid="{00000000-0005-0000-0000-0000B3250000}"/>
    <cellStyle name="Currency 3 3 5 2 3 3" xfId="13761" xr:uid="{00000000-0005-0000-0000-0000B4250000}"/>
    <cellStyle name="Currency 3 3 5 2 3 3 2" xfId="13762" xr:uid="{00000000-0005-0000-0000-0000B5250000}"/>
    <cellStyle name="Currency 3 3 5 2 3 4" xfId="13763" xr:uid="{00000000-0005-0000-0000-0000B6250000}"/>
    <cellStyle name="Currency 3 3 5 2 3 5" xfId="13758" xr:uid="{00000000-0005-0000-0000-0000B7250000}"/>
    <cellStyle name="Currency 3 3 5 2 3 6" xfId="33613" xr:uid="{00000000-0005-0000-0000-0000B8250000}"/>
    <cellStyle name="Currency 3 3 5 2 4" xfId="1221" xr:uid="{00000000-0005-0000-0000-0000B9250000}"/>
    <cellStyle name="Currency 3 3 5 2 4 2" xfId="5360" xr:uid="{00000000-0005-0000-0000-0000BA250000}"/>
    <cellStyle name="Currency 3 3 5 2 4 2 2" xfId="13766" xr:uid="{00000000-0005-0000-0000-0000BB250000}"/>
    <cellStyle name="Currency 3 3 5 2 4 2 3" xfId="13765" xr:uid="{00000000-0005-0000-0000-0000BC250000}"/>
    <cellStyle name="Currency 3 3 5 2 4 3" xfId="13767" xr:uid="{00000000-0005-0000-0000-0000BD250000}"/>
    <cellStyle name="Currency 3 3 5 2 4 3 2" xfId="13768" xr:uid="{00000000-0005-0000-0000-0000BE250000}"/>
    <cellStyle name="Currency 3 3 5 2 4 4" xfId="13769" xr:uid="{00000000-0005-0000-0000-0000BF250000}"/>
    <cellStyle name="Currency 3 3 5 2 4 5" xfId="13764" xr:uid="{00000000-0005-0000-0000-0000C0250000}"/>
    <cellStyle name="Currency 3 3 5 2 4 6" xfId="33614" xr:uid="{00000000-0005-0000-0000-0000C1250000}"/>
    <cellStyle name="Currency 3 3 5 2 5" xfId="1222" xr:uid="{00000000-0005-0000-0000-0000C2250000}"/>
    <cellStyle name="Currency 3 3 5 2 5 2" xfId="13771" xr:uid="{00000000-0005-0000-0000-0000C3250000}"/>
    <cellStyle name="Currency 3 3 5 2 5 2 2" xfId="13772" xr:uid="{00000000-0005-0000-0000-0000C4250000}"/>
    <cellStyle name="Currency 3 3 5 2 5 3" xfId="13773" xr:uid="{00000000-0005-0000-0000-0000C5250000}"/>
    <cellStyle name="Currency 3 3 5 2 5 4" xfId="13770" xr:uid="{00000000-0005-0000-0000-0000C6250000}"/>
    <cellStyle name="Currency 3 3 5 2 6" xfId="5357" xr:uid="{00000000-0005-0000-0000-0000C7250000}"/>
    <cellStyle name="Currency 3 3 5 2 6 2" xfId="13775" xr:uid="{00000000-0005-0000-0000-0000C8250000}"/>
    <cellStyle name="Currency 3 3 5 2 6 2 2" xfId="13776" xr:uid="{00000000-0005-0000-0000-0000C9250000}"/>
    <cellStyle name="Currency 3 3 5 2 6 3" xfId="13777" xr:uid="{00000000-0005-0000-0000-0000CA250000}"/>
    <cellStyle name="Currency 3 3 5 2 6 4" xfId="13774" xr:uid="{00000000-0005-0000-0000-0000CB250000}"/>
    <cellStyle name="Currency 3 3 5 2 7" xfId="13778" xr:uid="{00000000-0005-0000-0000-0000CC250000}"/>
    <cellStyle name="Currency 3 3 5 2 7 2" xfId="13779" xr:uid="{00000000-0005-0000-0000-0000CD250000}"/>
    <cellStyle name="Currency 3 3 5 2 8" xfId="13780" xr:uid="{00000000-0005-0000-0000-0000CE250000}"/>
    <cellStyle name="Currency 3 3 5 2 8 2" xfId="13781" xr:uid="{00000000-0005-0000-0000-0000CF250000}"/>
    <cellStyle name="Currency 3 3 5 2 9" xfId="13782" xr:uid="{00000000-0005-0000-0000-0000D0250000}"/>
    <cellStyle name="Currency 3 3 5 2 9 2" xfId="13783" xr:uid="{00000000-0005-0000-0000-0000D1250000}"/>
    <cellStyle name="Currency 3 3 5 3" xfId="1223" xr:uid="{00000000-0005-0000-0000-0000D2250000}"/>
    <cellStyle name="Currency 3 3 5 3 10" xfId="13785" xr:uid="{00000000-0005-0000-0000-0000D3250000}"/>
    <cellStyle name="Currency 3 3 5 3 11" xfId="13784" xr:uid="{00000000-0005-0000-0000-0000D4250000}"/>
    <cellStyle name="Currency 3 3 5 3 12" xfId="33615" xr:uid="{00000000-0005-0000-0000-0000D5250000}"/>
    <cellStyle name="Currency 3 3 5 3 13" xfId="36417" xr:uid="{00000000-0005-0000-0000-0000D6250000}"/>
    <cellStyle name="Currency 3 3 5 3 14" xfId="37443" xr:uid="{00000000-0005-0000-0000-0000D7250000}"/>
    <cellStyle name="Currency 3 3 5 3 2" xfId="1224" xr:uid="{00000000-0005-0000-0000-0000D8250000}"/>
    <cellStyle name="Currency 3 3 5 3 2 2" xfId="5362" xr:uid="{00000000-0005-0000-0000-0000D9250000}"/>
    <cellStyle name="Currency 3 3 5 3 2 2 2" xfId="13788" xr:uid="{00000000-0005-0000-0000-0000DA250000}"/>
    <cellStyle name="Currency 3 3 5 3 2 2 3" xfId="13787" xr:uid="{00000000-0005-0000-0000-0000DB250000}"/>
    <cellStyle name="Currency 3 3 5 3 2 3" xfId="13789" xr:uid="{00000000-0005-0000-0000-0000DC250000}"/>
    <cellStyle name="Currency 3 3 5 3 2 3 2" xfId="13790" xr:uid="{00000000-0005-0000-0000-0000DD250000}"/>
    <cellStyle name="Currency 3 3 5 3 2 4" xfId="13791" xr:uid="{00000000-0005-0000-0000-0000DE250000}"/>
    <cellStyle name="Currency 3 3 5 3 2 5" xfId="13786" xr:uid="{00000000-0005-0000-0000-0000DF250000}"/>
    <cellStyle name="Currency 3 3 5 3 2 6" xfId="33616" xr:uid="{00000000-0005-0000-0000-0000E0250000}"/>
    <cellStyle name="Currency 3 3 5 3 3" xfId="1225" xr:uid="{00000000-0005-0000-0000-0000E1250000}"/>
    <cellStyle name="Currency 3 3 5 3 3 2" xfId="5363" xr:uid="{00000000-0005-0000-0000-0000E2250000}"/>
    <cellStyle name="Currency 3 3 5 3 3 2 2" xfId="13794" xr:uid="{00000000-0005-0000-0000-0000E3250000}"/>
    <cellStyle name="Currency 3 3 5 3 3 2 3" xfId="13793" xr:uid="{00000000-0005-0000-0000-0000E4250000}"/>
    <cellStyle name="Currency 3 3 5 3 3 3" xfId="13795" xr:uid="{00000000-0005-0000-0000-0000E5250000}"/>
    <cellStyle name="Currency 3 3 5 3 3 3 2" xfId="13796" xr:uid="{00000000-0005-0000-0000-0000E6250000}"/>
    <cellStyle name="Currency 3 3 5 3 3 4" xfId="13797" xr:uid="{00000000-0005-0000-0000-0000E7250000}"/>
    <cellStyle name="Currency 3 3 5 3 3 5" xfId="13792" xr:uid="{00000000-0005-0000-0000-0000E8250000}"/>
    <cellStyle name="Currency 3 3 5 3 3 6" xfId="33617" xr:uid="{00000000-0005-0000-0000-0000E9250000}"/>
    <cellStyle name="Currency 3 3 5 3 4" xfId="1226" xr:uid="{00000000-0005-0000-0000-0000EA250000}"/>
    <cellStyle name="Currency 3 3 5 3 4 2" xfId="5364" xr:uid="{00000000-0005-0000-0000-0000EB250000}"/>
    <cellStyle name="Currency 3 3 5 3 4 2 2" xfId="13800" xr:uid="{00000000-0005-0000-0000-0000EC250000}"/>
    <cellStyle name="Currency 3 3 5 3 4 2 3" xfId="13799" xr:uid="{00000000-0005-0000-0000-0000ED250000}"/>
    <cellStyle name="Currency 3 3 5 3 4 3" xfId="13801" xr:uid="{00000000-0005-0000-0000-0000EE250000}"/>
    <cellStyle name="Currency 3 3 5 3 4 3 2" xfId="13802" xr:uid="{00000000-0005-0000-0000-0000EF250000}"/>
    <cellStyle name="Currency 3 3 5 3 4 4" xfId="13803" xr:uid="{00000000-0005-0000-0000-0000F0250000}"/>
    <cellStyle name="Currency 3 3 5 3 4 5" xfId="13798" xr:uid="{00000000-0005-0000-0000-0000F1250000}"/>
    <cellStyle name="Currency 3 3 5 3 4 6" xfId="33618" xr:uid="{00000000-0005-0000-0000-0000F2250000}"/>
    <cellStyle name="Currency 3 3 5 3 5" xfId="1227" xr:uid="{00000000-0005-0000-0000-0000F3250000}"/>
    <cellStyle name="Currency 3 3 5 3 5 2" xfId="13805" xr:uid="{00000000-0005-0000-0000-0000F4250000}"/>
    <cellStyle name="Currency 3 3 5 3 5 2 2" xfId="13806" xr:uid="{00000000-0005-0000-0000-0000F5250000}"/>
    <cellStyle name="Currency 3 3 5 3 5 3" xfId="13807" xr:uid="{00000000-0005-0000-0000-0000F6250000}"/>
    <cellStyle name="Currency 3 3 5 3 5 4" xfId="13804" xr:uid="{00000000-0005-0000-0000-0000F7250000}"/>
    <cellStyle name="Currency 3 3 5 3 6" xfId="5361" xr:uid="{00000000-0005-0000-0000-0000F8250000}"/>
    <cellStyle name="Currency 3 3 5 3 6 2" xfId="13809" xr:uid="{00000000-0005-0000-0000-0000F9250000}"/>
    <cellStyle name="Currency 3 3 5 3 6 2 2" xfId="13810" xr:uid="{00000000-0005-0000-0000-0000FA250000}"/>
    <cellStyle name="Currency 3 3 5 3 6 3" xfId="13811" xr:uid="{00000000-0005-0000-0000-0000FB250000}"/>
    <cellStyle name="Currency 3 3 5 3 6 4" xfId="13808" xr:uid="{00000000-0005-0000-0000-0000FC250000}"/>
    <cellStyle name="Currency 3 3 5 3 7" xfId="13812" xr:uid="{00000000-0005-0000-0000-0000FD250000}"/>
    <cellStyle name="Currency 3 3 5 3 7 2" xfId="13813" xr:uid="{00000000-0005-0000-0000-0000FE250000}"/>
    <cellStyle name="Currency 3 3 5 3 8" xfId="13814" xr:uid="{00000000-0005-0000-0000-0000FF250000}"/>
    <cellStyle name="Currency 3 3 5 3 8 2" xfId="13815" xr:uid="{00000000-0005-0000-0000-000000260000}"/>
    <cellStyle name="Currency 3 3 5 3 9" xfId="13816" xr:uid="{00000000-0005-0000-0000-000001260000}"/>
    <cellStyle name="Currency 3 3 5 3 9 2" xfId="13817" xr:uid="{00000000-0005-0000-0000-000002260000}"/>
    <cellStyle name="Currency 3 3 5 4" xfId="1228" xr:uid="{00000000-0005-0000-0000-000003260000}"/>
    <cellStyle name="Currency 3 3 5 4 2" xfId="5365" xr:uid="{00000000-0005-0000-0000-000004260000}"/>
    <cellStyle name="Currency 3 3 5 4 2 2" xfId="13820" xr:uid="{00000000-0005-0000-0000-000005260000}"/>
    <cellStyle name="Currency 3 3 5 4 2 3" xfId="13819" xr:uid="{00000000-0005-0000-0000-000006260000}"/>
    <cellStyle name="Currency 3 3 5 4 3" xfId="13821" xr:uid="{00000000-0005-0000-0000-000007260000}"/>
    <cellStyle name="Currency 3 3 5 4 3 2" xfId="13822" xr:uid="{00000000-0005-0000-0000-000008260000}"/>
    <cellStyle name="Currency 3 3 5 4 4" xfId="13823" xr:uid="{00000000-0005-0000-0000-000009260000}"/>
    <cellStyle name="Currency 3 3 5 4 5" xfId="13824" xr:uid="{00000000-0005-0000-0000-00000A260000}"/>
    <cellStyle name="Currency 3 3 5 4 6" xfId="13818" xr:uid="{00000000-0005-0000-0000-00000B260000}"/>
    <cellStyle name="Currency 3 3 5 4 7" xfId="33619" xr:uid="{00000000-0005-0000-0000-00000C260000}"/>
    <cellStyle name="Currency 3 3 5 5" xfId="1229" xr:uid="{00000000-0005-0000-0000-00000D260000}"/>
    <cellStyle name="Currency 3 3 5 5 2" xfId="5366" xr:uid="{00000000-0005-0000-0000-00000E260000}"/>
    <cellStyle name="Currency 3 3 5 5 2 2" xfId="13827" xr:uid="{00000000-0005-0000-0000-00000F260000}"/>
    <cellStyle name="Currency 3 3 5 5 2 3" xfId="13826" xr:uid="{00000000-0005-0000-0000-000010260000}"/>
    <cellStyle name="Currency 3 3 5 5 3" xfId="13828" xr:uid="{00000000-0005-0000-0000-000011260000}"/>
    <cellStyle name="Currency 3 3 5 5 3 2" xfId="13829" xr:uid="{00000000-0005-0000-0000-000012260000}"/>
    <cellStyle name="Currency 3 3 5 5 4" xfId="13830" xr:uid="{00000000-0005-0000-0000-000013260000}"/>
    <cellStyle name="Currency 3 3 5 5 5" xfId="13825" xr:uid="{00000000-0005-0000-0000-000014260000}"/>
    <cellStyle name="Currency 3 3 5 5 6" xfId="33620" xr:uid="{00000000-0005-0000-0000-000015260000}"/>
    <cellStyle name="Currency 3 3 5 6" xfId="1230" xr:uid="{00000000-0005-0000-0000-000016260000}"/>
    <cellStyle name="Currency 3 3 5 6 2" xfId="5367" xr:uid="{00000000-0005-0000-0000-000017260000}"/>
    <cellStyle name="Currency 3 3 5 6 2 2" xfId="13833" xr:uid="{00000000-0005-0000-0000-000018260000}"/>
    <cellStyle name="Currency 3 3 5 6 2 3" xfId="13832" xr:uid="{00000000-0005-0000-0000-000019260000}"/>
    <cellStyle name="Currency 3 3 5 6 3" xfId="13834" xr:uid="{00000000-0005-0000-0000-00001A260000}"/>
    <cellStyle name="Currency 3 3 5 6 3 2" xfId="13835" xr:uid="{00000000-0005-0000-0000-00001B260000}"/>
    <cellStyle name="Currency 3 3 5 6 4" xfId="13836" xr:uid="{00000000-0005-0000-0000-00001C260000}"/>
    <cellStyle name="Currency 3 3 5 6 5" xfId="13831" xr:uid="{00000000-0005-0000-0000-00001D260000}"/>
    <cellStyle name="Currency 3 3 5 6 6" xfId="33621" xr:uid="{00000000-0005-0000-0000-00001E260000}"/>
    <cellStyle name="Currency 3 3 5 7" xfId="1231" xr:uid="{00000000-0005-0000-0000-00001F260000}"/>
    <cellStyle name="Currency 3 3 5 7 2" xfId="13838" xr:uid="{00000000-0005-0000-0000-000020260000}"/>
    <cellStyle name="Currency 3 3 5 7 2 2" xfId="13839" xr:uid="{00000000-0005-0000-0000-000021260000}"/>
    <cellStyle name="Currency 3 3 5 7 3" xfId="13840" xr:uid="{00000000-0005-0000-0000-000022260000}"/>
    <cellStyle name="Currency 3 3 5 7 4" xfId="13837" xr:uid="{00000000-0005-0000-0000-000023260000}"/>
    <cellStyle name="Currency 3 3 5 8" xfId="5356" xr:uid="{00000000-0005-0000-0000-000024260000}"/>
    <cellStyle name="Currency 3 3 5 8 2" xfId="13842" xr:uid="{00000000-0005-0000-0000-000025260000}"/>
    <cellStyle name="Currency 3 3 5 8 2 2" xfId="13843" xr:uid="{00000000-0005-0000-0000-000026260000}"/>
    <cellStyle name="Currency 3 3 5 8 3" xfId="13844" xr:uid="{00000000-0005-0000-0000-000027260000}"/>
    <cellStyle name="Currency 3 3 5 8 4" xfId="13841" xr:uid="{00000000-0005-0000-0000-000028260000}"/>
    <cellStyle name="Currency 3 3 5 9" xfId="13845" xr:uid="{00000000-0005-0000-0000-000029260000}"/>
    <cellStyle name="Currency 3 3 5 9 2" xfId="13846" xr:uid="{00000000-0005-0000-0000-00002A260000}"/>
    <cellStyle name="Currency 3 3 6" xfId="1232" xr:uid="{00000000-0005-0000-0000-00002B260000}"/>
    <cellStyle name="Currency 3 3 6 10" xfId="13848" xr:uid="{00000000-0005-0000-0000-00002C260000}"/>
    <cellStyle name="Currency 3 3 6 11" xfId="13847" xr:uid="{00000000-0005-0000-0000-00002D260000}"/>
    <cellStyle name="Currency 3 3 6 12" xfId="33622" xr:uid="{00000000-0005-0000-0000-00002E260000}"/>
    <cellStyle name="Currency 3 3 6 13" xfId="36199" xr:uid="{00000000-0005-0000-0000-00002F260000}"/>
    <cellStyle name="Currency 3 3 6 14" xfId="37225" xr:uid="{00000000-0005-0000-0000-000030260000}"/>
    <cellStyle name="Currency 3 3 6 2" xfId="1233" xr:uid="{00000000-0005-0000-0000-000031260000}"/>
    <cellStyle name="Currency 3 3 6 2 2" xfId="5369" xr:uid="{00000000-0005-0000-0000-000032260000}"/>
    <cellStyle name="Currency 3 3 6 2 2 2" xfId="13851" xr:uid="{00000000-0005-0000-0000-000033260000}"/>
    <cellStyle name="Currency 3 3 6 2 2 3" xfId="13850" xr:uid="{00000000-0005-0000-0000-000034260000}"/>
    <cellStyle name="Currency 3 3 6 2 3" xfId="13852" xr:uid="{00000000-0005-0000-0000-000035260000}"/>
    <cellStyle name="Currency 3 3 6 2 3 2" xfId="13853" xr:uid="{00000000-0005-0000-0000-000036260000}"/>
    <cellStyle name="Currency 3 3 6 2 4" xfId="13854" xr:uid="{00000000-0005-0000-0000-000037260000}"/>
    <cellStyle name="Currency 3 3 6 2 5" xfId="13849" xr:uid="{00000000-0005-0000-0000-000038260000}"/>
    <cellStyle name="Currency 3 3 6 2 6" xfId="33623" xr:uid="{00000000-0005-0000-0000-000039260000}"/>
    <cellStyle name="Currency 3 3 6 3" xfId="1234" xr:uid="{00000000-0005-0000-0000-00003A260000}"/>
    <cellStyle name="Currency 3 3 6 3 2" xfId="5370" xr:uid="{00000000-0005-0000-0000-00003B260000}"/>
    <cellStyle name="Currency 3 3 6 3 2 2" xfId="13857" xr:uid="{00000000-0005-0000-0000-00003C260000}"/>
    <cellStyle name="Currency 3 3 6 3 2 3" xfId="13856" xr:uid="{00000000-0005-0000-0000-00003D260000}"/>
    <cellStyle name="Currency 3 3 6 3 3" xfId="13858" xr:uid="{00000000-0005-0000-0000-00003E260000}"/>
    <cellStyle name="Currency 3 3 6 3 3 2" xfId="13859" xr:uid="{00000000-0005-0000-0000-00003F260000}"/>
    <cellStyle name="Currency 3 3 6 3 4" xfId="13860" xr:uid="{00000000-0005-0000-0000-000040260000}"/>
    <cellStyle name="Currency 3 3 6 3 5" xfId="13855" xr:uid="{00000000-0005-0000-0000-000041260000}"/>
    <cellStyle name="Currency 3 3 6 3 6" xfId="33624" xr:uid="{00000000-0005-0000-0000-000042260000}"/>
    <cellStyle name="Currency 3 3 6 4" xfId="1235" xr:uid="{00000000-0005-0000-0000-000043260000}"/>
    <cellStyle name="Currency 3 3 6 4 2" xfId="5371" xr:uid="{00000000-0005-0000-0000-000044260000}"/>
    <cellStyle name="Currency 3 3 6 4 2 2" xfId="13863" xr:uid="{00000000-0005-0000-0000-000045260000}"/>
    <cellStyle name="Currency 3 3 6 4 2 3" xfId="13862" xr:uid="{00000000-0005-0000-0000-000046260000}"/>
    <cellStyle name="Currency 3 3 6 4 3" xfId="13864" xr:uid="{00000000-0005-0000-0000-000047260000}"/>
    <cellStyle name="Currency 3 3 6 4 3 2" xfId="13865" xr:uid="{00000000-0005-0000-0000-000048260000}"/>
    <cellStyle name="Currency 3 3 6 4 4" xfId="13866" xr:uid="{00000000-0005-0000-0000-000049260000}"/>
    <cellStyle name="Currency 3 3 6 4 5" xfId="13861" xr:uid="{00000000-0005-0000-0000-00004A260000}"/>
    <cellStyle name="Currency 3 3 6 4 6" xfId="33625" xr:uid="{00000000-0005-0000-0000-00004B260000}"/>
    <cellStyle name="Currency 3 3 6 5" xfId="1236" xr:uid="{00000000-0005-0000-0000-00004C260000}"/>
    <cellStyle name="Currency 3 3 6 5 2" xfId="13868" xr:uid="{00000000-0005-0000-0000-00004D260000}"/>
    <cellStyle name="Currency 3 3 6 5 2 2" xfId="13869" xr:uid="{00000000-0005-0000-0000-00004E260000}"/>
    <cellStyle name="Currency 3 3 6 5 3" xfId="13870" xr:uid="{00000000-0005-0000-0000-00004F260000}"/>
    <cellStyle name="Currency 3 3 6 5 4" xfId="13867" xr:uid="{00000000-0005-0000-0000-000050260000}"/>
    <cellStyle name="Currency 3 3 6 6" xfId="5368" xr:uid="{00000000-0005-0000-0000-000051260000}"/>
    <cellStyle name="Currency 3 3 6 6 2" xfId="13872" xr:uid="{00000000-0005-0000-0000-000052260000}"/>
    <cellStyle name="Currency 3 3 6 6 2 2" xfId="13873" xr:uid="{00000000-0005-0000-0000-000053260000}"/>
    <cellStyle name="Currency 3 3 6 6 3" xfId="13874" xr:uid="{00000000-0005-0000-0000-000054260000}"/>
    <cellStyle name="Currency 3 3 6 6 4" xfId="13871" xr:uid="{00000000-0005-0000-0000-000055260000}"/>
    <cellStyle name="Currency 3 3 6 7" xfId="13875" xr:uid="{00000000-0005-0000-0000-000056260000}"/>
    <cellStyle name="Currency 3 3 6 7 2" xfId="13876" xr:uid="{00000000-0005-0000-0000-000057260000}"/>
    <cellStyle name="Currency 3 3 6 8" xfId="13877" xr:uid="{00000000-0005-0000-0000-000058260000}"/>
    <cellStyle name="Currency 3 3 6 8 2" xfId="13878" xr:uid="{00000000-0005-0000-0000-000059260000}"/>
    <cellStyle name="Currency 3 3 6 9" xfId="13879" xr:uid="{00000000-0005-0000-0000-00005A260000}"/>
    <cellStyle name="Currency 3 3 6 9 2" xfId="13880" xr:uid="{00000000-0005-0000-0000-00005B260000}"/>
    <cellStyle name="Currency 3 3 7" xfId="1237" xr:uid="{00000000-0005-0000-0000-00005C260000}"/>
    <cellStyle name="Currency 3 3 7 10" xfId="13882" xr:uid="{00000000-0005-0000-0000-00005D260000}"/>
    <cellStyle name="Currency 3 3 7 11" xfId="13881" xr:uid="{00000000-0005-0000-0000-00005E260000}"/>
    <cellStyle name="Currency 3 3 7 12" xfId="33626" xr:uid="{00000000-0005-0000-0000-00005F260000}"/>
    <cellStyle name="Currency 3 3 7 13" xfId="36413" xr:uid="{00000000-0005-0000-0000-000060260000}"/>
    <cellStyle name="Currency 3 3 7 14" xfId="37439" xr:uid="{00000000-0005-0000-0000-000061260000}"/>
    <cellStyle name="Currency 3 3 7 2" xfId="1238" xr:uid="{00000000-0005-0000-0000-000062260000}"/>
    <cellStyle name="Currency 3 3 7 2 2" xfId="5373" xr:uid="{00000000-0005-0000-0000-000063260000}"/>
    <cellStyle name="Currency 3 3 7 2 2 2" xfId="13885" xr:uid="{00000000-0005-0000-0000-000064260000}"/>
    <cellStyle name="Currency 3 3 7 2 2 3" xfId="13884" xr:uid="{00000000-0005-0000-0000-000065260000}"/>
    <cellStyle name="Currency 3 3 7 2 3" xfId="13886" xr:uid="{00000000-0005-0000-0000-000066260000}"/>
    <cellStyle name="Currency 3 3 7 2 3 2" xfId="13887" xr:uid="{00000000-0005-0000-0000-000067260000}"/>
    <cellStyle name="Currency 3 3 7 2 4" xfId="13888" xr:uid="{00000000-0005-0000-0000-000068260000}"/>
    <cellStyle name="Currency 3 3 7 2 5" xfId="13883" xr:uid="{00000000-0005-0000-0000-000069260000}"/>
    <cellStyle name="Currency 3 3 7 2 6" xfId="33627" xr:uid="{00000000-0005-0000-0000-00006A260000}"/>
    <cellStyle name="Currency 3 3 7 3" xfId="1239" xr:uid="{00000000-0005-0000-0000-00006B260000}"/>
    <cellStyle name="Currency 3 3 7 3 2" xfId="5374" xr:uid="{00000000-0005-0000-0000-00006C260000}"/>
    <cellStyle name="Currency 3 3 7 3 2 2" xfId="13891" xr:uid="{00000000-0005-0000-0000-00006D260000}"/>
    <cellStyle name="Currency 3 3 7 3 2 3" xfId="13890" xr:uid="{00000000-0005-0000-0000-00006E260000}"/>
    <cellStyle name="Currency 3 3 7 3 3" xfId="13892" xr:uid="{00000000-0005-0000-0000-00006F260000}"/>
    <cellStyle name="Currency 3 3 7 3 3 2" xfId="13893" xr:uid="{00000000-0005-0000-0000-000070260000}"/>
    <cellStyle name="Currency 3 3 7 3 4" xfId="13894" xr:uid="{00000000-0005-0000-0000-000071260000}"/>
    <cellStyle name="Currency 3 3 7 3 5" xfId="13889" xr:uid="{00000000-0005-0000-0000-000072260000}"/>
    <cellStyle name="Currency 3 3 7 3 6" xfId="33628" xr:uid="{00000000-0005-0000-0000-000073260000}"/>
    <cellStyle name="Currency 3 3 7 4" xfId="1240" xr:uid="{00000000-0005-0000-0000-000074260000}"/>
    <cellStyle name="Currency 3 3 7 4 2" xfId="5375" xr:uid="{00000000-0005-0000-0000-000075260000}"/>
    <cellStyle name="Currency 3 3 7 4 2 2" xfId="13897" xr:uid="{00000000-0005-0000-0000-000076260000}"/>
    <cellStyle name="Currency 3 3 7 4 2 3" xfId="13896" xr:uid="{00000000-0005-0000-0000-000077260000}"/>
    <cellStyle name="Currency 3 3 7 4 3" xfId="13898" xr:uid="{00000000-0005-0000-0000-000078260000}"/>
    <cellStyle name="Currency 3 3 7 4 3 2" xfId="13899" xr:uid="{00000000-0005-0000-0000-000079260000}"/>
    <cellStyle name="Currency 3 3 7 4 4" xfId="13900" xr:uid="{00000000-0005-0000-0000-00007A260000}"/>
    <cellStyle name="Currency 3 3 7 4 5" xfId="13895" xr:uid="{00000000-0005-0000-0000-00007B260000}"/>
    <cellStyle name="Currency 3 3 7 4 6" xfId="33629" xr:uid="{00000000-0005-0000-0000-00007C260000}"/>
    <cellStyle name="Currency 3 3 7 5" xfId="1241" xr:uid="{00000000-0005-0000-0000-00007D260000}"/>
    <cellStyle name="Currency 3 3 7 5 2" xfId="13902" xr:uid="{00000000-0005-0000-0000-00007E260000}"/>
    <cellStyle name="Currency 3 3 7 5 2 2" xfId="13903" xr:uid="{00000000-0005-0000-0000-00007F260000}"/>
    <cellStyle name="Currency 3 3 7 5 3" xfId="13904" xr:uid="{00000000-0005-0000-0000-000080260000}"/>
    <cellStyle name="Currency 3 3 7 5 4" xfId="13901" xr:uid="{00000000-0005-0000-0000-000081260000}"/>
    <cellStyle name="Currency 3 3 7 6" xfId="5372" xr:uid="{00000000-0005-0000-0000-000082260000}"/>
    <cellStyle name="Currency 3 3 7 6 2" xfId="13906" xr:uid="{00000000-0005-0000-0000-000083260000}"/>
    <cellStyle name="Currency 3 3 7 6 2 2" xfId="13907" xr:uid="{00000000-0005-0000-0000-000084260000}"/>
    <cellStyle name="Currency 3 3 7 6 3" xfId="13908" xr:uid="{00000000-0005-0000-0000-000085260000}"/>
    <cellStyle name="Currency 3 3 7 6 4" xfId="13905" xr:uid="{00000000-0005-0000-0000-000086260000}"/>
    <cellStyle name="Currency 3 3 7 7" xfId="13909" xr:uid="{00000000-0005-0000-0000-000087260000}"/>
    <cellStyle name="Currency 3 3 7 7 2" xfId="13910" xr:uid="{00000000-0005-0000-0000-000088260000}"/>
    <cellStyle name="Currency 3 3 7 8" xfId="13911" xr:uid="{00000000-0005-0000-0000-000089260000}"/>
    <cellStyle name="Currency 3 3 7 8 2" xfId="13912" xr:uid="{00000000-0005-0000-0000-00008A260000}"/>
    <cellStyle name="Currency 3 3 7 9" xfId="13913" xr:uid="{00000000-0005-0000-0000-00008B260000}"/>
    <cellStyle name="Currency 3 3 7 9 2" xfId="13914" xr:uid="{00000000-0005-0000-0000-00008C260000}"/>
    <cellStyle name="Currency 3 3 8" xfId="1242" xr:uid="{00000000-0005-0000-0000-00008D260000}"/>
    <cellStyle name="Currency 3 3 8 2" xfId="5376" xr:uid="{00000000-0005-0000-0000-00008E260000}"/>
    <cellStyle name="Currency 3 3 8 2 2" xfId="13917" xr:uid="{00000000-0005-0000-0000-00008F260000}"/>
    <cellStyle name="Currency 3 3 8 2 3" xfId="13916" xr:uid="{00000000-0005-0000-0000-000090260000}"/>
    <cellStyle name="Currency 3 3 8 3" xfId="13918" xr:uid="{00000000-0005-0000-0000-000091260000}"/>
    <cellStyle name="Currency 3 3 8 3 2" xfId="13919" xr:uid="{00000000-0005-0000-0000-000092260000}"/>
    <cellStyle name="Currency 3 3 8 4" xfId="13920" xr:uid="{00000000-0005-0000-0000-000093260000}"/>
    <cellStyle name="Currency 3 3 8 5" xfId="13921" xr:uid="{00000000-0005-0000-0000-000094260000}"/>
    <cellStyle name="Currency 3 3 8 6" xfId="13915" xr:uid="{00000000-0005-0000-0000-000095260000}"/>
    <cellStyle name="Currency 3 3 8 7" xfId="33630" xr:uid="{00000000-0005-0000-0000-000096260000}"/>
    <cellStyle name="Currency 3 3 9" xfId="1243" xr:uid="{00000000-0005-0000-0000-000097260000}"/>
    <cellStyle name="Currency 3 3 9 2" xfId="5377" xr:uid="{00000000-0005-0000-0000-000098260000}"/>
    <cellStyle name="Currency 3 3 9 2 2" xfId="13924" xr:uid="{00000000-0005-0000-0000-000099260000}"/>
    <cellStyle name="Currency 3 3 9 2 3" xfId="13923" xr:uid="{00000000-0005-0000-0000-00009A260000}"/>
    <cellStyle name="Currency 3 3 9 3" xfId="13925" xr:uid="{00000000-0005-0000-0000-00009B260000}"/>
    <cellStyle name="Currency 3 3 9 3 2" xfId="13926" xr:uid="{00000000-0005-0000-0000-00009C260000}"/>
    <cellStyle name="Currency 3 3 9 4" xfId="13927" xr:uid="{00000000-0005-0000-0000-00009D260000}"/>
    <cellStyle name="Currency 3 3 9 5" xfId="13922" xr:uid="{00000000-0005-0000-0000-00009E260000}"/>
    <cellStyle name="Currency 3 3 9 6" xfId="33631" xr:uid="{00000000-0005-0000-0000-00009F260000}"/>
    <cellStyle name="Currency 3 4" xfId="1244" xr:uid="{00000000-0005-0000-0000-0000A0260000}"/>
    <cellStyle name="Currency 3 4 10" xfId="1245" xr:uid="{00000000-0005-0000-0000-0000A1260000}"/>
    <cellStyle name="Currency 3 4 10 2" xfId="5379" xr:uid="{00000000-0005-0000-0000-0000A2260000}"/>
    <cellStyle name="Currency 3 4 10 2 2" xfId="13931" xr:uid="{00000000-0005-0000-0000-0000A3260000}"/>
    <cellStyle name="Currency 3 4 10 2 3" xfId="13930" xr:uid="{00000000-0005-0000-0000-0000A4260000}"/>
    <cellStyle name="Currency 3 4 10 3" xfId="13932" xr:uid="{00000000-0005-0000-0000-0000A5260000}"/>
    <cellStyle name="Currency 3 4 10 3 2" xfId="13933" xr:uid="{00000000-0005-0000-0000-0000A6260000}"/>
    <cellStyle name="Currency 3 4 10 4" xfId="13934" xr:uid="{00000000-0005-0000-0000-0000A7260000}"/>
    <cellStyle name="Currency 3 4 10 5" xfId="13929" xr:uid="{00000000-0005-0000-0000-0000A8260000}"/>
    <cellStyle name="Currency 3 4 10 6" xfId="33633" xr:uid="{00000000-0005-0000-0000-0000A9260000}"/>
    <cellStyle name="Currency 3 4 11" xfId="1246" xr:uid="{00000000-0005-0000-0000-0000AA260000}"/>
    <cellStyle name="Currency 3 4 11 2" xfId="13936" xr:uid="{00000000-0005-0000-0000-0000AB260000}"/>
    <cellStyle name="Currency 3 4 11 2 2" xfId="13937" xr:uid="{00000000-0005-0000-0000-0000AC260000}"/>
    <cellStyle name="Currency 3 4 11 3" xfId="13938" xr:uid="{00000000-0005-0000-0000-0000AD260000}"/>
    <cellStyle name="Currency 3 4 11 4" xfId="13935" xr:uid="{00000000-0005-0000-0000-0000AE260000}"/>
    <cellStyle name="Currency 3 4 12" xfId="5378" xr:uid="{00000000-0005-0000-0000-0000AF260000}"/>
    <cellStyle name="Currency 3 4 12 2" xfId="13940" xr:uid="{00000000-0005-0000-0000-0000B0260000}"/>
    <cellStyle name="Currency 3 4 12 2 2" xfId="13941" xr:uid="{00000000-0005-0000-0000-0000B1260000}"/>
    <cellStyle name="Currency 3 4 12 3" xfId="13942" xr:uid="{00000000-0005-0000-0000-0000B2260000}"/>
    <cellStyle name="Currency 3 4 12 4" xfId="13939" xr:uid="{00000000-0005-0000-0000-0000B3260000}"/>
    <cellStyle name="Currency 3 4 13" xfId="13943" xr:uid="{00000000-0005-0000-0000-0000B4260000}"/>
    <cellStyle name="Currency 3 4 13 2" xfId="13944" xr:uid="{00000000-0005-0000-0000-0000B5260000}"/>
    <cellStyle name="Currency 3 4 14" xfId="13945" xr:uid="{00000000-0005-0000-0000-0000B6260000}"/>
    <cellStyle name="Currency 3 4 14 2" xfId="13946" xr:uid="{00000000-0005-0000-0000-0000B7260000}"/>
    <cellStyle name="Currency 3 4 15" xfId="13947" xr:uid="{00000000-0005-0000-0000-0000B8260000}"/>
    <cellStyle name="Currency 3 4 15 2" xfId="13948" xr:uid="{00000000-0005-0000-0000-0000B9260000}"/>
    <cellStyle name="Currency 3 4 16" xfId="13949" xr:uid="{00000000-0005-0000-0000-0000BA260000}"/>
    <cellStyle name="Currency 3 4 17" xfId="13928" xr:uid="{00000000-0005-0000-0000-0000BB260000}"/>
    <cellStyle name="Currency 3 4 18" xfId="33632" xr:uid="{00000000-0005-0000-0000-0000BC260000}"/>
    <cellStyle name="Currency 3 4 19" xfId="35831" xr:uid="{00000000-0005-0000-0000-0000BD260000}"/>
    <cellStyle name="Currency 3 4 2" xfId="1247" xr:uid="{00000000-0005-0000-0000-0000BE260000}"/>
    <cellStyle name="Currency 3 4 2 10" xfId="13951" xr:uid="{00000000-0005-0000-0000-0000BF260000}"/>
    <cellStyle name="Currency 3 4 2 10 2" xfId="13952" xr:uid="{00000000-0005-0000-0000-0000C0260000}"/>
    <cellStyle name="Currency 3 4 2 11" xfId="13953" xr:uid="{00000000-0005-0000-0000-0000C1260000}"/>
    <cellStyle name="Currency 3 4 2 11 2" xfId="13954" xr:uid="{00000000-0005-0000-0000-0000C2260000}"/>
    <cellStyle name="Currency 3 4 2 12" xfId="13955" xr:uid="{00000000-0005-0000-0000-0000C3260000}"/>
    <cellStyle name="Currency 3 4 2 13" xfId="13950" xr:uid="{00000000-0005-0000-0000-0000C4260000}"/>
    <cellStyle name="Currency 3 4 2 14" xfId="33634" xr:uid="{00000000-0005-0000-0000-0000C5260000}"/>
    <cellStyle name="Currency 3 4 2 15" xfId="35832" xr:uid="{00000000-0005-0000-0000-0000C6260000}"/>
    <cellStyle name="Currency 3 4 2 16" xfId="36858" xr:uid="{00000000-0005-0000-0000-0000C7260000}"/>
    <cellStyle name="Currency 3 4 2 2" xfId="1248" xr:uid="{00000000-0005-0000-0000-0000C8260000}"/>
    <cellStyle name="Currency 3 4 2 2 10" xfId="13957" xr:uid="{00000000-0005-0000-0000-0000C9260000}"/>
    <cellStyle name="Currency 3 4 2 2 11" xfId="13956" xr:uid="{00000000-0005-0000-0000-0000CA260000}"/>
    <cellStyle name="Currency 3 4 2 2 12" xfId="33635" xr:uid="{00000000-0005-0000-0000-0000CB260000}"/>
    <cellStyle name="Currency 3 4 2 2 13" xfId="36205" xr:uid="{00000000-0005-0000-0000-0000CC260000}"/>
    <cellStyle name="Currency 3 4 2 2 14" xfId="37231" xr:uid="{00000000-0005-0000-0000-0000CD260000}"/>
    <cellStyle name="Currency 3 4 2 2 2" xfId="1249" xr:uid="{00000000-0005-0000-0000-0000CE260000}"/>
    <cellStyle name="Currency 3 4 2 2 2 2" xfId="5382" xr:uid="{00000000-0005-0000-0000-0000CF260000}"/>
    <cellStyle name="Currency 3 4 2 2 2 2 2" xfId="13960" xr:uid="{00000000-0005-0000-0000-0000D0260000}"/>
    <cellStyle name="Currency 3 4 2 2 2 2 3" xfId="13959" xr:uid="{00000000-0005-0000-0000-0000D1260000}"/>
    <cellStyle name="Currency 3 4 2 2 2 3" xfId="13961" xr:uid="{00000000-0005-0000-0000-0000D2260000}"/>
    <cellStyle name="Currency 3 4 2 2 2 3 2" xfId="13962" xr:uid="{00000000-0005-0000-0000-0000D3260000}"/>
    <cellStyle name="Currency 3 4 2 2 2 4" xfId="13963" xr:uid="{00000000-0005-0000-0000-0000D4260000}"/>
    <cellStyle name="Currency 3 4 2 2 2 5" xfId="13958" xr:uid="{00000000-0005-0000-0000-0000D5260000}"/>
    <cellStyle name="Currency 3 4 2 2 2 6" xfId="33636" xr:uid="{00000000-0005-0000-0000-0000D6260000}"/>
    <cellStyle name="Currency 3 4 2 2 3" xfId="1250" xr:uid="{00000000-0005-0000-0000-0000D7260000}"/>
    <cellStyle name="Currency 3 4 2 2 3 2" xfId="5383" xr:uid="{00000000-0005-0000-0000-0000D8260000}"/>
    <cellStyle name="Currency 3 4 2 2 3 2 2" xfId="13966" xr:uid="{00000000-0005-0000-0000-0000D9260000}"/>
    <cellStyle name="Currency 3 4 2 2 3 2 3" xfId="13965" xr:uid="{00000000-0005-0000-0000-0000DA260000}"/>
    <cellStyle name="Currency 3 4 2 2 3 3" xfId="13967" xr:uid="{00000000-0005-0000-0000-0000DB260000}"/>
    <cellStyle name="Currency 3 4 2 2 3 3 2" xfId="13968" xr:uid="{00000000-0005-0000-0000-0000DC260000}"/>
    <cellStyle name="Currency 3 4 2 2 3 4" xfId="13969" xr:uid="{00000000-0005-0000-0000-0000DD260000}"/>
    <cellStyle name="Currency 3 4 2 2 3 5" xfId="13964" xr:uid="{00000000-0005-0000-0000-0000DE260000}"/>
    <cellStyle name="Currency 3 4 2 2 3 6" xfId="33637" xr:uid="{00000000-0005-0000-0000-0000DF260000}"/>
    <cellStyle name="Currency 3 4 2 2 4" xfId="1251" xr:uid="{00000000-0005-0000-0000-0000E0260000}"/>
    <cellStyle name="Currency 3 4 2 2 4 2" xfId="5384" xr:uid="{00000000-0005-0000-0000-0000E1260000}"/>
    <cellStyle name="Currency 3 4 2 2 4 2 2" xfId="13972" xr:uid="{00000000-0005-0000-0000-0000E2260000}"/>
    <cellStyle name="Currency 3 4 2 2 4 2 3" xfId="13971" xr:uid="{00000000-0005-0000-0000-0000E3260000}"/>
    <cellStyle name="Currency 3 4 2 2 4 3" xfId="13973" xr:uid="{00000000-0005-0000-0000-0000E4260000}"/>
    <cellStyle name="Currency 3 4 2 2 4 3 2" xfId="13974" xr:uid="{00000000-0005-0000-0000-0000E5260000}"/>
    <cellStyle name="Currency 3 4 2 2 4 4" xfId="13975" xr:uid="{00000000-0005-0000-0000-0000E6260000}"/>
    <cellStyle name="Currency 3 4 2 2 4 5" xfId="13970" xr:uid="{00000000-0005-0000-0000-0000E7260000}"/>
    <cellStyle name="Currency 3 4 2 2 4 6" xfId="33638" xr:uid="{00000000-0005-0000-0000-0000E8260000}"/>
    <cellStyle name="Currency 3 4 2 2 5" xfId="1252" xr:uid="{00000000-0005-0000-0000-0000E9260000}"/>
    <cellStyle name="Currency 3 4 2 2 5 2" xfId="13977" xr:uid="{00000000-0005-0000-0000-0000EA260000}"/>
    <cellStyle name="Currency 3 4 2 2 5 2 2" xfId="13978" xr:uid="{00000000-0005-0000-0000-0000EB260000}"/>
    <cellStyle name="Currency 3 4 2 2 5 3" xfId="13979" xr:uid="{00000000-0005-0000-0000-0000EC260000}"/>
    <cellStyle name="Currency 3 4 2 2 5 4" xfId="13976" xr:uid="{00000000-0005-0000-0000-0000ED260000}"/>
    <cellStyle name="Currency 3 4 2 2 6" xfId="5381" xr:uid="{00000000-0005-0000-0000-0000EE260000}"/>
    <cellStyle name="Currency 3 4 2 2 6 2" xfId="13981" xr:uid="{00000000-0005-0000-0000-0000EF260000}"/>
    <cellStyle name="Currency 3 4 2 2 6 2 2" xfId="13982" xr:uid="{00000000-0005-0000-0000-0000F0260000}"/>
    <cellStyle name="Currency 3 4 2 2 6 3" xfId="13983" xr:uid="{00000000-0005-0000-0000-0000F1260000}"/>
    <cellStyle name="Currency 3 4 2 2 6 4" xfId="13980" xr:uid="{00000000-0005-0000-0000-0000F2260000}"/>
    <cellStyle name="Currency 3 4 2 2 7" xfId="13984" xr:uid="{00000000-0005-0000-0000-0000F3260000}"/>
    <cellStyle name="Currency 3 4 2 2 7 2" xfId="13985" xr:uid="{00000000-0005-0000-0000-0000F4260000}"/>
    <cellStyle name="Currency 3 4 2 2 8" xfId="13986" xr:uid="{00000000-0005-0000-0000-0000F5260000}"/>
    <cellStyle name="Currency 3 4 2 2 8 2" xfId="13987" xr:uid="{00000000-0005-0000-0000-0000F6260000}"/>
    <cellStyle name="Currency 3 4 2 2 9" xfId="13988" xr:uid="{00000000-0005-0000-0000-0000F7260000}"/>
    <cellStyle name="Currency 3 4 2 2 9 2" xfId="13989" xr:uid="{00000000-0005-0000-0000-0000F8260000}"/>
    <cellStyle name="Currency 3 4 2 3" xfId="1253" xr:uid="{00000000-0005-0000-0000-0000F9260000}"/>
    <cellStyle name="Currency 3 4 2 3 10" xfId="13991" xr:uid="{00000000-0005-0000-0000-0000FA260000}"/>
    <cellStyle name="Currency 3 4 2 3 11" xfId="13990" xr:uid="{00000000-0005-0000-0000-0000FB260000}"/>
    <cellStyle name="Currency 3 4 2 3 12" xfId="33639" xr:uid="{00000000-0005-0000-0000-0000FC260000}"/>
    <cellStyle name="Currency 3 4 2 3 13" xfId="36419" xr:uid="{00000000-0005-0000-0000-0000FD260000}"/>
    <cellStyle name="Currency 3 4 2 3 14" xfId="37445" xr:uid="{00000000-0005-0000-0000-0000FE260000}"/>
    <cellStyle name="Currency 3 4 2 3 2" xfId="1254" xr:uid="{00000000-0005-0000-0000-0000FF260000}"/>
    <cellStyle name="Currency 3 4 2 3 2 2" xfId="5386" xr:uid="{00000000-0005-0000-0000-000000270000}"/>
    <cellStyle name="Currency 3 4 2 3 2 2 2" xfId="13994" xr:uid="{00000000-0005-0000-0000-000001270000}"/>
    <cellStyle name="Currency 3 4 2 3 2 2 3" xfId="13993" xr:uid="{00000000-0005-0000-0000-000002270000}"/>
    <cellStyle name="Currency 3 4 2 3 2 3" xfId="13995" xr:uid="{00000000-0005-0000-0000-000003270000}"/>
    <cellStyle name="Currency 3 4 2 3 2 3 2" xfId="13996" xr:uid="{00000000-0005-0000-0000-000004270000}"/>
    <cellStyle name="Currency 3 4 2 3 2 4" xfId="13997" xr:uid="{00000000-0005-0000-0000-000005270000}"/>
    <cellStyle name="Currency 3 4 2 3 2 5" xfId="13992" xr:uid="{00000000-0005-0000-0000-000006270000}"/>
    <cellStyle name="Currency 3 4 2 3 2 6" xfId="33640" xr:uid="{00000000-0005-0000-0000-000007270000}"/>
    <cellStyle name="Currency 3 4 2 3 3" xfId="1255" xr:uid="{00000000-0005-0000-0000-000008270000}"/>
    <cellStyle name="Currency 3 4 2 3 3 2" xfId="5387" xr:uid="{00000000-0005-0000-0000-000009270000}"/>
    <cellStyle name="Currency 3 4 2 3 3 2 2" xfId="14000" xr:uid="{00000000-0005-0000-0000-00000A270000}"/>
    <cellStyle name="Currency 3 4 2 3 3 2 3" xfId="13999" xr:uid="{00000000-0005-0000-0000-00000B270000}"/>
    <cellStyle name="Currency 3 4 2 3 3 3" xfId="14001" xr:uid="{00000000-0005-0000-0000-00000C270000}"/>
    <cellStyle name="Currency 3 4 2 3 3 3 2" xfId="14002" xr:uid="{00000000-0005-0000-0000-00000D270000}"/>
    <cellStyle name="Currency 3 4 2 3 3 4" xfId="14003" xr:uid="{00000000-0005-0000-0000-00000E270000}"/>
    <cellStyle name="Currency 3 4 2 3 3 5" xfId="13998" xr:uid="{00000000-0005-0000-0000-00000F270000}"/>
    <cellStyle name="Currency 3 4 2 3 3 6" xfId="33641" xr:uid="{00000000-0005-0000-0000-000010270000}"/>
    <cellStyle name="Currency 3 4 2 3 4" xfId="1256" xr:uid="{00000000-0005-0000-0000-000011270000}"/>
    <cellStyle name="Currency 3 4 2 3 4 2" xfId="5388" xr:uid="{00000000-0005-0000-0000-000012270000}"/>
    <cellStyle name="Currency 3 4 2 3 4 2 2" xfId="14006" xr:uid="{00000000-0005-0000-0000-000013270000}"/>
    <cellStyle name="Currency 3 4 2 3 4 2 3" xfId="14005" xr:uid="{00000000-0005-0000-0000-000014270000}"/>
    <cellStyle name="Currency 3 4 2 3 4 3" xfId="14007" xr:uid="{00000000-0005-0000-0000-000015270000}"/>
    <cellStyle name="Currency 3 4 2 3 4 3 2" xfId="14008" xr:uid="{00000000-0005-0000-0000-000016270000}"/>
    <cellStyle name="Currency 3 4 2 3 4 4" xfId="14009" xr:uid="{00000000-0005-0000-0000-000017270000}"/>
    <cellStyle name="Currency 3 4 2 3 4 5" xfId="14004" xr:uid="{00000000-0005-0000-0000-000018270000}"/>
    <cellStyle name="Currency 3 4 2 3 4 6" xfId="33642" xr:uid="{00000000-0005-0000-0000-000019270000}"/>
    <cellStyle name="Currency 3 4 2 3 5" xfId="1257" xr:uid="{00000000-0005-0000-0000-00001A270000}"/>
    <cellStyle name="Currency 3 4 2 3 5 2" xfId="14011" xr:uid="{00000000-0005-0000-0000-00001B270000}"/>
    <cellStyle name="Currency 3 4 2 3 5 2 2" xfId="14012" xr:uid="{00000000-0005-0000-0000-00001C270000}"/>
    <cellStyle name="Currency 3 4 2 3 5 3" xfId="14013" xr:uid="{00000000-0005-0000-0000-00001D270000}"/>
    <cellStyle name="Currency 3 4 2 3 5 4" xfId="14010" xr:uid="{00000000-0005-0000-0000-00001E270000}"/>
    <cellStyle name="Currency 3 4 2 3 6" xfId="5385" xr:uid="{00000000-0005-0000-0000-00001F270000}"/>
    <cellStyle name="Currency 3 4 2 3 6 2" xfId="14015" xr:uid="{00000000-0005-0000-0000-000020270000}"/>
    <cellStyle name="Currency 3 4 2 3 6 2 2" xfId="14016" xr:uid="{00000000-0005-0000-0000-000021270000}"/>
    <cellStyle name="Currency 3 4 2 3 6 3" xfId="14017" xr:uid="{00000000-0005-0000-0000-000022270000}"/>
    <cellStyle name="Currency 3 4 2 3 6 4" xfId="14014" xr:uid="{00000000-0005-0000-0000-000023270000}"/>
    <cellStyle name="Currency 3 4 2 3 7" xfId="14018" xr:uid="{00000000-0005-0000-0000-000024270000}"/>
    <cellStyle name="Currency 3 4 2 3 7 2" xfId="14019" xr:uid="{00000000-0005-0000-0000-000025270000}"/>
    <cellStyle name="Currency 3 4 2 3 8" xfId="14020" xr:uid="{00000000-0005-0000-0000-000026270000}"/>
    <cellStyle name="Currency 3 4 2 3 8 2" xfId="14021" xr:uid="{00000000-0005-0000-0000-000027270000}"/>
    <cellStyle name="Currency 3 4 2 3 9" xfId="14022" xr:uid="{00000000-0005-0000-0000-000028270000}"/>
    <cellStyle name="Currency 3 4 2 3 9 2" xfId="14023" xr:uid="{00000000-0005-0000-0000-000029270000}"/>
    <cellStyle name="Currency 3 4 2 4" xfId="1258" xr:uid="{00000000-0005-0000-0000-00002A270000}"/>
    <cellStyle name="Currency 3 4 2 4 2" xfId="5389" xr:uid="{00000000-0005-0000-0000-00002B270000}"/>
    <cellStyle name="Currency 3 4 2 4 2 2" xfId="14026" xr:uid="{00000000-0005-0000-0000-00002C270000}"/>
    <cellStyle name="Currency 3 4 2 4 2 3" xfId="14025" xr:uid="{00000000-0005-0000-0000-00002D270000}"/>
    <cellStyle name="Currency 3 4 2 4 3" xfId="14027" xr:uid="{00000000-0005-0000-0000-00002E270000}"/>
    <cellStyle name="Currency 3 4 2 4 3 2" xfId="14028" xr:uid="{00000000-0005-0000-0000-00002F270000}"/>
    <cellStyle name="Currency 3 4 2 4 4" xfId="14029" xr:uid="{00000000-0005-0000-0000-000030270000}"/>
    <cellStyle name="Currency 3 4 2 4 5" xfId="14030" xr:uid="{00000000-0005-0000-0000-000031270000}"/>
    <cellStyle name="Currency 3 4 2 4 6" xfId="14024" xr:uid="{00000000-0005-0000-0000-000032270000}"/>
    <cellStyle name="Currency 3 4 2 4 7" xfId="33643" xr:uid="{00000000-0005-0000-0000-000033270000}"/>
    <cellStyle name="Currency 3 4 2 5" xfId="1259" xr:uid="{00000000-0005-0000-0000-000034270000}"/>
    <cellStyle name="Currency 3 4 2 5 2" xfId="5390" xr:uid="{00000000-0005-0000-0000-000035270000}"/>
    <cellStyle name="Currency 3 4 2 5 2 2" xfId="14033" xr:uid="{00000000-0005-0000-0000-000036270000}"/>
    <cellStyle name="Currency 3 4 2 5 2 3" xfId="14032" xr:uid="{00000000-0005-0000-0000-000037270000}"/>
    <cellStyle name="Currency 3 4 2 5 3" xfId="14034" xr:uid="{00000000-0005-0000-0000-000038270000}"/>
    <cellStyle name="Currency 3 4 2 5 3 2" xfId="14035" xr:uid="{00000000-0005-0000-0000-000039270000}"/>
    <cellStyle name="Currency 3 4 2 5 4" xfId="14036" xr:uid="{00000000-0005-0000-0000-00003A270000}"/>
    <cellStyle name="Currency 3 4 2 5 5" xfId="14031" xr:uid="{00000000-0005-0000-0000-00003B270000}"/>
    <cellStyle name="Currency 3 4 2 5 6" xfId="33644" xr:uid="{00000000-0005-0000-0000-00003C270000}"/>
    <cellStyle name="Currency 3 4 2 6" xfId="1260" xr:uid="{00000000-0005-0000-0000-00003D270000}"/>
    <cellStyle name="Currency 3 4 2 6 2" xfId="5391" xr:uid="{00000000-0005-0000-0000-00003E270000}"/>
    <cellStyle name="Currency 3 4 2 6 2 2" xfId="14039" xr:uid="{00000000-0005-0000-0000-00003F270000}"/>
    <cellStyle name="Currency 3 4 2 6 2 3" xfId="14038" xr:uid="{00000000-0005-0000-0000-000040270000}"/>
    <cellStyle name="Currency 3 4 2 6 3" xfId="14040" xr:uid="{00000000-0005-0000-0000-000041270000}"/>
    <cellStyle name="Currency 3 4 2 6 3 2" xfId="14041" xr:uid="{00000000-0005-0000-0000-000042270000}"/>
    <cellStyle name="Currency 3 4 2 6 4" xfId="14042" xr:uid="{00000000-0005-0000-0000-000043270000}"/>
    <cellStyle name="Currency 3 4 2 6 5" xfId="14037" xr:uid="{00000000-0005-0000-0000-000044270000}"/>
    <cellStyle name="Currency 3 4 2 6 6" xfId="33645" xr:uid="{00000000-0005-0000-0000-000045270000}"/>
    <cellStyle name="Currency 3 4 2 7" xfId="1261" xr:uid="{00000000-0005-0000-0000-000046270000}"/>
    <cellStyle name="Currency 3 4 2 7 2" xfId="14044" xr:uid="{00000000-0005-0000-0000-000047270000}"/>
    <cellStyle name="Currency 3 4 2 7 2 2" xfId="14045" xr:uid="{00000000-0005-0000-0000-000048270000}"/>
    <cellStyle name="Currency 3 4 2 7 3" xfId="14046" xr:uid="{00000000-0005-0000-0000-000049270000}"/>
    <cellStyle name="Currency 3 4 2 7 4" xfId="14043" xr:uid="{00000000-0005-0000-0000-00004A270000}"/>
    <cellStyle name="Currency 3 4 2 8" xfId="5380" xr:uid="{00000000-0005-0000-0000-00004B270000}"/>
    <cellStyle name="Currency 3 4 2 8 2" xfId="14048" xr:uid="{00000000-0005-0000-0000-00004C270000}"/>
    <cellStyle name="Currency 3 4 2 8 2 2" xfId="14049" xr:uid="{00000000-0005-0000-0000-00004D270000}"/>
    <cellStyle name="Currency 3 4 2 8 3" xfId="14050" xr:uid="{00000000-0005-0000-0000-00004E270000}"/>
    <cellStyle name="Currency 3 4 2 8 4" xfId="14047" xr:uid="{00000000-0005-0000-0000-00004F270000}"/>
    <cellStyle name="Currency 3 4 2 9" xfId="14051" xr:uid="{00000000-0005-0000-0000-000050270000}"/>
    <cellStyle name="Currency 3 4 2 9 2" xfId="14052" xr:uid="{00000000-0005-0000-0000-000051270000}"/>
    <cellStyle name="Currency 3 4 20" xfId="36857" xr:uid="{00000000-0005-0000-0000-000052270000}"/>
    <cellStyle name="Currency 3 4 3" xfId="1262" xr:uid="{00000000-0005-0000-0000-000053270000}"/>
    <cellStyle name="Currency 3 4 3 10" xfId="14054" xr:uid="{00000000-0005-0000-0000-000054270000}"/>
    <cellStyle name="Currency 3 4 3 10 2" xfId="14055" xr:uid="{00000000-0005-0000-0000-000055270000}"/>
    <cellStyle name="Currency 3 4 3 11" xfId="14056" xr:uid="{00000000-0005-0000-0000-000056270000}"/>
    <cellStyle name="Currency 3 4 3 11 2" xfId="14057" xr:uid="{00000000-0005-0000-0000-000057270000}"/>
    <cellStyle name="Currency 3 4 3 12" xfId="14058" xr:uid="{00000000-0005-0000-0000-000058270000}"/>
    <cellStyle name="Currency 3 4 3 13" xfId="14053" xr:uid="{00000000-0005-0000-0000-000059270000}"/>
    <cellStyle name="Currency 3 4 3 14" xfId="33646" xr:uid="{00000000-0005-0000-0000-00005A270000}"/>
    <cellStyle name="Currency 3 4 3 15" xfId="35833" xr:uid="{00000000-0005-0000-0000-00005B270000}"/>
    <cellStyle name="Currency 3 4 3 16" xfId="36859" xr:uid="{00000000-0005-0000-0000-00005C270000}"/>
    <cellStyle name="Currency 3 4 3 2" xfId="1263" xr:uid="{00000000-0005-0000-0000-00005D270000}"/>
    <cellStyle name="Currency 3 4 3 2 10" xfId="14060" xr:uid="{00000000-0005-0000-0000-00005E270000}"/>
    <cellStyle name="Currency 3 4 3 2 11" xfId="14059" xr:uid="{00000000-0005-0000-0000-00005F270000}"/>
    <cellStyle name="Currency 3 4 3 2 12" xfId="33647" xr:uid="{00000000-0005-0000-0000-000060270000}"/>
    <cellStyle name="Currency 3 4 3 2 13" xfId="36206" xr:uid="{00000000-0005-0000-0000-000061270000}"/>
    <cellStyle name="Currency 3 4 3 2 14" xfId="37232" xr:uid="{00000000-0005-0000-0000-000062270000}"/>
    <cellStyle name="Currency 3 4 3 2 2" xfId="1264" xr:uid="{00000000-0005-0000-0000-000063270000}"/>
    <cellStyle name="Currency 3 4 3 2 2 2" xfId="5394" xr:uid="{00000000-0005-0000-0000-000064270000}"/>
    <cellStyle name="Currency 3 4 3 2 2 2 2" xfId="14063" xr:uid="{00000000-0005-0000-0000-000065270000}"/>
    <cellStyle name="Currency 3 4 3 2 2 2 3" xfId="14062" xr:uid="{00000000-0005-0000-0000-000066270000}"/>
    <cellStyle name="Currency 3 4 3 2 2 3" xfId="14064" xr:uid="{00000000-0005-0000-0000-000067270000}"/>
    <cellStyle name="Currency 3 4 3 2 2 3 2" xfId="14065" xr:uid="{00000000-0005-0000-0000-000068270000}"/>
    <cellStyle name="Currency 3 4 3 2 2 4" xfId="14066" xr:uid="{00000000-0005-0000-0000-000069270000}"/>
    <cellStyle name="Currency 3 4 3 2 2 5" xfId="14061" xr:uid="{00000000-0005-0000-0000-00006A270000}"/>
    <cellStyle name="Currency 3 4 3 2 2 6" xfId="33648" xr:uid="{00000000-0005-0000-0000-00006B270000}"/>
    <cellStyle name="Currency 3 4 3 2 3" xfId="1265" xr:uid="{00000000-0005-0000-0000-00006C270000}"/>
    <cellStyle name="Currency 3 4 3 2 3 2" xfId="5395" xr:uid="{00000000-0005-0000-0000-00006D270000}"/>
    <cellStyle name="Currency 3 4 3 2 3 2 2" xfId="14069" xr:uid="{00000000-0005-0000-0000-00006E270000}"/>
    <cellStyle name="Currency 3 4 3 2 3 2 3" xfId="14068" xr:uid="{00000000-0005-0000-0000-00006F270000}"/>
    <cellStyle name="Currency 3 4 3 2 3 3" xfId="14070" xr:uid="{00000000-0005-0000-0000-000070270000}"/>
    <cellStyle name="Currency 3 4 3 2 3 3 2" xfId="14071" xr:uid="{00000000-0005-0000-0000-000071270000}"/>
    <cellStyle name="Currency 3 4 3 2 3 4" xfId="14072" xr:uid="{00000000-0005-0000-0000-000072270000}"/>
    <cellStyle name="Currency 3 4 3 2 3 5" xfId="14067" xr:uid="{00000000-0005-0000-0000-000073270000}"/>
    <cellStyle name="Currency 3 4 3 2 3 6" xfId="33649" xr:uid="{00000000-0005-0000-0000-000074270000}"/>
    <cellStyle name="Currency 3 4 3 2 4" xfId="1266" xr:uid="{00000000-0005-0000-0000-000075270000}"/>
    <cellStyle name="Currency 3 4 3 2 4 2" xfId="5396" xr:uid="{00000000-0005-0000-0000-000076270000}"/>
    <cellStyle name="Currency 3 4 3 2 4 2 2" xfId="14075" xr:uid="{00000000-0005-0000-0000-000077270000}"/>
    <cellStyle name="Currency 3 4 3 2 4 2 3" xfId="14074" xr:uid="{00000000-0005-0000-0000-000078270000}"/>
    <cellStyle name="Currency 3 4 3 2 4 3" xfId="14076" xr:uid="{00000000-0005-0000-0000-000079270000}"/>
    <cellStyle name="Currency 3 4 3 2 4 3 2" xfId="14077" xr:uid="{00000000-0005-0000-0000-00007A270000}"/>
    <cellStyle name="Currency 3 4 3 2 4 4" xfId="14078" xr:uid="{00000000-0005-0000-0000-00007B270000}"/>
    <cellStyle name="Currency 3 4 3 2 4 5" xfId="14073" xr:uid="{00000000-0005-0000-0000-00007C270000}"/>
    <cellStyle name="Currency 3 4 3 2 4 6" xfId="33650" xr:uid="{00000000-0005-0000-0000-00007D270000}"/>
    <cellStyle name="Currency 3 4 3 2 5" xfId="1267" xr:uid="{00000000-0005-0000-0000-00007E270000}"/>
    <cellStyle name="Currency 3 4 3 2 5 2" xfId="14080" xr:uid="{00000000-0005-0000-0000-00007F270000}"/>
    <cellStyle name="Currency 3 4 3 2 5 2 2" xfId="14081" xr:uid="{00000000-0005-0000-0000-000080270000}"/>
    <cellStyle name="Currency 3 4 3 2 5 3" xfId="14082" xr:uid="{00000000-0005-0000-0000-000081270000}"/>
    <cellStyle name="Currency 3 4 3 2 5 4" xfId="14079" xr:uid="{00000000-0005-0000-0000-000082270000}"/>
    <cellStyle name="Currency 3 4 3 2 6" xfId="5393" xr:uid="{00000000-0005-0000-0000-000083270000}"/>
    <cellStyle name="Currency 3 4 3 2 6 2" xfId="14084" xr:uid="{00000000-0005-0000-0000-000084270000}"/>
    <cellStyle name="Currency 3 4 3 2 6 2 2" xfId="14085" xr:uid="{00000000-0005-0000-0000-000085270000}"/>
    <cellStyle name="Currency 3 4 3 2 6 3" xfId="14086" xr:uid="{00000000-0005-0000-0000-000086270000}"/>
    <cellStyle name="Currency 3 4 3 2 6 4" xfId="14083" xr:uid="{00000000-0005-0000-0000-000087270000}"/>
    <cellStyle name="Currency 3 4 3 2 7" xfId="14087" xr:uid="{00000000-0005-0000-0000-000088270000}"/>
    <cellStyle name="Currency 3 4 3 2 7 2" xfId="14088" xr:uid="{00000000-0005-0000-0000-000089270000}"/>
    <cellStyle name="Currency 3 4 3 2 8" xfId="14089" xr:uid="{00000000-0005-0000-0000-00008A270000}"/>
    <cellStyle name="Currency 3 4 3 2 8 2" xfId="14090" xr:uid="{00000000-0005-0000-0000-00008B270000}"/>
    <cellStyle name="Currency 3 4 3 2 9" xfId="14091" xr:uid="{00000000-0005-0000-0000-00008C270000}"/>
    <cellStyle name="Currency 3 4 3 2 9 2" xfId="14092" xr:uid="{00000000-0005-0000-0000-00008D270000}"/>
    <cellStyle name="Currency 3 4 3 3" xfId="1268" xr:uid="{00000000-0005-0000-0000-00008E270000}"/>
    <cellStyle name="Currency 3 4 3 3 10" xfId="14094" xr:uid="{00000000-0005-0000-0000-00008F270000}"/>
    <cellStyle name="Currency 3 4 3 3 11" xfId="14093" xr:uid="{00000000-0005-0000-0000-000090270000}"/>
    <cellStyle name="Currency 3 4 3 3 12" xfId="33651" xr:uid="{00000000-0005-0000-0000-000091270000}"/>
    <cellStyle name="Currency 3 4 3 3 13" xfId="36420" xr:uid="{00000000-0005-0000-0000-000092270000}"/>
    <cellStyle name="Currency 3 4 3 3 14" xfId="37446" xr:uid="{00000000-0005-0000-0000-000093270000}"/>
    <cellStyle name="Currency 3 4 3 3 2" xfId="1269" xr:uid="{00000000-0005-0000-0000-000094270000}"/>
    <cellStyle name="Currency 3 4 3 3 2 2" xfId="5398" xr:uid="{00000000-0005-0000-0000-000095270000}"/>
    <cellStyle name="Currency 3 4 3 3 2 2 2" xfId="14097" xr:uid="{00000000-0005-0000-0000-000096270000}"/>
    <cellStyle name="Currency 3 4 3 3 2 2 3" xfId="14096" xr:uid="{00000000-0005-0000-0000-000097270000}"/>
    <cellStyle name="Currency 3 4 3 3 2 3" xfId="14098" xr:uid="{00000000-0005-0000-0000-000098270000}"/>
    <cellStyle name="Currency 3 4 3 3 2 3 2" xfId="14099" xr:uid="{00000000-0005-0000-0000-000099270000}"/>
    <cellStyle name="Currency 3 4 3 3 2 4" xfId="14100" xr:uid="{00000000-0005-0000-0000-00009A270000}"/>
    <cellStyle name="Currency 3 4 3 3 2 5" xfId="14095" xr:uid="{00000000-0005-0000-0000-00009B270000}"/>
    <cellStyle name="Currency 3 4 3 3 2 6" xfId="33652" xr:uid="{00000000-0005-0000-0000-00009C270000}"/>
    <cellStyle name="Currency 3 4 3 3 3" xfId="1270" xr:uid="{00000000-0005-0000-0000-00009D270000}"/>
    <cellStyle name="Currency 3 4 3 3 3 2" xfId="5399" xr:uid="{00000000-0005-0000-0000-00009E270000}"/>
    <cellStyle name="Currency 3 4 3 3 3 2 2" xfId="14103" xr:uid="{00000000-0005-0000-0000-00009F270000}"/>
    <cellStyle name="Currency 3 4 3 3 3 2 3" xfId="14102" xr:uid="{00000000-0005-0000-0000-0000A0270000}"/>
    <cellStyle name="Currency 3 4 3 3 3 3" xfId="14104" xr:uid="{00000000-0005-0000-0000-0000A1270000}"/>
    <cellStyle name="Currency 3 4 3 3 3 3 2" xfId="14105" xr:uid="{00000000-0005-0000-0000-0000A2270000}"/>
    <cellStyle name="Currency 3 4 3 3 3 4" xfId="14106" xr:uid="{00000000-0005-0000-0000-0000A3270000}"/>
    <cellStyle name="Currency 3 4 3 3 3 5" xfId="14101" xr:uid="{00000000-0005-0000-0000-0000A4270000}"/>
    <cellStyle name="Currency 3 4 3 3 3 6" xfId="33653" xr:uid="{00000000-0005-0000-0000-0000A5270000}"/>
    <cellStyle name="Currency 3 4 3 3 4" xfId="1271" xr:uid="{00000000-0005-0000-0000-0000A6270000}"/>
    <cellStyle name="Currency 3 4 3 3 4 2" xfId="5400" xr:uid="{00000000-0005-0000-0000-0000A7270000}"/>
    <cellStyle name="Currency 3 4 3 3 4 2 2" xfId="14109" xr:uid="{00000000-0005-0000-0000-0000A8270000}"/>
    <cellStyle name="Currency 3 4 3 3 4 2 3" xfId="14108" xr:uid="{00000000-0005-0000-0000-0000A9270000}"/>
    <cellStyle name="Currency 3 4 3 3 4 3" xfId="14110" xr:uid="{00000000-0005-0000-0000-0000AA270000}"/>
    <cellStyle name="Currency 3 4 3 3 4 3 2" xfId="14111" xr:uid="{00000000-0005-0000-0000-0000AB270000}"/>
    <cellStyle name="Currency 3 4 3 3 4 4" xfId="14112" xr:uid="{00000000-0005-0000-0000-0000AC270000}"/>
    <cellStyle name="Currency 3 4 3 3 4 5" xfId="14107" xr:uid="{00000000-0005-0000-0000-0000AD270000}"/>
    <cellStyle name="Currency 3 4 3 3 4 6" xfId="33654" xr:uid="{00000000-0005-0000-0000-0000AE270000}"/>
    <cellStyle name="Currency 3 4 3 3 5" xfId="1272" xr:uid="{00000000-0005-0000-0000-0000AF270000}"/>
    <cellStyle name="Currency 3 4 3 3 5 2" xfId="14114" xr:uid="{00000000-0005-0000-0000-0000B0270000}"/>
    <cellStyle name="Currency 3 4 3 3 5 2 2" xfId="14115" xr:uid="{00000000-0005-0000-0000-0000B1270000}"/>
    <cellStyle name="Currency 3 4 3 3 5 3" xfId="14116" xr:uid="{00000000-0005-0000-0000-0000B2270000}"/>
    <cellStyle name="Currency 3 4 3 3 5 4" xfId="14113" xr:uid="{00000000-0005-0000-0000-0000B3270000}"/>
    <cellStyle name="Currency 3 4 3 3 6" xfId="5397" xr:uid="{00000000-0005-0000-0000-0000B4270000}"/>
    <cellStyle name="Currency 3 4 3 3 6 2" xfId="14118" xr:uid="{00000000-0005-0000-0000-0000B5270000}"/>
    <cellStyle name="Currency 3 4 3 3 6 2 2" xfId="14119" xr:uid="{00000000-0005-0000-0000-0000B6270000}"/>
    <cellStyle name="Currency 3 4 3 3 6 3" xfId="14120" xr:uid="{00000000-0005-0000-0000-0000B7270000}"/>
    <cellStyle name="Currency 3 4 3 3 6 4" xfId="14117" xr:uid="{00000000-0005-0000-0000-0000B8270000}"/>
    <cellStyle name="Currency 3 4 3 3 7" xfId="14121" xr:uid="{00000000-0005-0000-0000-0000B9270000}"/>
    <cellStyle name="Currency 3 4 3 3 7 2" xfId="14122" xr:uid="{00000000-0005-0000-0000-0000BA270000}"/>
    <cellStyle name="Currency 3 4 3 3 8" xfId="14123" xr:uid="{00000000-0005-0000-0000-0000BB270000}"/>
    <cellStyle name="Currency 3 4 3 3 8 2" xfId="14124" xr:uid="{00000000-0005-0000-0000-0000BC270000}"/>
    <cellStyle name="Currency 3 4 3 3 9" xfId="14125" xr:uid="{00000000-0005-0000-0000-0000BD270000}"/>
    <cellStyle name="Currency 3 4 3 3 9 2" xfId="14126" xr:uid="{00000000-0005-0000-0000-0000BE270000}"/>
    <cellStyle name="Currency 3 4 3 4" xfId="1273" xr:uid="{00000000-0005-0000-0000-0000BF270000}"/>
    <cellStyle name="Currency 3 4 3 4 2" xfId="5401" xr:uid="{00000000-0005-0000-0000-0000C0270000}"/>
    <cellStyle name="Currency 3 4 3 4 2 2" xfId="14129" xr:uid="{00000000-0005-0000-0000-0000C1270000}"/>
    <cellStyle name="Currency 3 4 3 4 2 3" xfId="14128" xr:uid="{00000000-0005-0000-0000-0000C2270000}"/>
    <cellStyle name="Currency 3 4 3 4 3" xfId="14130" xr:uid="{00000000-0005-0000-0000-0000C3270000}"/>
    <cellStyle name="Currency 3 4 3 4 3 2" xfId="14131" xr:uid="{00000000-0005-0000-0000-0000C4270000}"/>
    <cellStyle name="Currency 3 4 3 4 4" xfId="14132" xr:uid="{00000000-0005-0000-0000-0000C5270000}"/>
    <cellStyle name="Currency 3 4 3 4 5" xfId="14133" xr:uid="{00000000-0005-0000-0000-0000C6270000}"/>
    <cellStyle name="Currency 3 4 3 4 6" xfId="14127" xr:uid="{00000000-0005-0000-0000-0000C7270000}"/>
    <cellStyle name="Currency 3 4 3 4 7" xfId="33655" xr:uid="{00000000-0005-0000-0000-0000C8270000}"/>
    <cellStyle name="Currency 3 4 3 5" xfId="1274" xr:uid="{00000000-0005-0000-0000-0000C9270000}"/>
    <cellStyle name="Currency 3 4 3 5 2" xfId="5402" xr:uid="{00000000-0005-0000-0000-0000CA270000}"/>
    <cellStyle name="Currency 3 4 3 5 2 2" xfId="14136" xr:uid="{00000000-0005-0000-0000-0000CB270000}"/>
    <cellStyle name="Currency 3 4 3 5 2 3" xfId="14135" xr:uid="{00000000-0005-0000-0000-0000CC270000}"/>
    <cellStyle name="Currency 3 4 3 5 3" xfId="14137" xr:uid="{00000000-0005-0000-0000-0000CD270000}"/>
    <cellStyle name="Currency 3 4 3 5 3 2" xfId="14138" xr:uid="{00000000-0005-0000-0000-0000CE270000}"/>
    <cellStyle name="Currency 3 4 3 5 4" xfId="14139" xr:uid="{00000000-0005-0000-0000-0000CF270000}"/>
    <cellStyle name="Currency 3 4 3 5 5" xfId="14134" xr:uid="{00000000-0005-0000-0000-0000D0270000}"/>
    <cellStyle name="Currency 3 4 3 5 6" xfId="33656" xr:uid="{00000000-0005-0000-0000-0000D1270000}"/>
    <cellStyle name="Currency 3 4 3 6" xfId="1275" xr:uid="{00000000-0005-0000-0000-0000D2270000}"/>
    <cellStyle name="Currency 3 4 3 6 2" xfId="5403" xr:uid="{00000000-0005-0000-0000-0000D3270000}"/>
    <cellStyle name="Currency 3 4 3 6 2 2" xfId="14142" xr:uid="{00000000-0005-0000-0000-0000D4270000}"/>
    <cellStyle name="Currency 3 4 3 6 2 3" xfId="14141" xr:uid="{00000000-0005-0000-0000-0000D5270000}"/>
    <cellStyle name="Currency 3 4 3 6 3" xfId="14143" xr:uid="{00000000-0005-0000-0000-0000D6270000}"/>
    <cellStyle name="Currency 3 4 3 6 3 2" xfId="14144" xr:uid="{00000000-0005-0000-0000-0000D7270000}"/>
    <cellStyle name="Currency 3 4 3 6 4" xfId="14145" xr:uid="{00000000-0005-0000-0000-0000D8270000}"/>
    <cellStyle name="Currency 3 4 3 6 5" xfId="14140" xr:uid="{00000000-0005-0000-0000-0000D9270000}"/>
    <cellStyle name="Currency 3 4 3 6 6" xfId="33657" xr:uid="{00000000-0005-0000-0000-0000DA270000}"/>
    <cellStyle name="Currency 3 4 3 7" xfId="1276" xr:uid="{00000000-0005-0000-0000-0000DB270000}"/>
    <cellStyle name="Currency 3 4 3 7 2" xfId="14147" xr:uid="{00000000-0005-0000-0000-0000DC270000}"/>
    <cellStyle name="Currency 3 4 3 7 2 2" xfId="14148" xr:uid="{00000000-0005-0000-0000-0000DD270000}"/>
    <cellStyle name="Currency 3 4 3 7 3" xfId="14149" xr:uid="{00000000-0005-0000-0000-0000DE270000}"/>
    <cellStyle name="Currency 3 4 3 7 4" xfId="14146" xr:uid="{00000000-0005-0000-0000-0000DF270000}"/>
    <cellStyle name="Currency 3 4 3 8" xfId="5392" xr:uid="{00000000-0005-0000-0000-0000E0270000}"/>
    <cellStyle name="Currency 3 4 3 8 2" xfId="14151" xr:uid="{00000000-0005-0000-0000-0000E1270000}"/>
    <cellStyle name="Currency 3 4 3 8 2 2" xfId="14152" xr:uid="{00000000-0005-0000-0000-0000E2270000}"/>
    <cellStyle name="Currency 3 4 3 8 3" xfId="14153" xr:uid="{00000000-0005-0000-0000-0000E3270000}"/>
    <cellStyle name="Currency 3 4 3 8 4" xfId="14150" xr:uid="{00000000-0005-0000-0000-0000E4270000}"/>
    <cellStyle name="Currency 3 4 3 9" xfId="14154" xr:uid="{00000000-0005-0000-0000-0000E5270000}"/>
    <cellStyle name="Currency 3 4 3 9 2" xfId="14155" xr:uid="{00000000-0005-0000-0000-0000E6270000}"/>
    <cellStyle name="Currency 3 4 4" xfId="1277" xr:uid="{00000000-0005-0000-0000-0000E7270000}"/>
    <cellStyle name="Currency 3 4 4 10" xfId="14157" xr:uid="{00000000-0005-0000-0000-0000E8270000}"/>
    <cellStyle name="Currency 3 4 4 10 2" xfId="14158" xr:uid="{00000000-0005-0000-0000-0000E9270000}"/>
    <cellStyle name="Currency 3 4 4 11" xfId="14159" xr:uid="{00000000-0005-0000-0000-0000EA270000}"/>
    <cellStyle name="Currency 3 4 4 11 2" xfId="14160" xr:uid="{00000000-0005-0000-0000-0000EB270000}"/>
    <cellStyle name="Currency 3 4 4 12" xfId="14161" xr:uid="{00000000-0005-0000-0000-0000EC270000}"/>
    <cellStyle name="Currency 3 4 4 13" xfId="14156" xr:uid="{00000000-0005-0000-0000-0000ED270000}"/>
    <cellStyle name="Currency 3 4 4 14" xfId="33658" xr:uid="{00000000-0005-0000-0000-0000EE270000}"/>
    <cellStyle name="Currency 3 4 4 15" xfId="35834" xr:uid="{00000000-0005-0000-0000-0000EF270000}"/>
    <cellStyle name="Currency 3 4 4 16" xfId="36860" xr:uid="{00000000-0005-0000-0000-0000F0270000}"/>
    <cellStyle name="Currency 3 4 4 2" xfId="1278" xr:uid="{00000000-0005-0000-0000-0000F1270000}"/>
    <cellStyle name="Currency 3 4 4 2 10" xfId="14163" xr:uid="{00000000-0005-0000-0000-0000F2270000}"/>
    <cellStyle name="Currency 3 4 4 2 11" xfId="14162" xr:uid="{00000000-0005-0000-0000-0000F3270000}"/>
    <cellStyle name="Currency 3 4 4 2 12" xfId="33659" xr:uid="{00000000-0005-0000-0000-0000F4270000}"/>
    <cellStyle name="Currency 3 4 4 2 13" xfId="36207" xr:uid="{00000000-0005-0000-0000-0000F5270000}"/>
    <cellStyle name="Currency 3 4 4 2 14" xfId="37233" xr:uid="{00000000-0005-0000-0000-0000F6270000}"/>
    <cellStyle name="Currency 3 4 4 2 2" xfId="1279" xr:uid="{00000000-0005-0000-0000-0000F7270000}"/>
    <cellStyle name="Currency 3 4 4 2 2 2" xfId="5406" xr:uid="{00000000-0005-0000-0000-0000F8270000}"/>
    <cellStyle name="Currency 3 4 4 2 2 2 2" xfId="14166" xr:uid="{00000000-0005-0000-0000-0000F9270000}"/>
    <cellStyle name="Currency 3 4 4 2 2 2 3" xfId="14165" xr:uid="{00000000-0005-0000-0000-0000FA270000}"/>
    <cellStyle name="Currency 3 4 4 2 2 3" xfId="14167" xr:uid="{00000000-0005-0000-0000-0000FB270000}"/>
    <cellStyle name="Currency 3 4 4 2 2 3 2" xfId="14168" xr:uid="{00000000-0005-0000-0000-0000FC270000}"/>
    <cellStyle name="Currency 3 4 4 2 2 4" xfId="14169" xr:uid="{00000000-0005-0000-0000-0000FD270000}"/>
    <cellStyle name="Currency 3 4 4 2 2 5" xfId="14164" xr:uid="{00000000-0005-0000-0000-0000FE270000}"/>
    <cellStyle name="Currency 3 4 4 2 2 6" xfId="33660" xr:uid="{00000000-0005-0000-0000-0000FF270000}"/>
    <cellStyle name="Currency 3 4 4 2 3" xfId="1280" xr:uid="{00000000-0005-0000-0000-000000280000}"/>
    <cellStyle name="Currency 3 4 4 2 3 2" xfId="5407" xr:uid="{00000000-0005-0000-0000-000001280000}"/>
    <cellStyle name="Currency 3 4 4 2 3 2 2" xfId="14172" xr:uid="{00000000-0005-0000-0000-000002280000}"/>
    <cellStyle name="Currency 3 4 4 2 3 2 3" xfId="14171" xr:uid="{00000000-0005-0000-0000-000003280000}"/>
    <cellStyle name="Currency 3 4 4 2 3 3" xfId="14173" xr:uid="{00000000-0005-0000-0000-000004280000}"/>
    <cellStyle name="Currency 3 4 4 2 3 3 2" xfId="14174" xr:uid="{00000000-0005-0000-0000-000005280000}"/>
    <cellStyle name="Currency 3 4 4 2 3 4" xfId="14175" xr:uid="{00000000-0005-0000-0000-000006280000}"/>
    <cellStyle name="Currency 3 4 4 2 3 5" xfId="14170" xr:uid="{00000000-0005-0000-0000-000007280000}"/>
    <cellStyle name="Currency 3 4 4 2 3 6" xfId="33661" xr:uid="{00000000-0005-0000-0000-000008280000}"/>
    <cellStyle name="Currency 3 4 4 2 4" xfId="1281" xr:uid="{00000000-0005-0000-0000-000009280000}"/>
    <cellStyle name="Currency 3 4 4 2 4 2" xfId="5408" xr:uid="{00000000-0005-0000-0000-00000A280000}"/>
    <cellStyle name="Currency 3 4 4 2 4 2 2" xfId="14178" xr:uid="{00000000-0005-0000-0000-00000B280000}"/>
    <cellStyle name="Currency 3 4 4 2 4 2 3" xfId="14177" xr:uid="{00000000-0005-0000-0000-00000C280000}"/>
    <cellStyle name="Currency 3 4 4 2 4 3" xfId="14179" xr:uid="{00000000-0005-0000-0000-00000D280000}"/>
    <cellStyle name="Currency 3 4 4 2 4 3 2" xfId="14180" xr:uid="{00000000-0005-0000-0000-00000E280000}"/>
    <cellStyle name="Currency 3 4 4 2 4 4" xfId="14181" xr:uid="{00000000-0005-0000-0000-00000F280000}"/>
    <cellStyle name="Currency 3 4 4 2 4 5" xfId="14176" xr:uid="{00000000-0005-0000-0000-000010280000}"/>
    <cellStyle name="Currency 3 4 4 2 4 6" xfId="33662" xr:uid="{00000000-0005-0000-0000-000011280000}"/>
    <cellStyle name="Currency 3 4 4 2 5" xfId="1282" xr:uid="{00000000-0005-0000-0000-000012280000}"/>
    <cellStyle name="Currency 3 4 4 2 5 2" xfId="14183" xr:uid="{00000000-0005-0000-0000-000013280000}"/>
    <cellStyle name="Currency 3 4 4 2 5 2 2" xfId="14184" xr:uid="{00000000-0005-0000-0000-000014280000}"/>
    <cellStyle name="Currency 3 4 4 2 5 3" xfId="14185" xr:uid="{00000000-0005-0000-0000-000015280000}"/>
    <cellStyle name="Currency 3 4 4 2 5 4" xfId="14182" xr:uid="{00000000-0005-0000-0000-000016280000}"/>
    <cellStyle name="Currency 3 4 4 2 6" xfId="5405" xr:uid="{00000000-0005-0000-0000-000017280000}"/>
    <cellStyle name="Currency 3 4 4 2 6 2" xfId="14187" xr:uid="{00000000-0005-0000-0000-000018280000}"/>
    <cellStyle name="Currency 3 4 4 2 6 2 2" xfId="14188" xr:uid="{00000000-0005-0000-0000-000019280000}"/>
    <cellStyle name="Currency 3 4 4 2 6 3" xfId="14189" xr:uid="{00000000-0005-0000-0000-00001A280000}"/>
    <cellStyle name="Currency 3 4 4 2 6 4" xfId="14186" xr:uid="{00000000-0005-0000-0000-00001B280000}"/>
    <cellStyle name="Currency 3 4 4 2 7" xfId="14190" xr:uid="{00000000-0005-0000-0000-00001C280000}"/>
    <cellStyle name="Currency 3 4 4 2 7 2" xfId="14191" xr:uid="{00000000-0005-0000-0000-00001D280000}"/>
    <cellStyle name="Currency 3 4 4 2 8" xfId="14192" xr:uid="{00000000-0005-0000-0000-00001E280000}"/>
    <cellStyle name="Currency 3 4 4 2 8 2" xfId="14193" xr:uid="{00000000-0005-0000-0000-00001F280000}"/>
    <cellStyle name="Currency 3 4 4 2 9" xfId="14194" xr:uid="{00000000-0005-0000-0000-000020280000}"/>
    <cellStyle name="Currency 3 4 4 2 9 2" xfId="14195" xr:uid="{00000000-0005-0000-0000-000021280000}"/>
    <cellStyle name="Currency 3 4 4 3" xfId="1283" xr:uid="{00000000-0005-0000-0000-000022280000}"/>
    <cellStyle name="Currency 3 4 4 3 10" xfId="14197" xr:uid="{00000000-0005-0000-0000-000023280000}"/>
    <cellStyle name="Currency 3 4 4 3 11" xfId="14196" xr:uid="{00000000-0005-0000-0000-000024280000}"/>
    <cellStyle name="Currency 3 4 4 3 12" xfId="33663" xr:uid="{00000000-0005-0000-0000-000025280000}"/>
    <cellStyle name="Currency 3 4 4 3 13" xfId="36421" xr:uid="{00000000-0005-0000-0000-000026280000}"/>
    <cellStyle name="Currency 3 4 4 3 14" xfId="37447" xr:uid="{00000000-0005-0000-0000-000027280000}"/>
    <cellStyle name="Currency 3 4 4 3 2" xfId="1284" xr:uid="{00000000-0005-0000-0000-000028280000}"/>
    <cellStyle name="Currency 3 4 4 3 2 2" xfId="5410" xr:uid="{00000000-0005-0000-0000-000029280000}"/>
    <cellStyle name="Currency 3 4 4 3 2 2 2" xfId="14200" xr:uid="{00000000-0005-0000-0000-00002A280000}"/>
    <cellStyle name="Currency 3 4 4 3 2 2 3" xfId="14199" xr:uid="{00000000-0005-0000-0000-00002B280000}"/>
    <cellStyle name="Currency 3 4 4 3 2 3" xfId="14201" xr:uid="{00000000-0005-0000-0000-00002C280000}"/>
    <cellStyle name="Currency 3 4 4 3 2 3 2" xfId="14202" xr:uid="{00000000-0005-0000-0000-00002D280000}"/>
    <cellStyle name="Currency 3 4 4 3 2 4" xfId="14203" xr:uid="{00000000-0005-0000-0000-00002E280000}"/>
    <cellStyle name="Currency 3 4 4 3 2 5" xfId="14198" xr:uid="{00000000-0005-0000-0000-00002F280000}"/>
    <cellStyle name="Currency 3 4 4 3 2 6" xfId="33664" xr:uid="{00000000-0005-0000-0000-000030280000}"/>
    <cellStyle name="Currency 3 4 4 3 3" xfId="1285" xr:uid="{00000000-0005-0000-0000-000031280000}"/>
    <cellStyle name="Currency 3 4 4 3 3 2" xfId="5411" xr:uid="{00000000-0005-0000-0000-000032280000}"/>
    <cellStyle name="Currency 3 4 4 3 3 2 2" xfId="14206" xr:uid="{00000000-0005-0000-0000-000033280000}"/>
    <cellStyle name="Currency 3 4 4 3 3 2 3" xfId="14205" xr:uid="{00000000-0005-0000-0000-000034280000}"/>
    <cellStyle name="Currency 3 4 4 3 3 3" xfId="14207" xr:uid="{00000000-0005-0000-0000-000035280000}"/>
    <cellStyle name="Currency 3 4 4 3 3 3 2" xfId="14208" xr:uid="{00000000-0005-0000-0000-000036280000}"/>
    <cellStyle name="Currency 3 4 4 3 3 4" xfId="14209" xr:uid="{00000000-0005-0000-0000-000037280000}"/>
    <cellStyle name="Currency 3 4 4 3 3 5" xfId="14204" xr:uid="{00000000-0005-0000-0000-000038280000}"/>
    <cellStyle name="Currency 3 4 4 3 3 6" xfId="33665" xr:uid="{00000000-0005-0000-0000-000039280000}"/>
    <cellStyle name="Currency 3 4 4 3 4" xfId="1286" xr:uid="{00000000-0005-0000-0000-00003A280000}"/>
    <cellStyle name="Currency 3 4 4 3 4 2" xfId="5412" xr:uid="{00000000-0005-0000-0000-00003B280000}"/>
    <cellStyle name="Currency 3 4 4 3 4 2 2" xfId="14212" xr:uid="{00000000-0005-0000-0000-00003C280000}"/>
    <cellStyle name="Currency 3 4 4 3 4 2 3" xfId="14211" xr:uid="{00000000-0005-0000-0000-00003D280000}"/>
    <cellStyle name="Currency 3 4 4 3 4 3" xfId="14213" xr:uid="{00000000-0005-0000-0000-00003E280000}"/>
    <cellStyle name="Currency 3 4 4 3 4 3 2" xfId="14214" xr:uid="{00000000-0005-0000-0000-00003F280000}"/>
    <cellStyle name="Currency 3 4 4 3 4 4" xfId="14215" xr:uid="{00000000-0005-0000-0000-000040280000}"/>
    <cellStyle name="Currency 3 4 4 3 4 5" xfId="14210" xr:uid="{00000000-0005-0000-0000-000041280000}"/>
    <cellStyle name="Currency 3 4 4 3 4 6" xfId="33666" xr:uid="{00000000-0005-0000-0000-000042280000}"/>
    <cellStyle name="Currency 3 4 4 3 5" xfId="1287" xr:uid="{00000000-0005-0000-0000-000043280000}"/>
    <cellStyle name="Currency 3 4 4 3 5 2" xfId="14217" xr:uid="{00000000-0005-0000-0000-000044280000}"/>
    <cellStyle name="Currency 3 4 4 3 5 2 2" xfId="14218" xr:uid="{00000000-0005-0000-0000-000045280000}"/>
    <cellStyle name="Currency 3 4 4 3 5 3" xfId="14219" xr:uid="{00000000-0005-0000-0000-000046280000}"/>
    <cellStyle name="Currency 3 4 4 3 5 4" xfId="14216" xr:uid="{00000000-0005-0000-0000-000047280000}"/>
    <cellStyle name="Currency 3 4 4 3 6" xfId="5409" xr:uid="{00000000-0005-0000-0000-000048280000}"/>
    <cellStyle name="Currency 3 4 4 3 6 2" xfId="14221" xr:uid="{00000000-0005-0000-0000-000049280000}"/>
    <cellStyle name="Currency 3 4 4 3 6 2 2" xfId="14222" xr:uid="{00000000-0005-0000-0000-00004A280000}"/>
    <cellStyle name="Currency 3 4 4 3 6 3" xfId="14223" xr:uid="{00000000-0005-0000-0000-00004B280000}"/>
    <cellStyle name="Currency 3 4 4 3 6 4" xfId="14220" xr:uid="{00000000-0005-0000-0000-00004C280000}"/>
    <cellStyle name="Currency 3 4 4 3 7" xfId="14224" xr:uid="{00000000-0005-0000-0000-00004D280000}"/>
    <cellStyle name="Currency 3 4 4 3 7 2" xfId="14225" xr:uid="{00000000-0005-0000-0000-00004E280000}"/>
    <cellStyle name="Currency 3 4 4 3 8" xfId="14226" xr:uid="{00000000-0005-0000-0000-00004F280000}"/>
    <cellStyle name="Currency 3 4 4 3 8 2" xfId="14227" xr:uid="{00000000-0005-0000-0000-000050280000}"/>
    <cellStyle name="Currency 3 4 4 3 9" xfId="14228" xr:uid="{00000000-0005-0000-0000-000051280000}"/>
    <cellStyle name="Currency 3 4 4 3 9 2" xfId="14229" xr:uid="{00000000-0005-0000-0000-000052280000}"/>
    <cellStyle name="Currency 3 4 4 4" xfId="1288" xr:uid="{00000000-0005-0000-0000-000053280000}"/>
    <cellStyle name="Currency 3 4 4 4 2" xfId="5413" xr:uid="{00000000-0005-0000-0000-000054280000}"/>
    <cellStyle name="Currency 3 4 4 4 2 2" xfId="14232" xr:uid="{00000000-0005-0000-0000-000055280000}"/>
    <cellStyle name="Currency 3 4 4 4 2 3" xfId="14231" xr:uid="{00000000-0005-0000-0000-000056280000}"/>
    <cellStyle name="Currency 3 4 4 4 3" xfId="14233" xr:uid="{00000000-0005-0000-0000-000057280000}"/>
    <cellStyle name="Currency 3 4 4 4 3 2" xfId="14234" xr:uid="{00000000-0005-0000-0000-000058280000}"/>
    <cellStyle name="Currency 3 4 4 4 4" xfId="14235" xr:uid="{00000000-0005-0000-0000-000059280000}"/>
    <cellStyle name="Currency 3 4 4 4 5" xfId="14236" xr:uid="{00000000-0005-0000-0000-00005A280000}"/>
    <cellStyle name="Currency 3 4 4 4 6" xfId="14230" xr:uid="{00000000-0005-0000-0000-00005B280000}"/>
    <cellStyle name="Currency 3 4 4 4 7" xfId="33667" xr:uid="{00000000-0005-0000-0000-00005C280000}"/>
    <cellStyle name="Currency 3 4 4 5" xfId="1289" xr:uid="{00000000-0005-0000-0000-00005D280000}"/>
    <cellStyle name="Currency 3 4 4 5 2" xfId="5414" xr:uid="{00000000-0005-0000-0000-00005E280000}"/>
    <cellStyle name="Currency 3 4 4 5 2 2" xfId="14239" xr:uid="{00000000-0005-0000-0000-00005F280000}"/>
    <cellStyle name="Currency 3 4 4 5 2 3" xfId="14238" xr:uid="{00000000-0005-0000-0000-000060280000}"/>
    <cellStyle name="Currency 3 4 4 5 3" xfId="14240" xr:uid="{00000000-0005-0000-0000-000061280000}"/>
    <cellStyle name="Currency 3 4 4 5 3 2" xfId="14241" xr:uid="{00000000-0005-0000-0000-000062280000}"/>
    <cellStyle name="Currency 3 4 4 5 4" xfId="14242" xr:uid="{00000000-0005-0000-0000-000063280000}"/>
    <cellStyle name="Currency 3 4 4 5 5" xfId="14237" xr:uid="{00000000-0005-0000-0000-000064280000}"/>
    <cellStyle name="Currency 3 4 4 5 6" xfId="33668" xr:uid="{00000000-0005-0000-0000-000065280000}"/>
    <cellStyle name="Currency 3 4 4 6" xfId="1290" xr:uid="{00000000-0005-0000-0000-000066280000}"/>
    <cellStyle name="Currency 3 4 4 6 2" xfId="5415" xr:uid="{00000000-0005-0000-0000-000067280000}"/>
    <cellStyle name="Currency 3 4 4 6 2 2" xfId="14245" xr:uid="{00000000-0005-0000-0000-000068280000}"/>
    <cellStyle name="Currency 3 4 4 6 2 3" xfId="14244" xr:uid="{00000000-0005-0000-0000-000069280000}"/>
    <cellStyle name="Currency 3 4 4 6 3" xfId="14246" xr:uid="{00000000-0005-0000-0000-00006A280000}"/>
    <cellStyle name="Currency 3 4 4 6 3 2" xfId="14247" xr:uid="{00000000-0005-0000-0000-00006B280000}"/>
    <cellStyle name="Currency 3 4 4 6 4" xfId="14248" xr:uid="{00000000-0005-0000-0000-00006C280000}"/>
    <cellStyle name="Currency 3 4 4 6 5" xfId="14243" xr:uid="{00000000-0005-0000-0000-00006D280000}"/>
    <cellStyle name="Currency 3 4 4 6 6" xfId="33669" xr:uid="{00000000-0005-0000-0000-00006E280000}"/>
    <cellStyle name="Currency 3 4 4 7" xfId="1291" xr:uid="{00000000-0005-0000-0000-00006F280000}"/>
    <cellStyle name="Currency 3 4 4 7 2" xfId="14250" xr:uid="{00000000-0005-0000-0000-000070280000}"/>
    <cellStyle name="Currency 3 4 4 7 2 2" xfId="14251" xr:uid="{00000000-0005-0000-0000-000071280000}"/>
    <cellStyle name="Currency 3 4 4 7 3" xfId="14252" xr:uid="{00000000-0005-0000-0000-000072280000}"/>
    <cellStyle name="Currency 3 4 4 7 4" xfId="14249" xr:uid="{00000000-0005-0000-0000-000073280000}"/>
    <cellStyle name="Currency 3 4 4 8" xfId="5404" xr:uid="{00000000-0005-0000-0000-000074280000}"/>
    <cellStyle name="Currency 3 4 4 8 2" xfId="14254" xr:uid="{00000000-0005-0000-0000-000075280000}"/>
    <cellStyle name="Currency 3 4 4 8 2 2" xfId="14255" xr:uid="{00000000-0005-0000-0000-000076280000}"/>
    <cellStyle name="Currency 3 4 4 8 3" xfId="14256" xr:uid="{00000000-0005-0000-0000-000077280000}"/>
    <cellStyle name="Currency 3 4 4 8 4" xfId="14253" xr:uid="{00000000-0005-0000-0000-000078280000}"/>
    <cellStyle name="Currency 3 4 4 9" xfId="14257" xr:uid="{00000000-0005-0000-0000-000079280000}"/>
    <cellStyle name="Currency 3 4 4 9 2" xfId="14258" xr:uid="{00000000-0005-0000-0000-00007A280000}"/>
    <cellStyle name="Currency 3 4 5" xfId="1292" xr:uid="{00000000-0005-0000-0000-00007B280000}"/>
    <cellStyle name="Currency 3 4 5 10" xfId="14260" xr:uid="{00000000-0005-0000-0000-00007C280000}"/>
    <cellStyle name="Currency 3 4 5 10 2" xfId="14261" xr:uid="{00000000-0005-0000-0000-00007D280000}"/>
    <cellStyle name="Currency 3 4 5 11" xfId="14262" xr:uid="{00000000-0005-0000-0000-00007E280000}"/>
    <cellStyle name="Currency 3 4 5 11 2" xfId="14263" xr:uid="{00000000-0005-0000-0000-00007F280000}"/>
    <cellStyle name="Currency 3 4 5 12" xfId="14264" xr:uid="{00000000-0005-0000-0000-000080280000}"/>
    <cellStyle name="Currency 3 4 5 13" xfId="14259" xr:uid="{00000000-0005-0000-0000-000081280000}"/>
    <cellStyle name="Currency 3 4 5 14" xfId="33670" xr:uid="{00000000-0005-0000-0000-000082280000}"/>
    <cellStyle name="Currency 3 4 5 15" xfId="35835" xr:uid="{00000000-0005-0000-0000-000083280000}"/>
    <cellStyle name="Currency 3 4 5 16" xfId="36861" xr:uid="{00000000-0005-0000-0000-000084280000}"/>
    <cellStyle name="Currency 3 4 5 2" xfId="1293" xr:uid="{00000000-0005-0000-0000-000085280000}"/>
    <cellStyle name="Currency 3 4 5 2 10" xfId="14266" xr:uid="{00000000-0005-0000-0000-000086280000}"/>
    <cellStyle name="Currency 3 4 5 2 11" xfId="14265" xr:uid="{00000000-0005-0000-0000-000087280000}"/>
    <cellStyle name="Currency 3 4 5 2 12" xfId="33671" xr:uid="{00000000-0005-0000-0000-000088280000}"/>
    <cellStyle name="Currency 3 4 5 2 13" xfId="36208" xr:uid="{00000000-0005-0000-0000-000089280000}"/>
    <cellStyle name="Currency 3 4 5 2 14" xfId="37234" xr:uid="{00000000-0005-0000-0000-00008A280000}"/>
    <cellStyle name="Currency 3 4 5 2 2" xfId="1294" xr:uid="{00000000-0005-0000-0000-00008B280000}"/>
    <cellStyle name="Currency 3 4 5 2 2 2" xfId="5418" xr:uid="{00000000-0005-0000-0000-00008C280000}"/>
    <cellStyle name="Currency 3 4 5 2 2 2 2" xfId="14269" xr:uid="{00000000-0005-0000-0000-00008D280000}"/>
    <cellStyle name="Currency 3 4 5 2 2 2 3" xfId="14268" xr:uid="{00000000-0005-0000-0000-00008E280000}"/>
    <cellStyle name="Currency 3 4 5 2 2 3" xfId="14270" xr:uid="{00000000-0005-0000-0000-00008F280000}"/>
    <cellStyle name="Currency 3 4 5 2 2 3 2" xfId="14271" xr:uid="{00000000-0005-0000-0000-000090280000}"/>
    <cellStyle name="Currency 3 4 5 2 2 4" xfId="14272" xr:uid="{00000000-0005-0000-0000-000091280000}"/>
    <cellStyle name="Currency 3 4 5 2 2 5" xfId="14267" xr:uid="{00000000-0005-0000-0000-000092280000}"/>
    <cellStyle name="Currency 3 4 5 2 2 6" xfId="33672" xr:uid="{00000000-0005-0000-0000-000093280000}"/>
    <cellStyle name="Currency 3 4 5 2 3" xfId="1295" xr:uid="{00000000-0005-0000-0000-000094280000}"/>
    <cellStyle name="Currency 3 4 5 2 3 2" xfId="5419" xr:uid="{00000000-0005-0000-0000-000095280000}"/>
    <cellStyle name="Currency 3 4 5 2 3 2 2" xfId="14275" xr:uid="{00000000-0005-0000-0000-000096280000}"/>
    <cellStyle name="Currency 3 4 5 2 3 2 3" xfId="14274" xr:uid="{00000000-0005-0000-0000-000097280000}"/>
    <cellStyle name="Currency 3 4 5 2 3 3" xfId="14276" xr:uid="{00000000-0005-0000-0000-000098280000}"/>
    <cellStyle name="Currency 3 4 5 2 3 3 2" xfId="14277" xr:uid="{00000000-0005-0000-0000-000099280000}"/>
    <cellStyle name="Currency 3 4 5 2 3 4" xfId="14278" xr:uid="{00000000-0005-0000-0000-00009A280000}"/>
    <cellStyle name="Currency 3 4 5 2 3 5" xfId="14273" xr:uid="{00000000-0005-0000-0000-00009B280000}"/>
    <cellStyle name="Currency 3 4 5 2 3 6" xfId="33673" xr:uid="{00000000-0005-0000-0000-00009C280000}"/>
    <cellStyle name="Currency 3 4 5 2 4" xfId="1296" xr:uid="{00000000-0005-0000-0000-00009D280000}"/>
    <cellStyle name="Currency 3 4 5 2 4 2" xfId="5420" xr:uid="{00000000-0005-0000-0000-00009E280000}"/>
    <cellStyle name="Currency 3 4 5 2 4 2 2" xfId="14281" xr:uid="{00000000-0005-0000-0000-00009F280000}"/>
    <cellStyle name="Currency 3 4 5 2 4 2 3" xfId="14280" xr:uid="{00000000-0005-0000-0000-0000A0280000}"/>
    <cellStyle name="Currency 3 4 5 2 4 3" xfId="14282" xr:uid="{00000000-0005-0000-0000-0000A1280000}"/>
    <cellStyle name="Currency 3 4 5 2 4 3 2" xfId="14283" xr:uid="{00000000-0005-0000-0000-0000A2280000}"/>
    <cellStyle name="Currency 3 4 5 2 4 4" xfId="14284" xr:uid="{00000000-0005-0000-0000-0000A3280000}"/>
    <cellStyle name="Currency 3 4 5 2 4 5" xfId="14279" xr:uid="{00000000-0005-0000-0000-0000A4280000}"/>
    <cellStyle name="Currency 3 4 5 2 4 6" xfId="33674" xr:uid="{00000000-0005-0000-0000-0000A5280000}"/>
    <cellStyle name="Currency 3 4 5 2 5" xfId="1297" xr:uid="{00000000-0005-0000-0000-0000A6280000}"/>
    <cellStyle name="Currency 3 4 5 2 5 2" xfId="14286" xr:uid="{00000000-0005-0000-0000-0000A7280000}"/>
    <cellStyle name="Currency 3 4 5 2 5 2 2" xfId="14287" xr:uid="{00000000-0005-0000-0000-0000A8280000}"/>
    <cellStyle name="Currency 3 4 5 2 5 3" xfId="14288" xr:uid="{00000000-0005-0000-0000-0000A9280000}"/>
    <cellStyle name="Currency 3 4 5 2 5 4" xfId="14285" xr:uid="{00000000-0005-0000-0000-0000AA280000}"/>
    <cellStyle name="Currency 3 4 5 2 6" xfId="5417" xr:uid="{00000000-0005-0000-0000-0000AB280000}"/>
    <cellStyle name="Currency 3 4 5 2 6 2" xfId="14290" xr:uid="{00000000-0005-0000-0000-0000AC280000}"/>
    <cellStyle name="Currency 3 4 5 2 6 2 2" xfId="14291" xr:uid="{00000000-0005-0000-0000-0000AD280000}"/>
    <cellStyle name="Currency 3 4 5 2 6 3" xfId="14292" xr:uid="{00000000-0005-0000-0000-0000AE280000}"/>
    <cellStyle name="Currency 3 4 5 2 6 4" xfId="14289" xr:uid="{00000000-0005-0000-0000-0000AF280000}"/>
    <cellStyle name="Currency 3 4 5 2 7" xfId="14293" xr:uid="{00000000-0005-0000-0000-0000B0280000}"/>
    <cellStyle name="Currency 3 4 5 2 7 2" xfId="14294" xr:uid="{00000000-0005-0000-0000-0000B1280000}"/>
    <cellStyle name="Currency 3 4 5 2 8" xfId="14295" xr:uid="{00000000-0005-0000-0000-0000B2280000}"/>
    <cellStyle name="Currency 3 4 5 2 8 2" xfId="14296" xr:uid="{00000000-0005-0000-0000-0000B3280000}"/>
    <cellStyle name="Currency 3 4 5 2 9" xfId="14297" xr:uid="{00000000-0005-0000-0000-0000B4280000}"/>
    <cellStyle name="Currency 3 4 5 2 9 2" xfId="14298" xr:uid="{00000000-0005-0000-0000-0000B5280000}"/>
    <cellStyle name="Currency 3 4 5 3" xfId="1298" xr:uid="{00000000-0005-0000-0000-0000B6280000}"/>
    <cellStyle name="Currency 3 4 5 3 10" xfId="14300" xr:uid="{00000000-0005-0000-0000-0000B7280000}"/>
    <cellStyle name="Currency 3 4 5 3 11" xfId="14299" xr:uid="{00000000-0005-0000-0000-0000B8280000}"/>
    <cellStyle name="Currency 3 4 5 3 12" xfId="33675" xr:uid="{00000000-0005-0000-0000-0000B9280000}"/>
    <cellStyle name="Currency 3 4 5 3 13" xfId="36422" xr:uid="{00000000-0005-0000-0000-0000BA280000}"/>
    <cellStyle name="Currency 3 4 5 3 14" xfId="37448" xr:uid="{00000000-0005-0000-0000-0000BB280000}"/>
    <cellStyle name="Currency 3 4 5 3 2" xfId="1299" xr:uid="{00000000-0005-0000-0000-0000BC280000}"/>
    <cellStyle name="Currency 3 4 5 3 2 2" xfId="5422" xr:uid="{00000000-0005-0000-0000-0000BD280000}"/>
    <cellStyle name="Currency 3 4 5 3 2 2 2" xfId="14303" xr:uid="{00000000-0005-0000-0000-0000BE280000}"/>
    <cellStyle name="Currency 3 4 5 3 2 2 3" xfId="14302" xr:uid="{00000000-0005-0000-0000-0000BF280000}"/>
    <cellStyle name="Currency 3 4 5 3 2 3" xfId="14304" xr:uid="{00000000-0005-0000-0000-0000C0280000}"/>
    <cellStyle name="Currency 3 4 5 3 2 3 2" xfId="14305" xr:uid="{00000000-0005-0000-0000-0000C1280000}"/>
    <cellStyle name="Currency 3 4 5 3 2 4" xfId="14306" xr:uid="{00000000-0005-0000-0000-0000C2280000}"/>
    <cellStyle name="Currency 3 4 5 3 2 5" xfId="14301" xr:uid="{00000000-0005-0000-0000-0000C3280000}"/>
    <cellStyle name="Currency 3 4 5 3 2 6" xfId="33676" xr:uid="{00000000-0005-0000-0000-0000C4280000}"/>
    <cellStyle name="Currency 3 4 5 3 3" xfId="1300" xr:uid="{00000000-0005-0000-0000-0000C5280000}"/>
    <cellStyle name="Currency 3 4 5 3 3 2" xfId="5423" xr:uid="{00000000-0005-0000-0000-0000C6280000}"/>
    <cellStyle name="Currency 3 4 5 3 3 2 2" xfId="14309" xr:uid="{00000000-0005-0000-0000-0000C7280000}"/>
    <cellStyle name="Currency 3 4 5 3 3 2 3" xfId="14308" xr:uid="{00000000-0005-0000-0000-0000C8280000}"/>
    <cellStyle name="Currency 3 4 5 3 3 3" xfId="14310" xr:uid="{00000000-0005-0000-0000-0000C9280000}"/>
    <cellStyle name="Currency 3 4 5 3 3 3 2" xfId="14311" xr:uid="{00000000-0005-0000-0000-0000CA280000}"/>
    <cellStyle name="Currency 3 4 5 3 3 4" xfId="14312" xr:uid="{00000000-0005-0000-0000-0000CB280000}"/>
    <cellStyle name="Currency 3 4 5 3 3 5" xfId="14307" xr:uid="{00000000-0005-0000-0000-0000CC280000}"/>
    <cellStyle name="Currency 3 4 5 3 3 6" xfId="33677" xr:uid="{00000000-0005-0000-0000-0000CD280000}"/>
    <cellStyle name="Currency 3 4 5 3 4" xfId="1301" xr:uid="{00000000-0005-0000-0000-0000CE280000}"/>
    <cellStyle name="Currency 3 4 5 3 4 2" xfId="5424" xr:uid="{00000000-0005-0000-0000-0000CF280000}"/>
    <cellStyle name="Currency 3 4 5 3 4 2 2" xfId="14315" xr:uid="{00000000-0005-0000-0000-0000D0280000}"/>
    <cellStyle name="Currency 3 4 5 3 4 2 3" xfId="14314" xr:uid="{00000000-0005-0000-0000-0000D1280000}"/>
    <cellStyle name="Currency 3 4 5 3 4 3" xfId="14316" xr:uid="{00000000-0005-0000-0000-0000D2280000}"/>
    <cellStyle name="Currency 3 4 5 3 4 3 2" xfId="14317" xr:uid="{00000000-0005-0000-0000-0000D3280000}"/>
    <cellStyle name="Currency 3 4 5 3 4 4" xfId="14318" xr:uid="{00000000-0005-0000-0000-0000D4280000}"/>
    <cellStyle name="Currency 3 4 5 3 4 5" xfId="14313" xr:uid="{00000000-0005-0000-0000-0000D5280000}"/>
    <cellStyle name="Currency 3 4 5 3 4 6" xfId="33678" xr:uid="{00000000-0005-0000-0000-0000D6280000}"/>
    <cellStyle name="Currency 3 4 5 3 5" xfId="1302" xr:uid="{00000000-0005-0000-0000-0000D7280000}"/>
    <cellStyle name="Currency 3 4 5 3 5 2" xfId="14320" xr:uid="{00000000-0005-0000-0000-0000D8280000}"/>
    <cellStyle name="Currency 3 4 5 3 5 2 2" xfId="14321" xr:uid="{00000000-0005-0000-0000-0000D9280000}"/>
    <cellStyle name="Currency 3 4 5 3 5 3" xfId="14322" xr:uid="{00000000-0005-0000-0000-0000DA280000}"/>
    <cellStyle name="Currency 3 4 5 3 5 4" xfId="14319" xr:uid="{00000000-0005-0000-0000-0000DB280000}"/>
    <cellStyle name="Currency 3 4 5 3 6" xfId="5421" xr:uid="{00000000-0005-0000-0000-0000DC280000}"/>
    <cellStyle name="Currency 3 4 5 3 6 2" xfId="14324" xr:uid="{00000000-0005-0000-0000-0000DD280000}"/>
    <cellStyle name="Currency 3 4 5 3 6 2 2" xfId="14325" xr:uid="{00000000-0005-0000-0000-0000DE280000}"/>
    <cellStyle name="Currency 3 4 5 3 6 3" xfId="14326" xr:uid="{00000000-0005-0000-0000-0000DF280000}"/>
    <cellStyle name="Currency 3 4 5 3 6 4" xfId="14323" xr:uid="{00000000-0005-0000-0000-0000E0280000}"/>
    <cellStyle name="Currency 3 4 5 3 7" xfId="14327" xr:uid="{00000000-0005-0000-0000-0000E1280000}"/>
    <cellStyle name="Currency 3 4 5 3 7 2" xfId="14328" xr:uid="{00000000-0005-0000-0000-0000E2280000}"/>
    <cellStyle name="Currency 3 4 5 3 8" xfId="14329" xr:uid="{00000000-0005-0000-0000-0000E3280000}"/>
    <cellStyle name="Currency 3 4 5 3 8 2" xfId="14330" xr:uid="{00000000-0005-0000-0000-0000E4280000}"/>
    <cellStyle name="Currency 3 4 5 3 9" xfId="14331" xr:uid="{00000000-0005-0000-0000-0000E5280000}"/>
    <cellStyle name="Currency 3 4 5 3 9 2" xfId="14332" xr:uid="{00000000-0005-0000-0000-0000E6280000}"/>
    <cellStyle name="Currency 3 4 5 4" xfId="1303" xr:uid="{00000000-0005-0000-0000-0000E7280000}"/>
    <cellStyle name="Currency 3 4 5 4 2" xfId="5425" xr:uid="{00000000-0005-0000-0000-0000E8280000}"/>
    <cellStyle name="Currency 3 4 5 4 2 2" xfId="14335" xr:uid="{00000000-0005-0000-0000-0000E9280000}"/>
    <cellStyle name="Currency 3 4 5 4 2 3" xfId="14334" xr:uid="{00000000-0005-0000-0000-0000EA280000}"/>
    <cellStyle name="Currency 3 4 5 4 3" xfId="14336" xr:uid="{00000000-0005-0000-0000-0000EB280000}"/>
    <cellStyle name="Currency 3 4 5 4 3 2" xfId="14337" xr:uid="{00000000-0005-0000-0000-0000EC280000}"/>
    <cellStyle name="Currency 3 4 5 4 4" xfId="14338" xr:uid="{00000000-0005-0000-0000-0000ED280000}"/>
    <cellStyle name="Currency 3 4 5 4 5" xfId="14339" xr:uid="{00000000-0005-0000-0000-0000EE280000}"/>
    <cellStyle name="Currency 3 4 5 4 6" xfId="14333" xr:uid="{00000000-0005-0000-0000-0000EF280000}"/>
    <cellStyle name="Currency 3 4 5 4 7" xfId="33679" xr:uid="{00000000-0005-0000-0000-0000F0280000}"/>
    <cellStyle name="Currency 3 4 5 5" xfId="1304" xr:uid="{00000000-0005-0000-0000-0000F1280000}"/>
    <cellStyle name="Currency 3 4 5 5 2" xfId="5426" xr:uid="{00000000-0005-0000-0000-0000F2280000}"/>
    <cellStyle name="Currency 3 4 5 5 2 2" xfId="14342" xr:uid="{00000000-0005-0000-0000-0000F3280000}"/>
    <cellStyle name="Currency 3 4 5 5 2 3" xfId="14341" xr:uid="{00000000-0005-0000-0000-0000F4280000}"/>
    <cellStyle name="Currency 3 4 5 5 3" xfId="14343" xr:uid="{00000000-0005-0000-0000-0000F5280000}"/>
    <cellStyle name="Currency 3 4 5 5 3 2" xfId="14344" xr:uid="{00000000-0005-0000-0000-0000F6280000}"/>
    <cellStyle name="Currency 3 4 5 5 4" xfId="14345" xr:uid="{00000000-0005-0000-0000-0000F7280000}"/>
    <cellStyle name="Currency 3 4 5 5 5" xfId="14340" xr:uid="{00000000-0005-0000-0000-0000F8280000}"/>
    <cellStyle name="Currency 3 4 5 5 6" xfId="33680" xr:uid="{00000000-0005-0000-0000-0000F9280000}"/>
    <cellStyle name="Currency 3 4 5 6" xfId="1305" xr:uid="{00000000-0005-0000-0000-0000FA280000}"/>
    <cellStyle name="Currency 3 4 5 6 2" xfId="5427" xr:uid="{00000000-0005-0000-0000-0000FB280000}"/>
    <cellStyle name="Currency 3 4 5 6 2 2" xfId="14348" xr:uid="{00000000-0005-0000-0000-0000FC280000}"/>
    <cellStyle name="Currency 3 4 5 6 2 3" xfId="14347" xr:uid="{00000000-0005-0000-0000-0000FD280000}"/>
    <cellStyle name="Currency 3 4 5 6 3" xfId="14349" xr:uid="{00000000-0005-0000-0000-0000FE280000}"/>
    <cellStyle name="Currency 3 4 5 6 3 2" xfId="14350" xr:uid="{00000000-0005-0000-0000-0000FF280000}"/>
    <cellStyle name="Currency 3 4 5 6 4" xfId="14351" xr:uid="{00000000-0005-0000-0000-000000290000}"/>
    <cellStyle name="Currency 3 4 5 6 5" xfId="14346" xr:uid="{00000000-0005-0000-0000-000001290000}"/>
    <cellStyle name="Currency 3 4 5 6 6" xfId="33681" xr:uid="{00000000-0005-0000-0000-000002290000}"/>
    <cellStyle name="Currency 3 4 5 7" xfId="1306" xr:uid="{00000000-0005-0000-0000-000003290000}"/>
    <cellStyle name="Currency 3 4 5 7 2" xfId="14353" xr:uid="{00000000-0005-0000-0000-000004290000}"/>
    <cellStyle name="Currency 3 4 5 7 2 2" xfId="14354" xr:uid="{00000000-0005-0000-0000-000005290000}"/>
    <cellStyle name="Currency 3 4 5 7 3" xfId="14355" xr:uid="{00000000-0005-0000-0000-000006290000}"/>
    <cellStyle name="Currency 3 4 5 7 4" xfId="14352" xr:uid="{00000000-0005-0000-0000-000007290000}"/>
    <cellStyle name="Currency 3 4 5 8" xfId="5416" xr:uid="{00000000-0005-0000-0000-000008290000}"/>
    <cellStyle name="Currency 3 4 5 8 2" xfId="14357" xr:uid="{00000000-0005-0000-0000-000009290000}"/>
    <cellStyle name="Currency 3 4 5 8 2 2" xfId="14358" xr:uid="{00000000-0005-0000-0000-00000A290000}"/>
    <cellStyle name="Currency 3 4 5 8 3" xfId="14359" xr:uid="{00000000-0005-0000-0000-00000B290000}"/>
    <cellStyle name="Currency 3 4 5 8 4" xfId="14356" xr:uid="{00000000-0005-0000-0000-00000C290000}"/>
    <cellStyle name="Currency 3 4 5 9" xfId="14360" xr:uid="{00000000-0005-0000-0000-00000D290000}"/>
    <cellStyle name="Currency 3 4 5 9 2" xfId="14361" xr:uid="{00000000-0005-0000-0000-00000E290000}"/>
    <cellStyle name="Currency 3 4 6" xfId="1307" xr:uid="{00000000-0005-0000-0000-00000F290000}"/>
    <cellStyle name="Currency 3 4 6 10" xfId="14363" xr:uid="{00000000-0005-0000-0000-000010290000}"/>
    <cellStyle name="Currency 3 4 6 11" xfId="14362" xr:uid="{00000000-0005-0000-0000-000011290000}"/>
    <cellStyle name="Currency 3 4 6 12" xfId="33682" xr:uid="{00000000-0005-0000-0000-000012290000}"/>
    <cellStyle name="Currency 3 4 6 13" xfId="36204" xr:uid="{00000000-0005-0000-0000-000013290000}"/>
    <cellStyle name="Currency 3 4 6 14" xfId="37230" xr:uid="{00000000-0005-0000-0000-000014290000}"/>
    <cellStyle name="Currency 3 4 6 2" xfId="1308" xr:uid="{00000000-0005-0000-0000-000015290000}"/>
    <cellStyle name="Currency 3 4 6 2 2" xfId="5429" xr:uid="{00000000-0005-0000-0000-000016290000}"/>
    <cellStyle name="Currency 3 4 6 2 2 2" xfId="14366" xr:uid="{00000000-0005-0000-0000-000017290000}"/>
    <cellStyle name="Currency 3 4 6 2 2 3" xfId="14365" xr:uid="{00000000-0005-0000-0000-000018290000}"/>
    <cellStyle name="Currency 3 4 6 2 3" xfId="14367" xr:uid="{00000000-0005-0000-0000-000019290000}"/>
    <cellStyle name="Currency 3 4 6 2 3 2" xfId="14368" xr:uid="{00000000-0005-0000-0000-00001A290000}"/>
    <cellStyle name="Currency 3 4 6 2 4" xfId="14369" xr:uid="{00000000-0005-0000-0000-00001B290000}"/>
    <cellStyle name="Currency 3 4 6 2 5" xfId="14364" xr:uid="{00000000-0005-0000-0000-00001C290000}"/>
    <cellStyle name="Currency 3 4 6 2 6" xfId="33683" xr:uid="{00000000-0005-0000-0000-00001D290000}"/>
    <cellStyle name="Currency 3 4 6 3" xfId="1309" xr:uid="{00000000-0005-0000-0000-00001E290000}"/>
    <cellStyle name="Currency 3 4 6 3 2" xfId="5430" xr:uid="{00000000-0005-0000-0000-00001F290000}"/>
    <cellStyle name="Currency 3 4 6 3 2 2" xfId="14372" xr:uid="{00000000-0005-0000-0000-000020290000}"/>
    <cellStyle name="Currency 3 4 6 3 2 3" xfId="14371" xr:uid="{00000000-0005-0000-0000-000021290000}"/>
    <cellStyle name="Currency 3 4 6 3 3" xfId="14373" xr:uid="{00000000-0005-0000-0000-000022290000}"/>
    <cellStyle name="Currency 3 4 6 3 3 2" xfId="14374" xr:uid="{00000000-0005-0000-0000-000023290000}"/>
    <cellStyle name="Currency 3 4 6 3 4" xfId="14375" xr:uid="{00000000-0005-0000-0000-000024290000}"/>
    <cellStyle name="Currency 3 4 6 3 5" xfId="14370" xr:uid="{00000000-0005-0000-0000-000025290000}"/>
    <cellStyle name="Currency 3 4 6 3 6" xfId="33684" xr:uid="{00000000-0005-0000-0000-000026290000}"/>
    <cellStyle name="Currency 3 4 6 4" xfId="1310" xr:uid="{00000000-0005-0000-0000-000027290000}"/>
    <cellStyle name="Currency 3 4 6 4 2" xfId="5431" xr:uid="{00000000-0005-0000-0000-000028290000}"/>
    <cellStyle name="Currency 3 4 6 4 2 2" xfId="14378" xr:uid="{00000000-0005-0000-0000-000029290000}"/>
    <cellStyle name="Currency 3 4 6 4 2 3" xfId="14377" xr:uid="{00000000-0005-0000-0000-00002A290000}"/>
    <cellStyle name="Currency 3 4 6 4 3" xfId="14379" xr:uid="{00000000-0005-0000-0000-00002B290000}"/>
    <cellStyle name="Currency 3 4 6 4 3 2" xfId="14380" xr:uid="{00000000-0005-0000-0000-00002C290000}"/>
    <cellStyle name="Currency 3 4 6 4 4" xfId="14381" xr:uid="{00000000-0005-0000-0000-00002D290000}"/>
    <cellStyle name="Currency 3 4 6 4 5" xfId="14376" xr:uid="{00000000-0005-0000-0000-00002E290000}"/>
    <cellStyle name="Currency 3 4 6 4 6" xfId="33685" xr:uid="{00000000-0005-0000-0000-00002F290000}"/>
    <cellStyle name="Currency 3 4 6 5" xfId="1311" xr:uid="{00000000-0005-0000-0000-000030290000}"/>
    <cellStyle name="Currency 3 4 6 5 2" xfId="14383" xr:uid="{00000000-0005-0000-0000-000031290000}"/>
    <cellStyle name="Currency 3 4 6 5 2 2" xfId="14384" xr:uid="{00000000-0005-0000-0000-000032290000}"/>
    <cellStyle name="Currency 3 4 6 5 3" xfId="14385" xr:uid="{00000000-0005-0000-0000-000033290000}"/>
    <cellStyle name="Currency 3 4 6 5 4" xfId="14382" xr:uid="{00000000-0005-0000-0000-000034290000}"/>
    <cellStyle name="Currency 3 4 6 6" xfId="5428" xr:uid="{00000000-0005-0000-0000-000035290000}"/>
    <cellStyle name="Currency 3 4 6 6 2" xfId="14387" xr:uid="{00000000-0005-0000-0000-000036290000}"/>
    <cellStyle name="Currency 3 4 6 6 2 2" xfId="14388" xr:uid="{00000000-0005-0000-0000-000037290000}"/>
    <cellStyle name="Currency 3 4 6 6 3" xfId="14389" xr:uid="{00000000-0005-0000-0000-000038290000}"/>
    <cellStyle name="Currency 3 4 6 6 4" xfId="14386" xr:uid="{00000000-0005-0000-0000-000039290000}"/>
    <cellStyle name="Currency 3 4 6 7" xfId="14390" xr:uid="{00000000-0005-0000-0000-00003A290000}"/>
    <cellStyle name="Currency 3 4 6 7 2" xfId="14391" xr:uid="{00000000-0005-0000-0000-00003B290000}"/>
    <cellStyle name="Currency 3 4 6 8" xfId="14392" xr:uid="{00000000-0005-0000-0000-00003C290000}"/>
    <cellStyle name="Currency 3 4 6 8 2" xfId="14393" xr:uid="{00000000-0005-0000-0000-00003D290000}"/>
    <cellStyle name="Currency 3 4 6 9" xfId="14394" xr:uid="{00000000-0005-0000-0000-00003E290000}"/>
    <cellStyle name="Currency 3 4 6 9 2" xfId="14395" xr:uid="{00000000-0005-0000-0000-00003F290000}"/>
    <cellStyle name="Currency 3 4 7" xfId="1312" xr:uid="{00000000-0005-0000-0000-000040290000}"/>
    <cellStyle name="Currency 3 4 7 10" xfId="14397" xr:uid="{00000000-0005-0000-0000-000041290000}"/>
    <cellStyle name="Currency 3 4 7 11" xfId="14396" xr:uid="{00000000-0005-0000-0000-000042290000}"/>
    <cellStyle name="Currency 3 4 7 12" xfId="33686" xr:uid="{00000000-0005-0000-0000-000043290000}"/>
    <cellStyle name="Currency 3 4 7 13" xfId="36418" xr:uid="{00000000-0005-0000-0000-000044290000}"/>
    <cellStyle name="Currency 3 4 7 14" xfId="37444" xr:uid="{00000000-0005-0000-0000-000045290000}"/>
    <cellStyle name="Currency 3 4 7 2" xfId="1313" xr:uid="{00000000-0005-0000-0000-000046290000}"/>
    <cellStyle name="Currency 3 4 7 2 2" xfId="5433" xr:uid="{00000000-0005-0000-0000-000047290000}"/>
    <cellStyle name="Currency 3 4 7 2 2 2" xfId="14400" xr:uid="{00000000-0005-0000-0000-000048290000}"/>
    <cellStyle name="Currency 3 4 7 2 2 3" xfId="14399" xr:uid="{00000000-0005-0000-0000-000049290000}"/>
    <cellStyle name="Currency 3 4 7 2 3" xfId="14401" xr:uid="{00000000-0005-0000-0000-00004A290000}"/>
    <cellStyle name="Currency 3 4 7 2 3 2" xfId="14402" xr:uid="{00000000-0005-0000-0000-00004B290000}"/>
    <cellStyle name="Currency 3 4 7 2 4" xfId="14403" xr:uid="{00000000-0005-0000-0000-00004C290000}"/>
    <cellStyle name="Currency 3 4 7 2 5" xfId="14398" xr:uid="{00000000-0005-0000-0000-00004D290000}"/>
    <cellStyle name="Currency 3 4 7 2 6" xfId="33687" xr:uid="{00000000-0005-0000-0000-00004E290000}"/>
    <cellStyle name="Currency 3 4 7 3" xfId="1314" xr:uid="{00000000-0005-0000-0000-00004F290000}"/>
    <cellStyle name="Currency 3 4 7 3 2" xfId="5434" xr:uid="{00000000-0005-0000-0000-000050290000}"/>
    <cellStyle name="Currency 3 4 7 3 2 2" xfId="14406" xr:uid="{00000000-0005-0000-0000-000051290000}"/>
    <cellStyle name="Currency 3 4 7 3 2 3" xfId="14405" xr:uid="{00000000-0005-0000-0000-000052290000}"/>
    <cellStyle name="Currency 3 4 7 3 3" xfId="14407" xr:uid="{00000000-0005-0000-0000-000053290000}"/>
    <cellStyle name="Currency 3 4 7 3 3 2" xfId="14408" xr:uid="{00000000-0005-0000-0000-000054290000}"/>
    <cellStyle name="Currency 3 4 7 3 4" xfId="14409" xr:uid="{00000000-0005-0000-0000-000055290000}"/>
    <cellStyle name="Currency 3 4 7 3 5" xfId="14404" xr:uid="{00000000-0005-0000-0000-000056290000}"/>
    <cellStyle name="Currency 3 4 7 3 6" xfId="33688" xr:uid="{00000000-0005-0000-0000-000057290000}"/>
    <cellStyle name="Currency 3 4 7 4" xfId="1315" xr:uid="{00000000-0005-0000-0000-000058290000}"/>
    <cellStyle name="Currency 3 4 7 4 2" xfId="5435" xr:uid="{00000000-0005-0000-0000-000059290000}"/>
    <cellStyle name="Currency 3 4 7 4 2 2" xfId="14412" xr:uid="{00000000-0005-0000-0000-00005A290000}"/>
    <cellStyle name="Currency 3 4 7 4 2 3" xfId="14411" xr:uid="{00000000-0005-0000-0000-00005B290000}"/>
    <cellStyle name="Currency 3 4 7 4 3" xfId="14413" xr:uid="{00000000-0005-0000-0000-00005C290000}"/>
    <cellStyle name="Currency 3 4 7 4 3 2" xfId="14414" xr:uid="{00000000-0005-0000-0000-00005D290000}"/>
    <cellStyle name="Currency 3 4 7 4 4" xfId="14415" xr:uid="{00000000-0005-0000-0000-00005E290000}"/>
    <cellStyle name="Currency 3 4 7 4 5" xfId="14410" xr:uid="{00000000-0005-0000-0000-00005F290000}"/>
    <cellStyle name="Currency 3 4 7 4 6" xfId="33689" xr:uid="{00000000-0005-0000-0000-000060290000}"/>
    <cellStyle name="Currency 3 4 7 5" xfId="1316" xr:uid="{00000000-0005-0000-0000-000061290000}"/>
    <cellStyle name="Currency 3 4 7 5 2" xfId="14417" xr:uid="{00000000-0005-0000-0000-000062290000}"/>
    <cellStyle name="Currency 3 4 7 5 2 2" xfId="14418" xr:uid="{00000000-0005-0000-0000-000063290000}"/>
    <cellStyle name="Currency 3 4 7 5 3" xfId="14419" xr:uid="{00000000-0005-0000-0000-000064290000}"/>
    <cellStyle name="Currency 3 4 7 5 4" xfId="14416" xr:uid="{00000000-0005-0000-0000-000065290000}"/>
    <cellStyle name="Currency 3 4 7 6" xfId="5432" xr:uid="{00000000-0005-0000-0000-000066290000}"/>
    <cellStyle name="Currency 3 4 7 6 2" xfId="14421" xr:uid="{00000000-0005-0000-0000-000067290000}"/>
    <cellStyle name="Currency 3 4 7 6 2 2" xfId="14422" xr:uid="{00000000-0005-0000-0000-000068290000}"/>
    <cellStyle name="Currency 3 4 7 6 3" xfId="14423" xr:uid="{00000000-0005-0000-0000-000069290000}"/>
    <cellStyle name="Currency 3 4 7 6 4" xfId="14420" xr:uid="{00000000-0005-0000-0000-00006A290000}"/>
    <cellStyle name="Currency 3 4 7 7" xfId="14424" xr:uid="{00000000-0005-0000-0000-00006B290000}"/>
    <cellStyle name="Currency 3 4 7 7 2" xfId="14425" xr:uid="{00000000-0005-0000-0000-00006C290000}"/>
    <cellStyle name="Currency 3 4 7 8" xfId="14426" xr:uid="{00000000-0005-0000-0000-00006D290000}"/>
    <cellStyle name="Currency 3 4 7 8 2" xfId="14427" xr:uid="{00000000-0005-0000-0000-00006E290000}"/>
    <cellStyle name="Currency 3 4 7 9" xfId="14428" xr:uid="{00000000-0005-0000-0000-00006F290000}"/>
    <cellStyle name="Currency 3 4 7 9 2" xfId="14429" xr:uid="{00000000-0005-0000-0000-000070290000}"/>
    <cellStyle name="Currency 3 4 8" xfId="1317" xr:uid="{00000000-0005-0000-0000-000071290000}"/>
    <cellStyle name="Currency 3 4 8 2" xfId="5436" xr:uid="{00000000-0005-0000-0000-000072290000}"/>
    <cellStyle name="Currency 3 4 8 2 2" xfId="14432" xr:uid="{00000000-0005-0000-0000-000073290000}"/>
    <cellStyle name="Currency 3 4 8 2 3" xfId="14431" xr:uid="{00000000-0005-0000-0000-000074290000}"/>
    <cellStyle name="Currency 3 4 8 3" xfId="14433" xr:uid="{00000000-0005-0000-0000-000075290000}"/>
    <cellStyle name="Currency 3 4 8 3 2" xfId="14434" xr:uid="{00000000-0005-0000-0000-000076290000}"/>
    <cellStyle name="Currency 3 4 8 4" xfId="14435" xr:uid="{00000000-0005-0000-0000-000077290000}"/>
    <cellStyle name="Currency 3 4 8 5" xfId="14436" xr:uid="{00000000-0005-0000-0000-000078290000}"/>
    <cellStyle name="Currency 3 4 8 6" xfId="14430" xr:uid="{00000000-0005-0000-0000-000079290000}"/>
    <cellStyle name="Currency 3 4 8 7" xfId="33690" xr:uid="{00000000-0005-0000-0000-00007A290000}"/>
    <cellStyle name="Currency 3 4 9" xfId="1318" xr:uid="{00000000-0005-0000-0000-00007B290000}"/>
    <cellStyle name="Currency 3 4 9 2" xfId="5437" xr:uid="{00000000-0005-0000-0000-00007C290000}"/>
    <cellStyle name="Currency 3 4 9 2 2" xfId="14439" xr:uid="{00000000-0005-0000-0000-00007D290000}"/>
    <cellStyle name="Currency 3 4 9 2 3" xfId="14438" xr:uid="{00000000-0005-0000-0000-00007E290000}"/>
    <cellStyle name="Currency 3 4 9 3" xfId="14440" xr:uid="{00000000-0005-0000-0000-00007F290000}"/>
    <cellStyle name="Currency 3 4 9 3 2" xfId="14441" xr:uid="{00000000-0005-0000-0000-000080290000}"/>
    <cellStyle name="Currency 3 4 9 4" xfId="14442" xr:uid="{00000000-0005-0000-0000-000081290000}"/>
    <cellStyle name="Currency 3 4 9 5" xfId="14437" xr:uid="{00000000-0005-0000-0000-000082290000}"/>
    <cellStyle name="Currency 3 4 9 6" xfId="33691" xr:uid="{00000000-0005-0000-0000-000083290000}"/>
    <cellStyle name="Currency 3 5" xfId="1319" xr:uid="{00000000-0005-0000-0000-000084290000}"/>
    <cellStyle name="Currency 3 5 10" xfId="1320" xr:uid="{00000000-0005-0000-0000-000085290000}"/>
    <cellStyle name="Currency 3 5 10 2" xfId="5439" xr:uid="{00000000-0005-0000-0000-000086290000}"/>
    <cellStyle name="Currency 3 5 10 2 2" xfId="14446" xr:uid="{00000000-0005-0000-0000-000087290000}"/>
    <cellStyle name="Currency 3 5 10 2 3" xfId="14445" xr:uid="{00000000-0005-0000-0000-000088290000}"/>
    <cellStyle name="Currency 3 5 10 3" xfId="14447" xr:uid="{00000000-0005-0000-0000-000089290000}"/>
    <cellStyle name="Currency 3 5 10 3 2" xfId="14448" xr:uid="{00000000-0005-0000-0000-00008A290000}"/>
    <cellStyle name="Currency 3 5 10 4" xfId="14449" xr:uid="{00000000-0005-0000-0000-00008B290000}"/>
    <cellStyle name="Currency 3 5 10 5" xfId="14444" xr:uid="{00000000-0005-0000-0000-00008C290000}"/>
    <cellStyle name="Currency 3 5 10 6" xfId="33693" xr:uid="{00000000-0005-0000-0000-00008D290000}"/>
    <cellStyle name="Currency 3 5 11" xfId="1321" xr:uid="{00000000-0005-0000-0000-00008E290000}"/>
    <cellStyle name="Currency 3 5 11 2" xfId="14451" xr:uid="{00000000-0005-0000-0000-00008F290000}"/>
    <cellStyle name="Currency 3 5 11 2 2" xfId="14452" xr:uid="{00000000-0005-0000-0000-000090290000}"/>
    <cellStyle name="Currency 3 5 11 3" xfId="14453" xr:uid="{00000000-0005-0000-0000-000091290000}"/>
    <cellStyle name="Currency 3 5 11 4" xfId="14450" xr:uid="{00000000-0005-0000-0000-000092290000}"/>
    <cellStyle name="Currency 3 5 12" xfId="5438" xr:uid="{00000000-0005-0000-0000-000093290000}"/>
    <cellStyle name="Currency 3 5 12 2" xfId="14455" xr:uid="{00000000-0005-0000-0000-000094290000}"/>
    <cellStyle name="Currency 3 5 12 2 2" xfId="14456" xr:uid="{00000000-0005-0000-0000-000095290000}"/>
    <cellStyle name="Currency 3 5 12 3" xfId="14457" xr:uid="{00000000-0005-0000-0000-000096290000}"/>
    <cellStyle name="Currency 3 5 12 4" xfId="14454" xr:uid="{00000000-0005-0000-0000-000097290000}"/>
    <cellStyle name="Currency 3 5 13" xfId="14458" xr:uid="{00000000-0005-0000-0000-000098290000}"/>
    <cellStyle name="Currency 3 5 13 2" xfId="14459" xr:uid="{00000000-0005-0000-0000-000099290000}"/>
    <cellStyle name="Currency 3 5 14" xfId="14460" xr:uid="{00000000-0005-0000-0000-00009A290000}"/>
    <cellStyle name="Currency 3 5 14 2" xfId="14461" xr:uid="{00000000-0005-0000-0000-00009B290000}"/>
    <cellStyle name="Currency 3 5 15" xfId="14462" xr:uid="{00000000-0005-0000-0000-00009C290000}"/>
    <cellStyle name="Currency 3 5 15 2" xfId="14463" xr:uid="{00000000-0005-0000-0000-00009D290000}"/>
    <cellStyle name="Currency 3 5 16" xfId="14464" xr:uid="{00000000-0005-0000-0000-00009E290000}"/>
    <cellStyle name="Currency 3 5 17" xfId="14443" xr:uid="{00000000-0005-0000-0000-00009F290000}"/>
    <cellStyle name="Currency 3 5 18" xfId="33692" xr:uid="{00000000-0005-0000-0000-0000A0290000}"/>
    <cellStyle name="Currency 3 5 19" xfId="35836" xr:uid="{00000000-0005-0000-0000-0000A1290000}"/>
    <cellStyle name="Currency 3 5 2" xfId="1322" xr:uid="{00000000-0005-0000-0000-0000A2290000}"/>
    <cellStyle name="Currency 3 5 2 10" xfId="14466" xr:uid="{00000000-0005-0000-0000-0000A3290000}"/>
    <cellStyle name="Currency 3 5 2 10 2" xfId="14467" xr:uid="{00000000-0005-0000-0000-0000A4290000}"/>
    <cellStyle name="Currency 3 5 2 11" xfId="14468" xr:uid="{00000000-0005-0000-0000-0000A5290000}"/>
    <cellStyle name="Currency 3 5 2 11 2" xfId="14469" xr:uid="{00000000-0005-0000-0000-0000A6290000}"/>
    <cellStyle name="Currency 3 5 2 12" xfId="14470" xr:uid="{00000000-0005-0000-0000-0000A7290000}"/>
    <cellStyle name="Currency 3 5 2 13" xfId="14465" xr:uid="{00000000-0005-0000-0000-0000A8290000}"/>
    <cellStyle name="Currency 3 5 2 14" xfId="33694" xr:uid="{00000000-0005-0000-0000-0000A9290000}"/>
    <cellStyle name="Currency 3 5 2 15" xfId="35837" xr:uid="{00000000-0005-0000-0000-0000AA290000}"/>
    <cellStyle name="Currency 3 5 2 16" xfId="36863" xr:uid="{00000000-0005-0000-0000-0000AB290000}"/>
    <cellStyle name="Currency 3 5 2 2" xfId="1323" xr:uid="{00000000-0005-0000-0000-0000AC290000}"/>
    <cellStyle name="Currency 3 5 2 2 10" xfId="14472" xr:uid="{00000000-0005-0000-0000-0000AD290000}"/>
    <cellStyle name="Currency 3 5 2 2 11" xfId="14471" xr:uid="{00000000-0005-0000-0000-0000AE290000}"/>
    <cellStyle name="Currency 3 5 2 2 12" xfId="33695" xr:uid="{00000000-0005-0000-0000-0000AF290000}"/>
    <cellStyle name="Currency 3 5 2 2 13" xfId="36210" xr:uid="{00000000-0005-0000-0000-0000B0290000}"/>
    <cellStyle name="Currency 3 5 2 2 14" xfId="37236" xr:uid="{00000000-0005-0000-0000-0000B1290000}"/>
    <cellStyle name="Currency 3 5 2 2 2" xfId="1324" xr:uid="{00000000-0005-0000-0000-0000B2290000}"/>
    <cellStyle name="Currency 3 5 2 2 2 2" xfId="5442" xr:uid="{00000000-0005-0000-0000-0000B3290000}"/>
    <cellStyle name="Currency 3 5 2 2 2 2 2" xfId="14475" xr:uid="{00000000-0005-0000-0000-0000B4290000}"/>
    <cellStyle name="Currency 3 5 2 2 2 2 3" xfId="14474" xr:uid="{00000000-0005-0000-0000-0000B5290000}"/>
    <cellStyle name="Currency 3 5 2 2 2 3" xfId="14476" xr:uid="{00000000-0005-0000-0000-0000B6290000}"/>
    <cellStyle name="Currency 3 5 2 2 2 3 2" xfId="14477" xr:uid="{00000000-0005-0000-0000-0000B7290000}"/>
    <cellStyle name="Currency 3 5 2 2 2 4" xfId="14478" xr:uid="{00000000-0005-0000-0000-0000B8290000}"/>
    <cellStyle name="Currency 3 5 2 2 2 5" xfId="14473" xr:uid="{00000000-0005-0000-0000-0000B9290000}"/>
    <cellStyle name="Currency 3 5 2 2 2 6" xfId="33696" xr:uid="{00000000-0005-0000-0000-0000BA290000}"/>
    <cellStyle name="Currency 3 5 2 2 3" xfId="1325" xr:uid="{00000000-0005-0000-0000-0000BB290000}"/>
    <cellStyle name="Currency 3 5 2 2 3 2" xfId="5443" xr:uid="{00000000-0005-0000-0000-0000BC290000}"/>
    <cellStyle name="Currency 3 5 2 2 3 2 2" xfId="14481" xr:uid="{00000000-0005-0000-0000-0000BD290000}"/>
    <cellStyle name="Currency 3 5 2 2 3 2 3" xfId="14480" xr:uid="{00000000-0005-0000-0000-0000BE290000}"/>
    <cellStyle name="Currency 3 5 2 2 3 3" xfId="14482" xr:uid="{00000000-0005-0000-0000-0000BF290000}"/>
    <cellStyle name="Currency 3 5 2 2 3 3 2" xfId="14483" xr:uid="{00000000-0005-0000-0000-0000C0290000}"/>
    <cellStyle name="Currency 3 5 2 2 3 4" xfId="14484" xr:uid="{00000000-0005-0000-0000-0000C1290000}"/>
    <cellStyle name="Currency 3 5 2 2 3 5" xfId="14479" xr:uid="{00000000-0005-0000-0000-0000C2290000}"/>
    <cellStyle name="Currency 3 5 2 2 3 6" xfId="33697" xr:uid="{00000000-0005-0000-0000-0000C3290000}"/>
    <cellStyle name="Currency 3 5 2 2 4" xfId="1326" xr:uid="{00000000-0005-0000-0000-0000C4290000}"/>
    <cellStyle name="Currency 3 5 2 2 4 2" xfId="5444" xr:uid="{00000000-0005-0000-0000-0000C5290000}"/>
    <cellStyle name="Currency 3 5 2 2 4 2 2" xfId="14487" xr:uid="{00000000-0005-0000-0000-0000C6290000}"/>
    <cellStyle name="Currency 3 5 2 2 4 2 3" xfId="14486" xr:uid="{00000000-0005-0000-0000-0000C7290000}"/>
    <cellStyle name="Currency 3 5 2 2 4 3" xfId="14488" xr:uid="{00000000-0005-0000-0000-0000C8290000}"/>
    <cellStyle name="Currency 3 5 2 2 4 3 2" xfId="14489" xr:uid="{00000000-0005-0000-0000-0000C9290000}"/>
    <cellStyle name="Currency 3 5 2 2 4 4" xfId="14490" xr:uid="{00000000-0005-0000-0000-0000CA290000}"/>
    <cellStyle name="Currency 3 5 2 2 4 5" xfId="14485" xr:uid="{00000000-0005-0000-0000-0000CB290000}"/>
    <cellStyle name="Currency 3 5 2 2 4 6" xfId="33698" xr:uid="{00000000-0005-0000-0000-0000CC290000}"/>
    <cellStyle name="Currency 3 5 2 2 5" xfId="1327" xr:uid="{00000000-0005-0000-0000-0000CD290000}"/>
    <cellStyle name="Currency 3 5 2 2 5 2" xfId="14492" xr:uid="{00000000-0005-0000-0000-0000CE290000}"/>
    <cellStyle name="Currency 3 5 2 2 5 2 2" xfId="14493" xr:uid="{00000000-0005-0000-0000-0000CF290000}"/>
    <cellStyle name="Currency 3 5 2 2 5 3" xfId="14494" xr:uid="{00000000-0005-0000-0000-0000D0290000}"/>
    <cellStyle name="Currency 3 5 2 2 5 4" xfId="14491" xr:uid="{00000000-0005-0000-0000-0000D1290000}"/>
    <cellStyle name="Currency 3 5 2 2 6" xfId="5441" xr:uid="{00000000-0005-0000-0000-0000D2290000}"/>
    <cellStyle name="Currency 3 5 2 2 6 2" xfId="14496" xr:uid="{00000000-0005-0000-0000-0000D3290000}"/>
    <cellStyle name="Currency 3 5 2 2 6 2 2" xfId="14497" xr:uid="{00000000-0005-0000-0000-0000D4290000}"/>
    <cellStyle name="Currency 3 5 2 2 6 3" xfId="14498" xr:uid="{00000000-0005-0000-0000-0000D5290000}"/>
    <cellStyle name="Currency 3 5 2 2 6 4" xfId="14495" xr:uid="{00000000-0005-0000-0000-0000D6290000}"/>
    <cellStyle name="Currency 3 5 2 2 7" xfId="14499" xr:uid="{00000000-0005-0000-0000-0000D7290000}"/>
    <cellStyle name="Currency 3 5 2 2 7 2" xfId="14500" xr:uid="{00000000-0005-0000-0000-0000D8290000}"/>
    <cellStyle name="Currency 3 5 2 2 8" xfId="14501" xr:uid="{00000000-0005-0000-0000-0000D9290000}"/>
    <cellStyle name="Currency 3 5 2 2 8 2" xfId="14502" xr:uid="{00000000-0005-0000-0000-0000DA290000}"/>
    <cellStyle name="Currency 3 5 2 2 9" xfId="14503" xr:uid="{00000000-0005-0000-0000-0000DB290000}"/>
    <cellStyle name="Currency 3 5 2 2 9 2" xfId="14504" xr:uid="{00000000-0005-0000-0000-0000DC290000}"/>
    <cellStyle name="Currency 3 5 2 3" xfId="1328" xr:uid="{00000000-0005-0000-0000-0000DD290000}"/>
    <cellStyle name="Currency 3 5 2 3 10" xfId="14506" xr:uid="{00000000-0005-0000-0000-0000DE290000}"/>
    <cellStyle name="Currency 3 5 2 3 11" xfId="14505" xr:uid="{00000000-0005-0000-0000-0000DF290000}"/>
    <cellStyle name="Currency 3 5 2 3 12" xfId="33699" xr:uid="{00000000-0005-0000-0000-0000E0290000}"/>
    <cellStyle name="Currency 3 5 2 3 13" xfId="36424" xr:uid="{00000000-0005-0000-0000-0000E1290000}"/>
    <cellStyle name="Currency 3 5 2 3 14" xfId="37450" xr:uid="{00000000-0005-0000-0000-0000E2290000}"/>
    <cellStyle name="Currency 3 5 2 3 2" xfId="1329" xr:uid="{00000000-0005-0000-0000-0000E3290000}"/>
    <cellStyle name="Currency 3 5 2 3 2 2" xfId="5446" xr:uid="{00000000-0005-0000-0000-0000E4290000}"/>
    <cellStyle name="Currency 3 5 2 3 2 2 2" xfId="14509" xr:uid="{00000000-0005-0000-0000-0000E5290000}"/>
    <cellStyle name="Currency 3 5 2 3 2 2 3" xfId="14508" xr:uid="{00000000-0005-0000-0000-0000E6290000}"/>
    <cellStyle name="Currency 3 5 2 3 2 3" xfId="14510" xr:uid="{00000000-0005-0000-0000-0000E7290000}"/>
    <cellStyle name="Currency 3 5 2 3 2 3 2" xfId="14511" xr:uid="{00000000-0005-0000-0000-0000E8290000}"/>
    <cellStyle name="Currency 3 5 2 3 2 4" xfId="14512" xr:uid="{00000000-0005-0000-0000-0000E9290000}"/>
    <cellStyle name="Currency 3 5 2 3 2 5" xfId="14507" xr:uid="{00000000-0005-0000-0000-0000EA290000}"/>
    <cellStyle name="Currency 3 5 2 3 2 6" xfId="33700" xr:uid="{00000000-0005-0000-0000-0000EB290000}"/>
    <cellStyle name="Currency 3 5 2 3 3" xfId="1330" xr:uid="{00000000-0005-0000-0000-0000EC290000}"/>
    <cellStyle name="Currency 3 5 2 3 3 2" xfId="5447" xr:uid="{00000000-0005-0000-0000-0000ED290000}"/>
    <cellStyle name="Currency 3 5 2 3 3 2 2" xfId="14515" xr:uid="{00000000-0005-0000-0000-0000EE290000}"/>
    <cellStyle name="Currency 3 5 2 3 3 2 3" xfId="14514" xr:uid="{00000000-0005-0000-0000-0000EF290000}"/>
    <cellStyle name="Currency 3 5 2 3 3 3" xfId="14516" xr:uid="{00000000-0005-0000-0000-0000F0290000}"/>
    <cellStyle name="Currency 3 5 2 3 3 3 2" xfId="14517" xr:uid="{00000000-0005-0000-0000-0000F1290000}"/>
    <cellStyle name="Currency 3 5 2 3 3 4" xfId="14518" xr:uid="{00000000-0005-0000-0000-0000F2290000}"/>
    <cellStyle name="Currency 3 5 2 3 3 5" xfId="14513" xr:uid="{00000000-0005-0000-0000-0000F3290000}"/>
    <cellStyle name="Currency 3 5 2 3 3 6" xfId="33701" xr:uid="{00000000-0005-0000-0000-0000F4290000}"/>
    <cellStyle name="Currency 3 5 2 3 4" xfId="1331" xr:uid="{00000000-0005-0000-0000-0000F5290000}"/>
    <cellStyle name="Currency 3 5 2 3 4 2" xfId="5448" xr:uid="{00000000-0005-0000-0000-0000F6290000}"/>
    <cellStyle name="Currency 3 5 2 3 4 2 2" xfId="14521" xr:uid="{00000000-0005-0000-0000-0000F7290000}"/>
    <cellStyle name="Currency 3 5 2 3 4 2 3" xfId="14520" xr:uid="{00000000-0005-0000-0000-0000F8290000}"/>
    <cellStyle name="Currency 3 5 2 3 4 3" xfId="14522" xr:uid="{00000000-0005-0000-0000-0000F9290000}"/>
    <cellStyle name="Currency 3 5 2 3 4 3 2" xfId="14523" xr:uid="{00000000-0005-0000-0000-0000FA290000}"/>
    <cellStyle name="Currency 3 5 2 3 4 4" xfId="14524" xr:uid="{00000000-0005-0000-0000-0000FB290000}"/>
    <cellStyle name="Currency 3 5 2 3 4 5" xfId="14519" xr:uid="{00000000-0005-0000-0000-0000FC290000}"/>
    <cellStyle name="Currency 3 5 2 3 4 6" xfId="33702" xr:uid="{00000000-0005-0000-0000-0000FD290000}"/>
    <cellStyle name="Currency 3 5 2 3 5" xfId="1332" xr:uid="{00000000-0005-0000-0000-0000FE290000}"/>
    <cellStyle name="Currency 3 5 2 3 5 2" xfId="14526" xr:uid="{00000000-0005-0000-0000-0000FF290000}"/>
    <cellStyle name="Currency 3 5 2 3 5 2 2" xfId="14527" xr:uid="{00000000-0005-0000-0000-0000002A0000}"/>
    <cellStyle name="Currency 3 5 2 3 5 3" xfId="14528" xr:uid="{00000000-0005-0000-0000-0000012A0000}"/>
    <cellStyle name="Currency 3 5 2 3 5 4" xfId="14525" xr:uid="{00000000-0005-0000-0000-0000022A0000}"/>
    <cellStyle name="Currency 3 5 2 3 6" xfId="5445" xr:uid="{00000000-0005-0000-0000-0000032A0000}"/>
    <cellStyle name="Currency 3 5 2 3 6 2" xfId="14530" xr:uid="{00000000-0005-0000-0000-0000042A0000}"/>
    <cellStyle name="Currency 3 5 2 3 6 2 2" xfId="14531" xr:uid="{00000000-0005-0000-0000-0000052A0000}"/>
    <cellStyle name="Currency 3 5 2 3 6 3" xfId="14532" xr:uid="{00000000-0005-0000-0000-0000062A0000}"/>
    <cellStyle name="Currency 3 5 2 3 6 4" xfId="14529" xr:uid="{00000000-0005-0000-0000-0000072A0000}"/>
    <cellStyle name="Currency 3 5 2 3 7" xfId="14533" xr:uid="{00000000-0005-0000-0000-0000082A0000}"/>
    <cellStyle name="Currency 3 5 2 3 7 2" xfId="14534" xr:uid="{00000000-0005-0000-0000-0000092A0000}"/>
    <cellStyle name="Currency 3 5 2 3 8" xfId="14535" xr:uid="{00000000-0005-0000-0000-00000A2A0000}"/>
    <cellStyle name="Currency 3 5 2 3 8 2" xfId="14536" xr:uid="{00000000-0005-0000-0000-00000B2A0000}"/>
    <cellStyle name="Currency 3 5 2 3 9" xfId="14537" xr:uid="{00000000-0005-0000-0000-00000C2A0000}"/>
    <cellStyle name="Currency 3 5 2 3 9 2" xfId="14538" xr:uid="{00000000-0005-0000-0000-00000D2A0000}"/>
    <cellStyle name="Currency 3 5 2 4" xfId="1333" xr:uid="{00000000-0005-0000-0000-00000E2A0000}"/>
    <cellStyle name="Currency 3 5 2 4 2" xfId="5449" xr:uid="{00000000-0005-0000-0000-00000F2A0000}"/>
    <cellStyle name="Currency 3 5 2 4 2 2" xfId="14541" xr:uid="{00000000-0005-0000-0000-0000102A0000}"/>
    <cellStyle name="Currency 3 5 2 4 2 3" xfId="14540" xr:uid="{00000000-0005-0000-0000-0000112A0000}"/>
    <cellStyle name="Currency 3 5 2 4 3" xfId="14542" xr:uid="{00000000-0005-0000-0000-0000122A0000}"/>
    <cellStyle name="Currency 3 5 2 4 3 2" xfId="14543" xr:uid="{00000000-0005-0000-0000-0000132A0000}"/>
    <cellStyle name="Currency 3 5 2 4 4" xfId="14544" xr:uid="{00000000-0005-0000-0000-0000142A0000}"/>
    <cellStyle name="Currency 3 5 2 4 5" xfId="14545" xr:uid="{00000000-0005-0000-0000-0000152A0000}"/>
    <cellStyle name="Currency 3 5 2 4 6" xfId="14539" xr:uid="{00000000-0005-0000-0000-0000162A0000}"/>
    <cellStyle name="Currency 3 5 2 4 7" xfId="33703" xr:uid="{00000000-0005-0000-0000-0000172A0000}"/>
    <cellStyle name="Currency 3 5 2 5" xfId="1334" xr:uid="{00000000-0005-0000-0000-0000182A0000}"/>
    <cellStyle name="Currency 3 5 2 5 2" xfId="5450" xr:uid="{00000000-0005-0000-0000-0000192A0000}"/>
    <cellStyle name="Currency 3 5 2 5 2 2" xfId="14548" xr:uid="{00000000-0005-0000-0000-00001A2A0000}"/>
    <cellStyle name="Currency 3 5 2 5 2 3" xfId="14547" xr:uid="{00000000-0005-0000-0000-00001B2A0000}"/>
    <cellStyle name="Currency 3 5 2 5 3" xfId="14549" xr:uid="{00000000-0005-0000-0000-00001C2A0000}"/>
    <cellStyle name="Currency 3 5 2 5 3 2" xfId="14550" xr:uid="{00000000-0005-0000-0000-00001D2A0000}"/>
    <cellStyle name="Currency 3 5 2 5 4" xfId="14551" xr:uid="{00000000-0005-0000-0000-00001E2A0000}"/>
    <cellStyle name="Currency 3 5 2 5 5" xfId="14546" xr:uid="{00000000-0005-0000-0000-00001F2A0000}"/>
    <cellStyle name="Currency 3 5 2 5 6" xfId="33704" xr:uid="{00000000-0005-0000-0000-0000202A0000}"/>
    <cellStyle name="Currency 3 5 2 6" xfId="1335" xr:uid="{00000000-0005-0000-0000-0000212A0000}"/>
    <cellStyle name="Currency 3 5 2 6 2" xfId="5451" xr:uid="{00000000-0005-0000-0000-0000222A0000}"/>
    <cellStyle name="Currency 3 5 2 6 2 2" xfId="14554" xr:uid="{00000000-0005-0000-0000-0000232A0000}"/>
    <cellStyle name="Currency 3 5 2 6 2 3" xfId="14553" xr:uid="{00000000-0005-0000-0000-0000242A0000}"/>
    <cellStyle name="Currency 3 5 2 6 3" xfId="14555" xr:uid="{00000000-0005-0000-0000-0000252A0000}"/>
    <cellStyle name="Currency 3 5 2 6 3 2" xfId="14556" xr:uid="{00000000-0005-0000-0000-0000262A0000}"/>
    <cellStyle name="Currency 3 5 2 6 4" xfId="14557" xr:uid="{00000000-0005-0000-0000-0000272A0000}"/>
    <cellStyle name="Currency 3 5 2 6 5" xfId="14552" xr:uid="{00000000-0005-0000-0000-0000282A0000}"/>
    <cellStyle name="Currency 3 5 2 6 6" xfId="33705" xr:uid="{00000000-0005-0000-0000-0000292A0000}"/>
    <cellStyle name="Currency 3 5 2 7" xfId="1336" xr:uid="{00000000-0005-0000-0000-00002A2A0000}"/>
    <cellStyle name="Currency 3 5 2 7 2" xfId="14559" xr:uid="{00000000-0005-0000-0000-00002B2A0000}"/>
    <cellStyle name="Currency 3 5 2 7 2 2" xfId="14560" xr:uid="{00000000-0005-0000-0000-00002C2A0000}"/>
    <cellStyle name="Currency 3 5 2 7 3" xfId="14561" xr:uid="{00000000-0005-0000-0000-00002D2A0000}"/>
    <cellStyle name="Currency 3 5 2 7 4" xfId="14558" xr:uid="{00000000-0005-0000-0000-00002E2A0000}"/>
    <cellStyle name="Currency 3 5 2 8" xfId="5440" xr:uid="{00000000-0005-0000-0000-00002F2A0000}"/>
    <cellStyle name="Currency 3 5 2 8 2" xfId="14563" xr:uid="{00000000-0005-0000-0000-0000302A0000}"/>
    <cellStyle name="Currency 3 5 2 8 2 2" xfId="14564" xr:uid="{00000000-0005-0000-0000-0000312A0000}"/>
    <cellStyle name="Currency 3 5 2 8 3" xfId="14565" xr:uid="{00000000-0005-0000-0000-0000322A0000}"/>
    <cellStyle name="Currency 3 5 2 8 4" xfId="14562" xr:uid="{00000000-0005-0000-0000-0000332A0000}"/>
    <cellStyle name="Currency 3 5 2 9" xfId="14566" xr:uid="{00000000-0005-0000-0000-0000342A0000}"/>
    <cellStyle name="Currency 3 5 2 9 2" xfId="14567" xr:uid="{00000000-0005-0000-0000-0000352A0000}"/>
    <cellStyle name="Currency 3 5 20" xfId="36862" xr:uid="{00000000-0005-0000-0000-0000362A0000}"/>
    <cellStyle name="Currency 3 5 3" xfId="1337" xr:uid="{00000000-0005-0000-0000-0000372A0000}"/>
    <cellStyle name="Currency 3 5 3 10" xfId="14569" xr:uid="{00000000-0005-0000-0000-0000382A0000}"/>
    <cellStyle name="Currency 3 5 3 10 2" xfId="14570" xr:uid="{00000000-0005-0000-0000-0000392A0000}"/>
    <cellStyle name="Currency 3 5 3 11" xfId="14571" xr:uid="{00000000-0005-0000-0000-00003A2A0000}"/>
    <cellStyle name="Currency 3 5 3 11 2" xfId="14572" xr:uid="{00000000-0005-0000-0000-00003B2A0000}"/>
    <cellStyle name="Currency 3 5 3 12" xfId="14573" xr:uid="{00000000-0005-0000-0000-00003C2A0000}"/>
    <cellStyle name="Currency 3 5 3 13" xfId="14568" xr:uid="{00000000-0005-0000-0000-00003D2A0000}"/>
    <cellStyle name="Currency 3 5 3 14" xfId="33706" xr:uid="{00000000-0005-0000-0000-00003E2A0000}"/>
    <cellStyle name="Currency 3 5 3 15" xfId="35838" xr:uid="{00000000-0005-0000-0000-00003F2A0000}"/>
    <cellStyle name="Currency 3 5 3 16" xfId="36864" xr:uid="{00000000-0005-0000-0000-0000402A0000}"/>
    <cellStyle name="Currency 3 5 3 2" xfId="1338" xr:uid="{00000000-0005-0000-0000-0000412A0000}"/>
    <cellStyle name="Currency 3 5 3 2 10" xfId="14575" xr:uid="{00000000-0005-0000-0000-0000422A0000}"/>
    <cellStyle name="Currency 3 5 3 2 11" xfId="14574" xr:uid="{00000000-0005-0000-0000-0000432A0000}"/>
    <cellStyle name="Currency 3 5 3 2 12" xfId="33707" xr:uid="{00000000-0005-0000-0000-0000442A0000}"/>
    <cellStyle name="Currency 3 5 3 2 13" xfId="36211" xr:uid="{00000000-0005-0000-0000-0000452A0000}"/>
    <cellStyle name="Currency 3 5 3 2 14" xfId="37237" xr:uid="{00000000-0005-0000-0000-0000462A0000}"/>
    <cellStyle name="Currency 3 5 3 2 2" xfId="1339" xr:uid="{00000000-0005-0000-0000-0000472A0000}"/>
    <cellStyle name="Currency 3 5 3 2 2 2" xfId="5454" xr:uid="{00000000-0005-0000-0000-0000482A0000}"/>
    <cellStyle name="Currency 3 5 3 2 2 2 2" xfId="14578" xr:uid="{00000000-0005-0000-0000-0000492A0000}"/>
    <cellStyle name="Currency 3 5 3 2 2 2 3" xfId="14577" xr:uid="{00000000-0005-0000-0000-00004A2A0000}"/>
    <cellStyle name="Currency 3 5 3 2 2 3" xfId="14579" xr:uid="{00000000-0005-0000-0000-00004B2A0000}"/>
    <cellStyle name="Currency 3 5 3 2 2 3 2" xfId="14580" xr:uid="{00000000-0005-0000-0000-00004C2A0000}"/>
    <cellStyle name="Currency 3 5 3 2 2 4" xfId="14581" xr:uid="{00000000-0005-0000-0000-00004D2A0000}"/>
    <cellStyle name="Currency 3 5 3 2 2 5" xfId="14576" xr:uid="{00000000-0005-0000-0000-00004E2A0000}"/>
    <cellStyle name="Currency 3 5 3 2 2 6" xfId="33708" xr:uid="{00000000-0005-0000-0000-00004F2A0000}"/>
    <cellStyle name="Currency 3 5 3 2 3" xfId="1340" xr:uid="{00000000-0005-0000-0000-0000502A0000}"/>
    <cellStyle name="Currency 3 5 3 2 3 2" xfId="5455" xr:uid="{00000000-0005-0000-0000-0000512A0000}"/>
    <cellStyle name="Currency 3 5 3 2 3 2 2" xfId="14584" xr:uid="{00000000-0005-0000-0000-0000522A0000}"/>
    <cellStyle name="Currency 3 5 3 2 3 2 3" xfId="14583" xr:uid="{00000000-0005-0000-0000-0000532A0000}"/>
    <cellStyle name="Currency 3 5 3 2 3 3" xfId="14585" xr:uid="{00000000-0005-0000-0000-0000542A0000}"/>
    <cellStyle name="Currency 3 5 3 2 3 3 2" xfId="14586" xr:uid="{00000000-0005-0000-0000-0000552A0000}"/>
    <cellStyle name="Currency 3 5 3 2 3 4" xfId="14587" xr:uid="{00000000-0005-0000-0000-0000562A0000}"/>
    <cellStyle name="Currency 3 5 3 2 3 5" xfId="14582" xr:uid="{00000000-0005-0000-0000-0000572A0000}"/>
    <cellStyle name="Currency 3 5 3 2 3 6" xfId="33709" xr:uid="{00000000-0005-0000-0000-0000582A0000}"/>
    <cellStyle name="Currency 3 5 3 2 4" xfId="1341" xr:uid="{00000000-0005-0000-0000-0000592A0000}"/>
    <cellStyle name="Currency 3 5 3 2 4 2" xfId="5456" xr:uid="{00000000-0005-0000-0000-00005A2A0000}"/>
    <cellStyle name="Currency 3 5 3 2 4 2 2" xfId="14590" xr:uid="{00000000-0005-0000-0000-00005B2A0000}"/>
    <cellStyle name="Currency 3 5 3 2 4 2 3" xfId="14589" xr:uid="{00000000-0005-0000-0000-00005C2A0000}"/>
    <cellStyle name="Currency 3 5 3 2 4 3" xfId="14591" xr:uid="{00000000-0005-0000-0000-00005D2A0000}"/>
    <cellStyle name="Currency 3 5 3 2 4 3 2" xfId="14592" xr:uid="{00000000-0005-0000-0000-00005E2A0000}"/>
    <cellStyle name="Currency 3 5 3 2 4 4" xfId="14593" xr:uid="{00000000-0005-0000-0000-00005F2A0000}"/>
    <cellStyle name="Currency 3 5 3 2 4 5" xfId="14588" xr:uid="{00000000-0005-0000-0000-0000602A0000}"/>
    <cellStyle name="Currency 3 5 3 2 4 6" xfId="33710" xr:uid="{00000000-0005-0000-0000-0000612A0000}"/>
    <cellStyle name="Currency 3 5 3 2 5" xfId="1342" xr:uid="{00000000-0005-0000-0000-0000622A0000}"/>
    <cellStyle name="Currency 3 5 3 2 5 2" xfId="14595" xr:uid="{00000000-0005-0000-0000-0000632A0000}"/>
    <cellStyle name="Currency 3 5 3 2 5 2 2" xfId="14596" xr:uid="{00000000-0005-0000-0000-0000642A0000}"/>
    <cellStyle name="Currency 3 5 3 2 5 3" xfId="14597" xr:uid="{00000000-0005-0000-0000-0000652A0000}"/>
    <cellStyle name="Currency 3 5 3 2 5 4" xfId="14594" xr:uid="{00000000-0005-0000-0000-0000662A0000}"/>
    <cellStyle name="Currency 3 5 3 2 6" xfId="5453" xr:uid="{00000000-0005-0000-0000-0000672A0000}"/>
    <cellStyle name="Currency 3 5 3 2 6 2" xfId="14599" xr:uid="{00000000-0005-0000-0000-0000682A0000}"/>
    <cellStyle name="Currency 3 5 3 2 6 2 2" xfId="14600" xr:uid="{00000000-0005-0000-0000-0000692A0000}"/>
    <cellStyle name="Currency 3 5 3 2 6 3" xfId="14601" xr:uid="{00000000-0005-0000-0000-00006A2A0000}"/>
    <cellStyle name="Currency 3 5 3 2 6 4" xfId="14598" xr:uid="{00000000-0005-0000-0000-00006B2A0000}"/>
    <cellStyle name="Currency 3 5 3 2 7" xfId="14602" xr:uid="{00000000-0005-0000-0000-00006C2A0000}"/>
    <cellStyle name="Currency 3 5 3 2 7 2" xfId="14603" xr:uid="{00000000-0005-0000-0000-00006D2A0000}"/>
    <cellStyle name="Currency 3 5 3 2 8" xfId="14604" xr:uid="{00000000-0005-0000-0000-00006E2A0000}"/>
    <cellStyle name="Currency 3 5 3 2 8 2" xfId="14605" xr:uid="{00000000-0005-0000-0000-00006F2A0000}"/>
    <cellStyle name="Currency 3 5 3 2 9" xfId="14606" xr:uid="{00000000-0005-0000-0000-0000702A0000}"/>
    <cellStyle name="Currency 3 5 3 2 9 2" xfId="14607" xr:uid="{00000000-0005-0000-0000-0000712A0000}"/>
    <cellStyle name="Currency 3 5 3 3" xfId="1343" xr:uid="{00000000-0005-0000-0000-0000722A0000}"/>
    <cellStyle name="Currency 3 5 3 3 10" xfId="14609" xr:uid="{00000000-0005-0000-0000-0000732A0000}"/>
    <cellStyle name="Currency 3 5 3 3 11" xfId="14608" xr:uid="{00000000-0005-0000-0000-0000742A0000}"/>
    <cellStyle name="Currency 3 5 3 3 12" xfId="33711" xr:uid="{00000000-0005-0000-0000-0000752A0000}"/>
    <cellStyle name="Currency 3 5 3 3 13" xfId="36425" xr:uid="{00000000-0005-0000-0000-0000762A0000}"/>
    <cellStyle name="Currency 3 5 3 3 14" xfId="37451" xr:uid="{00000000-0005-0000-0000-0000772A0000}"/>
    <cellStyle name="Currency 3 5 3 3 2" xfId="1344" xr:uid="{00000000-0005-0000-0000-0000782A0000}"/>
    <cellStyle name="Currency 3 5 3 3 2 2" xfId="5458" xr:uid="{00000000-0005-0000-0000-0000792A0000}"/>
    <cellStyle name="Currency 3 5 3 3 2 2 2" xfId="14612" xr:uid="{00000000-0005-0000-0000-00007A2A0000}"/>
    <cellStyle name="Currency 3 5 3 3 2 2 3" xfId="14611" xr:uid="{00000000-0005-0000-0000-00007B2A0000}"/>
    <cellStyle name="Currency 3 5 3 3 2 3" xfId="14613" xr:uid="{00000000-0005-0000-0000-00007C2A0000}"/>
    <cellStyle name="Currency 3 5 3 3 2 3 2" xfId="14614" xr:uid="{00000000-0005-0000-0000-00007D2A0000}"/>
    <cellStyle name="Currency 3 5 3 3 2 4" xfId="14615" xr:uid="{00000000-0005-0000-0000-00007E2A0000}"/>
    <cellStyle name="Currency 3 5 3 3 2 5" xfId="14610" xr:uid="{00000000-0005-0000-0000-00007F2A0000}"/>
    <cellStyle name="Currency 3 5 3 3 2 6" xfId="33712" xr:uid="{00000000-0005-0000-0000-0000802A0000}"/>
    <cellStyle name="Currency 3 5 3 3 3" xfId="1345" xr:uid="{00000000-0005-0000-0000-0000812A0000}"/>
    <cellStyle name="Currency 3 5 3 3 3 2" xfId="5459" xr:uid="{00000000-0005-0000-0000-0000822A0000}"/>
    <cellStyle name="Currency 3 5 3 3 3 2 2" xfId="14618" xr:uid="{00000000-0005-0000-0000-0000832A0000}"/>
    <cellStyle name="Currency 3 5 3 3 3 2 3" xfId="14617" xr:uid="{00000000-0005-0000-0000-0000842A0000}"/>
    <cellStyle name="Currency 3 5 3 3 3 3" xfId="14619" xr:uid="{00000000-0005-0000-0000-0000852A0000}"/>
    <cellStyle name="Currency 3 5 3 3 3 3 2" xfId="14620" xr:uid="{00000000-0005-0000-0000-0000862A0000}"/>
    <cellStyle name="Currency 3 5 3 3 3 4" xfId="14621" xr:uid="{00000000-0005-0000-0000-0000872A0000}"/>
    <cellStyle name="Currency 3 5 3 3 3 5" xfId="14616" xr:uid="{00000000-0005-0000-0000-0000882A0000}"/>
    <cellStyle name="Currency 3 5 3 3 3 6" xfId="33713" xr:uid="{00000000-0005-0000-0000-0000892A0000}"/>
    <cellStyle name="Currency 3 5 3 3 4" xfId="1346" xr:uid="{00000000-0005-0000-0000-00008A2A0000}"/>
    <cellStyle name="Currency 3 5 3 3 4 2" xfId="5460" xr:uid="{00000000-0005-0000-0000-00008B2A0000}"/>
    <cellStyle name="Currency 3 5 3 3 4 2 2" xfId="14624" xr:uid="{00000000-0005-0000-0000-00008C2A0000}"/>
    <cellStyle name="Currency 3 5 3 3 4 2 3" xfId="14623" xr:uid="{00000000-0005-0000-0000-00008D2A0000}"/>
    <cellStyle name="Currency 3 5 3 3 4 3" xfId="14625" xr:uid="{00000000-0005-0000-0000-00008E2A0000}"/>
    <cellStyle name="Currency 3 5 3 3 4 3 2" xfId="14626" xr:uid="{00000000-0005-0000-0000-00008F2A0000}"/>
    <cellStyle name="Currency 3 5 3 3 4 4" xfId="14627" xr:uid="{00000000-0005-0000-0000-0000902A0000}"/>
    <cellStyle name="Currency 3 5 3 3 4 5" xfId="14622" xr:uid="{00000000-0005-0000-0000-0000912A0000}"/>
    <cellStyle name="Currency 3 5 3 3 4 6" xfId="33714" xr:uid="{00000000-0005-0000-0000-0000922A0000}"/>
    <cellStyle name="Currency 3 5 3 3 5" xfId="1347" xr:uid="{00000000-0005-0000-0000-0000932A0000}"/>
    <cellStyle name="Currency 3 5 3 3 5 2" xfId="14629" xr:uid="{00000000-0005-0000-0000-0000942A0000}"/>
    <cellStyle name="Currency 3 5 3 3 5 2 2" xfId="14630" xr:uid="{00000000-0005-0000-0000-0000952A0000}"/>
    <cellStyle name="Currency 3 5 3 3 5 3" xfId="14631" xr:uid="{00000000-0005-0000-0000-0000962A0000}"/>
    <cellStyle name="Currency 3 5 3 3 5 4" xfId="14628" xr:uid="{00000000-0005-0000-0000-0000972A0000}"/>
    <cellStyle name="Currency 3 5 3 3 6" xfId="5457" xr:uid="{00000000-0005-0000-0000-0000982A0000}"/>
    <cellStyle name="Currency 3 5 3 3 6 2" xfId="14633" xr:uid="{00000000-0005-0000-0000-0000992A0000}"/>
    <cellStyle name="Currency 3 5 3 3 6 2 2" xfId="14634" xr:uid="{00000000-0005-0000-0000-00009A2A0000}"/>
    <cellStyle name="Currency 3 5 3 3 6 3" xfId="14635" xr:uid="{00000000-0005-0000-0000-00009B2A0000}"/>
    <cellStyle name="Currency 3 5 3 3 6 4" xfId="14632" xr:uid="{00000000-0005-0000-0000-00009C2A0000}"/>
    <cellStyle name="Currency 3 5 3 3 7" xfId="14636" xr:uid="{00000000-0005-0000-0000-00009D2A0000}"/>
    <cellStyle name="Currency 3 5 3 3 7 2" xfId="14637" xr:uid="{00000000-0005-0000-0000-00009E2A0000}"/>
    <cellStyle name="Currency 3 5 3 3 8" xfId="14638" xr:uid="{00000000-0005-0000-0000-00009F2A0000}"/>
    <cellStyle name="Currency 3 5 3 3 8 2" xfId="14639" xr:uid="{00000000-0005-0000-0000-0000A02A0000}"/>
    <cellStyle name="Currency 3 5 3 3 9" xfId="14640" xr:uid="{00000000-0005-0000-0000-0000A12A0000}"/>
    <cellStyle name="Currency 3 5 3 3 9 2" xfId="14641" xr:uid="{00000000-0005-0000-0000-0000A22A0000}"/>
    <cellStyle name="Currency 3 5 3 4" xfId="1348" xr:uid="{00000000-0005-0000-0000-0000A32A0000}"/>
    <cellStyle name="Currency 3 5 3 4 2" xfId="5461" xr:uid="{00000000-0005-0000-0000-0000A42A0000}"/>
    <cellStyle name="Currency 3 5 3 4 2 2" xfId="14644" xr:uid="{00000000-0005-0000-0000-0000A52A0000}"/>
    <cellStyle name="Currency 3 5 3 4 2 3" xfId="14643" xr:uid="{00000000-0005-0000-0000-0000A62A0000}"/>
    <cellStyle name="Currency 3 5 3 4 3" xfId="14645" xr:uid="{00000000-0005-0000-0000-0000A72A0000}"/>
    <cellStyle name="Currency 3 5 3 4 3 2" xfId="14646" xr:uid="{00000000-0005-0000-0000-0000A82A0000}"/>
    <cellStyle name="Currency 3 5 3 4 4" xfId="14647" xr:uid="{00000000-0005-0000-0000-0000A92A0000}"/>
    <cellStyle name="Currency 3 5 3 4 5" xfId="14648" xr:uid="{00000000-0005-0000-0000-0000AA2A0000}"/>
    <cellStyle name="Currency 3 5 3 4 6" xfId="14642" xr:uid="{00000000-0005-0000-0000-0000AB2A0000}"/>
    <cellStyle name="Currency 3 5 3 4 7" xfId="33715" xr:uid="{00000000-0005-0000-0000-0000AC2A0000}"/>
    <cellStyle name="Currency 3 5 3 5" xfId="1349" xr:uid="{00000000-0005-0000-0000-0000AD2A0000}"/>
    <cellStyle name="Currency 3 5 3 5 2" xfId="5462" xr:uid="{00000000-0005-0000-0000-0000AE2A0000}"/>
    <cellStyle name="Currency 3 5 3 5 2 2" xfId="14651" xr:uid="{00000000-0005-0000-0000-0000AF2A0000}"/>
    <cellStyle name="Currency 3 5 3 5 2 3" xfId="14650" xr:uid="{00000000-0005-0000-0000-0000B02A0000}"/>
    <cellStyle name="Currency 3 5 3 5 3" xfId="14652" xr:uid="{00000000-0005-0000-0000-0000B12A0000}"/>
    <cellStyle name="Currency 3 5 3 5 3 2" xfId="14653" xr:uid="{00000000-0005-0000-0000-0000B22A0000}"/>
    <cellStyle name="Currency 3 5 3 5 4" xfId="14654" xr:uid="{00000000-0005-0000-0000-0000B32A0000}"/>
    <cellStyle name="Currency 3 5 3 5 5" xfId="14649" xr:uid="{00000000-0005-0000-0000-0000B42A0000}"/>
    <cellStyle name="Currency 3 5 3 5 6" xfId="33716" xr:uid="{00000000-0005-0000-0000-0000B52A0000}"/>
    <cellStyle name="Currency 3 5 3 6" xfId="1350" xr:uid="{00000000-0005-0000-0000-0000B62A0000}"/>
    <cellStyle name="Currency 3 5 3 6 2" xfId="5463" xr:uid="{00000000-0005-0000-0000-0000B72A0000}"/>
    <cellStyle name="Currency 3 5 3 6 2 2" xfId="14657" xr:uid="{00000000-0005-0000-0000-0000B82A0000}"/>
    <cellStyle name="Currency 3 5 3 6 2 3" xfId="14656" xr:uid="{00000000-0005-0000-0000-0000B92A0000}"/>
    <cellStyle name="Currency 3 5 3 6 3" xfId="14658" xr:uid="{00000000-0005-0000-0000-0000BA2A0000}"/>
    <cellStyle name="Currency 3 5 3 6 3 2" xfId="14659" xr:uid="{00000000-0005-0000-0000-0000BB2A0000}"/>
    <cellStyle name="Currency 3 5 3 6 4" xfId="14660" xr:uid="{00000000-0005-0000-0000-0000BC2A0000}"/>
    <cellStyle name="Currency 3 5 3 6 5" xfId="14655" xr:uid="{00000000-0005-0000-0000-0000BD2A0000}"/>
    <cellStyle name="Currency 3 5 3 6 6" xfId="33717" xr:uid="{00000000-0005-0000-0000-0000BE2A0000}"/>
    <cellStyle name="Currency 3 5 3 7" xfId="1351" xr:uid="{00000000-0005-0000-0000-0000BF2A0000}"/>
    <cellStyle name="Currency 3 5 3 7 2" xfId="14662" xr:uid="{00000000-0005-0000-0000-0000C02A0000}"/>
    <cellStyle name="Currency 3 5 3 7 2 2" xfId="14663" xr:uid="{00000000-0005-0000-0000-0000C12A0000}"/>
    <cellStyle name="Currency 3 5 3 7 3" xfId="14664" xr:uid="{00000000-0005-0000-0000-0000C22A0000}"/>
    <cellStyle name="Currency 3 5 3 7 4" xfId="14661" xr:uid="{00000000-0005-0000-0000-0000C32A0000}"/>
    <cellStyle name="Currency 3 5 3 8" xfId="5452" xr:uid="{00000000-0005-0000-0000-0000C42A0000}"/>
    <cellStyle name="Currency 3 5 3 8 2" xfId="14666" xr:uid="{00000000-0005-0000-0000-0000C52A0000}"/>
    <cellStyle name="Currency 3 5 3 8 2 2" xfId="14667" xr:uid="{00000000-0005-0000-0000-0000C62A0000}"/>
    <cellStyle name="Currency 3 5 3 8 3" xfId="14668" xr:uid="{00000000-0005-0000-0000-0000C72A0000}"/>
    <cellStyle name="Currency 3 5 3 8 4" xfId="14665" xr:uid="{00000000-0005-0000-0000-0000C82A0000}"/>
    <cellStyle name="Currency 3 5 3 9" xfId="14669" xr:uid="{00000000-0005-0000-0000-0000C92A0000}"/>
    <cellStyle name="Currency 3 5 3 9 2" xfId="14670" xr:uid="{00000000-0005-0000-0000-0000CA2A0000}"/>
    <cellStyle name="Currency 3 5 4" xfId="1352" xr:uid="{00000000-0005-0000-0000-0000CB2A0000}"/>
    <cellStyle name="Currency 3 5 4 10" xfId="14672" xr:uid="{00000000-0005-0000-0000-0000CC2A0000}"/>
    <cellStyle name="Currency 3 5 4 10 2" xfId="14673" xr:uid="{00000000-0005-0000-0000-0000CD2A0000}"/>
    <cellStyle name="Currency 3 5 4 11" xfId="14674" xr:uid="{00000000-0005-0000-0000-0000CE2A0000}"/>
    <cellStyle name="Currency 3 5 4 11 2" xfId="14675" xr:uid="{00000000-0005-0000-0000-0000CF2A0000}"/>
    <cellStyle name="Currency 3 5 4 12" xfId="14676" xr:uid="{00000000-0005-0000-0000-0000D02A0000}"/>
    <cellStyle name="Currency 3 5 4 13" xfId="14671" xr:uid="{00000000-0005-0000-0000-0000D12A0000}"/>
    <cellStyle name="Currency 3 5 4 14" xfId="33718" xr:uid="{00000000-0005-0000-0000-0000D22A0000}"/>
    <cellStyle name="Currency 3 5 4 15" xfId="35839" xr:uid="{00000000-0005-0000-0000-0000D32A0000}"/>
    <cellStyle name="Currency 3 5 4 16" xfId="36865" xr:uid="{00000000-0005-0000-0000-0000D42A0000}"/>
    <cellStyle name="Currency 3 5 4 2" xfId="1353" xr:uid="{00000000-0005-0000-0000-0000D52A0000}"/>
    <cellStyle name="Currency 3 5 4 2 10" xfId="14678" xr:uid="{00000000-0005-0000-0000-0000D62A0000}"/>
    <cellStyle name="Currency 3 5 4 2 11" xfId="14677" xr:uid="{00000000-0005-0000-0000-0000D72A0000}"/>
    <cellStyle name="Currency 3 5 4 2 12" xfId="33719" xr:uid="{00000000-0005-0000-0000-0000D82A0000}"/>
    <cellStyle name="Currency 3 5 4 2 13" xfId="36212" xr:uid="{00000000-0005-0000-0000-0000D92A0000}"/>
    <cellStyle name="Currency 3 5 4 2 14" xfId="37238" xr:uid="{00000000-0005-0000-0000-0000DA2A0000}"/>
    <cellStyle name="Currency 3 5 4 2 2" xfId="1354" xr:uid="{00000000-0005-0000-0000-0000DB2A0000}"/>
    <cellStyle name="Currency 3 5 4 2 2 2" xfId="5466" xr:uid="{00000000-0005-0000-0000-0000DC2A0000}"/>
    <cellStyle name="Currency 3 5 4 2 2 2 2" xfId="14681" xr:uid="{00000000-0005-0000-0000-0000DD2A0000}"/>
    <cellStyle name="Currency 3 5 4 2 2 2 3" xfId="14680" xr:uid="{00000000-0005-0000-0000-0000DE2A0000}"/>
    <cellStyle name="Currency 3 5 4 2 2 3" xfId="14682" xr:uid="{00000000-0005-0000-0000-0000DF2A0000}"/>
    <cellStyle name="Currency 3 5 4 2 2 3 2" xfId="14683" xr:uid="{00000000-0005-0000-0000-0000E02A0000}"/>
    <cellStyle name="Currency 3 5 4 2 2 4" xfId="14684" xr:uid="{00000000-0005-0000-0000-0000E12A0000}"/>
    <cellStyle name="Currency 3 5 4 2 2 5" xfId="14679" xr:uid="{00000000-0005-0000-0000-0000E22A0000}"/>
    <cellStyle name="Currency 3 5 4 2 2 6" xfId="33720" xr:uid="{00000000-0005-0000-0000-0000E32A0000}"/>
    <cellStyle name="Currency 3 5 4 2 3" xfId="1355" xr:uid="{00000000-0005-0000-0000-0000E42A0000}"/>
    <cellStyle name="Currency 3 5 4 2 3 2" xfId="5467" xr:uid="{00000000-0005-0000-0000-0000E52A0000}"/>
    <cellStyle name="Currency 3 5 4 2 3 2 2" xfId="14687" xr:uid="{00000000-0005-0000-0000-0000E62A0000}"/>
    <cellStyle name="Currency 3 5 4 2 3 2 3" xfId="14686" xr:uid="{00000000-0005-0000-0000-0000E72A0000}"/>
    <cellStyle name="Currency 3 5 4 2 3 3" xfId="14688" xr:uid="{00000000-0005-0000-0000-0000E82A0000}"/>
    <cellStyle name="Currency 3 5 4 2 3 3 2" xfId="14689" xr:uid="{00000000-0005-0000-0000-0000E92A0000}"/>
    <cellStyle name="Currency 3 5 4 2 3 4" xfId="14690" xr:uid="{00000000-0005-0000-0000-0000EA2A0000}"/>
    <cellStyle name="Currency 3 5 4 2 3 5" xfId="14685" xr:uid="{00000000-0005-0000-0000-0000EB2A0000}"/>
    <cellStyle name="Currency 3 5 4 2 3 6" xfId="33721" xr:uid="{00000000-0005-0000-0000-0000EC2A0000}"/>
    <cellStyle name="Currency 3 5 4 2 4" xfId="1356" xr:uid="{00000000-0005-0000-0000-0000ED2A0000}"/>
    <cellStyle name="Currency 3 5 4 2 4 2" xfId="5468" xr:uid="{00000000-0005-0000-0000-0000EE2A0000}"/>
    <cellStyle name="Currency 3 5 4 2 4 2 2" xfId="14693" xr:uid="{00000000-0005-0000-0000-0000EF2A0000}"/>
    <cellStyle name="Currency 3 5 4 2 4 2 3" xfId="14692" xr:uid="{00000000-0005-0000-0000-0000F02A0000}"/>
    <cellStyle name="Currency 3 5 4 2 4 3" xfId="14694" xr:uid="{00000000-0005-0000-0000-0000F12A0000}"/>
    <cellStyle name="Currency 3 5 4 2 4 3 2" xfId="14695" xr:uid="{00000000-0005-0000-0000-0000F22A0000}"/>
    <cellStyle name="Currency 3 5 4 2 4 4" xfId="14696" xr:uid="{00000000-0005-0000-0000-0000F32A0000}"/>
    <cellStyle name="Currency 3 5 4 2 4 5" xfId="14691" xr:uid="{00000000-0005-0000-0000-0000F42A0000}"/>
    <cellStyle name="Currency 3 5 4 2 4 6" xfId="33722" xr:uid="{00000000-0005-0000-0000-0000F52A0000}"/>
    <cellStyle name="Currency 3 5 4 2 5" xfId="1357" xr:uid="{00000000-0005-0000-0000-0000F62A0000}"/>
    <cellStyle name="Currency 3 5 4 2 5 2" xfId="14698" xr:uid="{00000000-0005-0000-0000-0000F72A0000}"/>
    <cellStyle name="Currency 3 5 4 2 5 2 2" xfId="14699" xr:uid="{00000000-0005-0000-0000-0000F82A0000}"/>
    <cellStyle name="Currency 3 5 4 2 5 3" xfId="14700" xr:uid="{00000000-0005-0000-0000-0000F92A0000}"/>
    <cellStyle name="Currency 3 5 4 2 5 4" xfId="14697" xr:uid="{00000000-0005-0000-0000-0000FA2A0000}"/>
    <cellStyle name="Currency 3 5 4 2 6" xfId="5465" xr:uid="{00000000-0005-0000-0000-0000FB2A0000}"/>
    <cellStyle name="Currency 3 5 4 2 6 2" xfId="14702" xr:uid="{00000000-0005-0000-0000-0000FC2A0000}"/>
    <cellStyle name="Currency 3 5 4 2 6 2 2" xfId="14703" xr:uid="{00000000-0005-0000-0000-0000FD2A0000}"/>
    <cellStyle name="Currency 3 5 4 2 6 3" xfId="14704" xr:uid="{00000000-0005-0000-0000-0000FE2A0000}"/>
    <cellStyle name="Currency 3 5 4 2 6 4" xfId="14701" xr:uid="{00000000-0005-0000-0000-0000FF2A0000}"/>
    <cellStyle name="Currency 3 5 4 2 7" xfId="14705" xr:uid="{00000000-0005-0000-0000-0000002B0000}"/>
    <cellStyle name="Currency 3 5 4 2 7 2" xfId="14706" xr:uid="{00000000-0005-0000-0000-0000012B0000}"/>
    <cellStyle name="Currency 3 5 4 2 8" xfId="14707" xr:uid="{00000000-0005-0000-0000-0000022B0000}"/>
    <cellStyle name="Currency 3 5 4 2 8 2" xfId="14708" xr:uid="{00000000-0005-0000-0000-0000032B0000}"/>
    <cellStyle name="Currency 3 5 4 2 9" xfId="14709" xr:uid="{00000000-0005-0000-0000-0000042B0000}"/>
    <cellStyle name="Currency 3 5 4 2 9 2" xfId="14710" xr:uid="{00000000-0005-0000-0000-0000052B0000}"/>
    <cellStyle name="Currency 3 5 4 3" xfId="1358" xr:uid="{00000000-0005-0000-0000-0000062B0000}"/>
    <cellStyle name="Currency 3 5 4 3 10" xfId="14712" xr:uid="{00000000-0005-0000-0000-0000072B0000}"/>
    <cellStyle name="Currency 3 5 4 3 11" xfId="14711" xr:uid="{00000000-0005-0000-0000-0000082B0000}"/>
    <cellStyle name="Currency 3 5 4 3 12" xfId="33723" xr:uid="{00000000-0005-0000-0000-0000092B0000}"/>
    <cellStyle name="Currency 3 5 4 3 13" xfId="36426" xr:uid="{00000000-0005-0000-0000-00000A2B0000}"/>
    <cellStyle name="Currency 3 5 4 3 14" xfId="37452" xr:uid="{00000000-0005-0000-0000-00000B2B0000}"/>
    <cellStyle name="Currency 3 5 4 3 2" xfId="1359" xr:uid="{00000000-0005-0000-0000-00000C2B0000}"/>
    <cellStyle name="Currency 3 5 4 3 2 2" xfId="5470" xr:uid="{00000000-0005-0000-0000-00000D2B0000}"/>
    <cellStyle name="Currency 3 5 4 3 2 2 2" xfId="14715" xr:uid="{00000000-0005-0000-0000-00000E2B0000}"/>
    <cellStyle name="Currency 3 5 4 3 2 2 3" xfId="14714" xr:uid="{00000000-0005-0000-0000-00000F2B0000}"/>
    <cellStyle name="Currency 3 5 4 3 2 3" xfId="14716" xr:uid="{00000000-0005-0000-0000-0000102B0000}"/>
    <cellStyle name="Currency 3 5 4 3 2 3 2" xfId="14717" xr:uid="{00000000-0005-0000-0000-0000112B0000}"/>
    <cellStyle name="Currency 3 5 4 3 2 4" xfId="14718" xr:uid="{00000000-0005-0000-0000-0000122B0000}"/>
    <cellStyle name="Currency 3 5 4 3 2 5" xfId="14713" xr:uid="{00000000-0005-0000-0000-0000132B0000}"/>
    <cellStyle name="Currency 3 5 4 3 2 6" xfId="33724" xr:uid="{00000000-0005-0000-0000-0000142B0000}"/>
    <cellStyle name="Currency 3 5 4 3 3" xfId="1360" xr:uid="{00000000-0005-0000-0000-0000152B0000}"/>
    <cellStyle name="Currency 3 5 4 3 3 2" xfId="5471" xr:uid="{00000000-0005-0000-0000-0000162B0000}"/>
    <cellStyle name="Currency 3 5 4 3 3 2 2" xfId="14721" xr:uid="{00000000-0005-0000-0000-0000172B0000}"/>
    <cellStyle name="Currency 3 5 4 3 3 2 3" xfId="14720" xr:uid="{00000000-0005-0000-0000-0000182B0000}"/>
    <cellStyle name="Currency 3 5 4 3 3 3" xfId="14722" xr:uid="{00000000-0005-0000-0000-0000192B0000}"/>
    <cellStyle name="Currency 3 5 4 3 3 3 2" xfId="14723" xr:uid="{00000000-0005-0000-0000-00001A2B0000}"/>
    <cellStyle name="Currency 3 5 4 3 3 4" xfId="14724" xr:uid="{00000000-0005-0000-0000-00001B2B0000}"/>
    <cellStyle name="Currency 3 5 4 3 3 5" xfId="14719" xr:uid="{00000000-0005-0000-0000-00001C2B0000}"/>
    <cellStyle name="Currency 3 5 4 3 3 6" xfId="33725" xr:uid="{00000000-0005-0000-0000-00001D2B0000}"/>
    <cellStyle name="Currency 3 5 4 3 4" xfId="1361" xr:uid="{00000000-0005-0000-0000-00001E2B0000}"/>
    <cellStyle name="Currency 3 5 4 3 4 2" xfId="5472" xr:uid="{00000000-0005-0000-0000-00001F2B0000}"/>
    <cellStyle name="Currency 3 5 4 3 4 2 2" xfId="14727" xr:uid="{00000000-0005-0000-0000-0000202B0000}"/>
    <cellStyle name="Currency 3 5 4 3 4 2 3" xfId="14726" xr:uid="{00000000-0005-0000-0000-0000212B0000}"/>
    <cellStyle name="Currency 3 5 4 3 4 3" xfId="14728" xr:uid="{00000000-0005-0000-0000-0000222B0000}"/>
    <cellStyle name="Currency 3 5 4 3 4 3 2" xfId="14729" xr:uid="{00000000-0005-0000-0000-0000232B0000}"/>
    <cellStyle name="Currency 3 5 4 3 4 4" xfId="14730" xr:uid="{00000000-0005-0000-0000-0000242B0000}"/>
    <cellStyle name="Currency 3 5 4 3 4 5" xfId="14725" xr:uid="{00000000-0005-0000-0000-0000252B0000}"/>
    <cellStyle name="Currency 3 5 4 3 4 6" xfId="33726" xr:uid="{00000000-0005-0000-0000-0000262B0000}"/>
    <cellStyle name="Currency 3 5 4 3 5" xfId="1362" xr:uid="{00000000-0005-0000-0000-0000272B0000}"/>
    <cellStyle name="Currency 3 5 4 3 5 2" xfId="14732" xr:uid="{00000000-0005-0000-0000-0000282B0000}"/>
    <cellStyle name="Currency 3 5 4 3 5 2 2" xfId="14733" xr:uid="{00000000-0005-0000-0000-0000292B0000}"/>
    <cellStyle name="Currency 3 5 4 3 5 3" xfId="14734" xr:uid="{00000000-0005-0000-0000-00002A2B0000}"/>
    <cellStyle name="Currency 3 5 4 3 5 4" xfId="14731" xr:uid="{00000000-0005-0000-0000-00002B2B0000}"/>
    <cellStyle name="Currency 3 5 4 3 6" xfId="5469" xr:uid="{00000000-0005-0000-0000-00002C2B0000}"/>
    <cellStyle name="Currency 3 5 4 3 6 2" xfId="14736" xr:uid="{00000000-0005-0000-0000-00002D2B0000}"/>
    <cellStyle name="Currency 3 5 4 3 6 2 2" xfId="14737" xr:uid="{00000000-0005-0000-0000-00002E2B0000}"/>
    <cellStyle name="Currency 3 5 4 3 6 3" xfId="14738" xr:uid="{00000000-0005-0000-0000-00002F2B0000}"/>
    <cellStyle name="Currency 3 5 4 3 6 4" xfId="14735" xr:uid="{00000000-0005-0000-0000-0000302B0000}"/>
    <cellStyle name="Currency 3 5 4 3 7" xfId="14739" xr:uid="{00000000-0005-0000-0000-0000312B0000}"/>
    <cellStyle name="Currency 3 5 4 3 7 2" xfId="14740" xr:uid="{00000000-0005-0000-0000-0000322B0000}"/>
    <cellStyle name="Currency 3 5 4 3 8" xfId="14741" xr:uid="{00000000-0005-0000-0000-0000332B0000}"/>
    <cellStyle name="Currency 3 5 4 3 8 2" xfId="14742" xr:uid="{00000000-0005-0000-0000-0000342B0000}"/>
    <cellStyle name="Currency 3 5 4 3 9" xfId="14743" xr:uid="{00000000-0005-0000-0000-0000352B0000}"/>
    <cellStyle name="Currency 3 5 4 3 9 2" xfId="14744" xr:uid="{00000000-0005-0000-0000-0000362B0000}"/>
    <cellStyle name="Currency 3 5 4 4" xfId="1363" xr:uid="{00000000-0005-0000-0000-0000372B0000}"/>
    <cellStyle name="Currency 3 5 4 4 2" xfId="5473" xr:uid="{00000000-0005-0000-0000-0000382B0000}"/>
    <cellStyle name="Currency 3 5 4 4 2 2" xfId="14747" xr:uid="{00000000-0005-0000-0000-0000392B0000}"/>
    <cellStyle name="Currency 3 5 4 4 2 3" xfId="14746" xr:uid="{00000000-0005-0000-0000-00003A2B0000}"/>
    <cellStyle name="Currency 3 5 4 4 3" xfId="14748" xr:uid="{00000000-0005-0000-0000-00003B2B0000}"/>
    <cellStyle name="Currency 3 5 4 4 3 2" xfId="14749" xr:uid="{00000000-0005-0000-0000-00003C2B0000}"/>
    <cellStyle name="Currency 3 5 4 4 4" xfId="14750" xr:uid="{00000000-0005-0000-0000-00003D2B0000}"/>
    <cellStyle name="Currency 3 5 4 4 5" xfId="14751" xr:uid="{00000000-0005-0000-0000-00003E2B0000}"/>
    <cellStyle name="Currency 3 5 4 4 6" xfId="14745" xr:uid="{00000000-0005-0000-0000-00003F2B0000}"/>
    <cellStyle name="Currency 3 5 4 4 7" xfId="33727" xr:uid="{00000000-0005-0000-0000-0000402B0000}"/>
    <cellStyle name="Currency 3 5 4 5" xfId="1364" xr:uid="{00000000-0005-0000-0000-0000412B0000}"/>
    <cellStyle name="Currency 3 5 4 5 2" xfId="5474" xr:uid="{00000000-0005-0000-0000-0000422B0000}"/>
    <cellStyle name="Currency 3 5 4 5 2 2" xfId="14754" xr:uid="{00000000-0005-0000-0000-0000432B0000}"/>
    <cellStyle name="Currency 3 5 4 5 2 3" xfId="14753" xr:uid="{00000000-0005-0000-0000-0000442B0000}"/>
    <cellStyle name="Currency 3 5 4 5 3" xfId="14755" xr:uid="{00000000-0005-0000-0000-0000452B0000}"/>
    <cellStyle name="Currency 3 5 4 5 3 2" xfId="14756" xr:uid="{00000000-0005-0000-0000-0000462B0000}"/>
    <cellStyle name="Currency 3 5 4 5 4" xfId="14757" xr:uid="{00000000-0005-0000-0000-0000472B0000}"/>
    <cellStyle name="Currency 3 5 4 5 5" xfId="14752" xr:uid="{00000000-0005-0000-0000-0000482B0000}"/>
    <cellStyle name="Currency 3 5 4 5 6" xfId="33728" xr:uid="{00000000-0005-0000-0000-0000492B0000}"/>
    <cellStyle name="Currency 3 5 4 6" xfId="1365" xr:uid="{00000000-0005-0000-0000-00004A2B0000}"/>
    <cellStyle name="Currency 3 5 4 6 2" xfId="5475" xr:uid="{00000000-0005-0000-0000-00004B2B0000}"/>
    <cellStyle name="Currency 3 5 4 6 2 2" xfId="14760" xr:uid="{00000000-0005-0000-0000-00004C2B0000}"/>
    <cellStyle name="Currency 3 5 4 6 2 3" xfId="14759" xr:uid="{00000000-0005-0000-0000-00004D2B0000}"/>
    <cellStyle name="Currency 3 5 4 6 3" xfId="14761" xr:uid="{00000000-0005-0000-0000-00004E2B0000}"/>
    <cellStyle name="Currency 3 5 4 6 3 2" xfId="14762" xr:uid="{00000000-0005-0000-0000-00004F2B0000}"/>
    <cellStyle name="Currency 3 5 4 6 4" xfId="14763" xr:uid="{00000000-0005-0000-0000-0000502B0000}"/>
    <cellStyle name="Currency 3 5 4 6 5" xfId="14758" xr:uid="{00000000-0005-0000-0000-0000512B0000}"/>
    <cellStyle name="Currency 3 5 4 6 6" xfId="33729" xr:uid="{00000000-0005-0000-0000-0000522B0000}"/>
    <cellStyle name="Currency 3 5 4 7" xfId="1366" xr:uid="{00000000-0005-0000-0000-0000532B0000}"/>
    <cellStyle name="Currency 3 5 4 7 2" xfId="14765" xr:uid="{00000000-0005-0000-0000-0000542B0000}"/>
    <cellStyle name="Currency 3 5 4 7 2 2" xfId="14766" xr:uid="{00000000-0005-0000-0000-0000552B0000}"/>
    <cellStyle name="Currency 3 5 4 7 3" xfId="14767" xr:uid="{00000000-0005-0000-0000-0000562B0000}"/>
    <cellStyle name="Currency 3 5 4 7 4" xfId="14764" xr:uid="{00000000-0005-0000-0000-0000572B0000}"/>
    <cellStyle name="Currency 3 5 4 8" xfId="5464" xr:uid="{00000000-0005-0000-0000-0000582B0000}"/>
    <cellStyle name="Currency 3 5 4 8 2" xfId="14769" xr:uid="{00000000-0005-0000-0000-0000592B0000}"/>
    <cellStyle name="Currency 3 5 4 8 2 2" xfId="14770" xr:uid="{00000000-0005-0000-0000-00005A2B0000}"/>
    <cellStyle name="Currency 3 5 4 8 3" xfId="14771" xr:uid="{00000000-0005-0000-0000-00005B2B0000}"/>
    <cellStyle name="Currency 3 5 4 8 4" xfId="14768" xr:uid="{00000000-0005-0000-0000-00005C2B0000}"/>
    <cellStyle name="Currency 3 5 4 9" xfId="14772" xr:uid="{00000000-0005-0000-0000-00005D2B0000}"/>
    <cellStyle name="Currency 3 5 4 9 2" xfId="14773" xr:uid="{00000000-0005-0000-0000-00005E2B0000}"/>
    <cellStyle name="Currency 3 5 5" xfId="1367" xr:uid="{00000000-0005-0000-0000-00005F2B0000}"/>
    <cellStyle name="Currency 3 5 5 10" xfId="14775" xr:uid="{00000000-0005-0000-0000-0000602B0000}"/>
    <cellStyle name="Currency 3 5 5 10 2" xfId="14776" xr:uid="{00000000-0005-0000-0000-0000612B0000}"/>
    <cellStyle name="Currency 3 5 5 11" xfId="14777" xr:uid="{00000000-0005-0000-0000-0000622B0000}"/>
    <cellStyle name="Currency 3 5 5 11 2" xfId="14778" xr:uid="{00000000-0005-0000-0000-0000632B0000}"/>
    <cellStyle name="Currency 3 5 5 12" xfId="14779" xr:uid="{00000000-0005-0000-0000-0000642B0000}"/>
    <cellStyle name="Currency 3 5 5 13" xfId="14774" xr:uid="{00000000-0005-0000-0000-0000652B0000}"/>
    <cellStyle name="Currency 3 5 5 14" xfId="33730" xr:uid="{00000000-0005-0000-0000-0000662B0000}"/>
    <cellStyle name="Currency 3 5 5 15" xfId="35840" xr:uid="{00000000-0005-0000-0000-0000672B0000}"/>
    <cellStyle name="Currency 3 5 5 16" xfId="36866" xr:uid="{00000000-0005-0000-0000-0000682B0000}"/>
    <cellStyle name="Currency 3 5 5 2" xfId="1368" xr:uid="{00000000-0005-0000-0000-0000692B0000}"/>
    <cellStyle name="Currency 3 5 5 2 10" xfId="14781" xr:uid="{00000000-0005-0000-0000-00006A2B0000}"/>
    <cellStyle name="Currency 3 5 5 2 11" xfId="14780" xr:uid="{00000000-0005-0000-0000-00006B2B0000}"/>
    <cellStyle name="Currency 3 5 5 2 12" xfId="33731" xr:uid="{00000000-0005-0000-0000-00006C2B0000}"/>
    <cellStyle name="Currency 3 5 5 2 13" xfId="36213" xr:uid="{00000000-0005-0000-0000-00006D2B0000}"/>
    <cellStyle name="Currency 3 5 5 2 14" xfId="37239" xr:uid="{00000000-0005-0000-0000-00006E2B0000}"/>
    <cellStyle name="Currency 3 5 5 2 2" xfId="1369" xr:uid="{00000000-0005-0000-0000-00006F2B0000}"/>
    <cellStyle name="Currency 3 5 5 2 2 2" xfId="5478" xr:uid="{00000000-0005-0000-0000-0000702B0000}"/>
    <cellStyle name="Currency 3 5 5 2 2 2 2" xfId="14784" xr:uid="{00000000-0005-0000-0000-0000712B0000}"/>
    <cellStyle name="Currency 3 5 5 2 2 2 3" xfId="14783" xr:uid="{00000000-0005-0000-0000-0000722B0000}"/>
    <cellStyle name="Currency 3 5 5 2 2 3" xfId="14785" xr:uid="{00000000-0005-0000-0000-0000732B0000}"/>
    <cellStyle name="Currency 3 5 5 2 2 3 2" xfId="14786" xr:uid="{00000000-0005-0000-0000-0000742B0000}"/>
    <cellStyle name="Currency 3 5 5 2 2 4" xfId="14787" xr:uid="{00000000-0005-0000-0000-0000752B0000}"/>
    <cellStyle name="Currency 3 5 5 2 2 5" xfId="14782" xr:uid="{00000000-0005-0000-0000-0000762B0000}"/>
    <cellStyle name="Currency 3 5 5 2 2 6" xfId="33732" xr:uid="{00000000-0005-0000-0000-0000772B0000}"/>
    <cellStyle name="Currency 3 5 5 2 3" xfId="1370" xr:uid="{00000000-0005-0000-0000-0000782B0000}"/>
    <cellStyle name="Currency 3 5 5 2 3 2" xfId="5479" xr:uid="{00000000-0005-0000-0000-0000792B0000}"/>
    <cellStyle name="Currency 3 5 5 2 3 2 2" xfId="14790" xr:uid="{00000000-0005-0000-0000-00007A2B0000}"/>
    <cellStyle name="Currency 3 5 5 2 3 2 3" xfId="14789" xr:uid="{00000000-0005-0000-0000-00007B2B0000}"/>
    <cellStyle name="Currency 3 5 5 2 3 3" xfId="14791" xr:uid="{00000000-0005-0000-0000-00007C2B0000}"/>
    <cellStyle name="Currency 3 5 5 2 3 3 2" xfId="14792" xr:uid="{00000000-0005-0000-0000-00007D2B0000}"/>
    <cellStyle name="Currency 3 5 5 2 3 4" xfId="14793" xr:uid="{00000000-0005-0000-0000-00007E2B0000}"/>
    <cellStyle name="Currency 3 5 5 2 3 5" xfId="14788" xr:uid="{00000000-0005-0000-0000-00007F2B0000}"/>
    <cellStyle name="Currency 3 5 5 2 3 6" xfId="33733" xr:uid="{00000000-0005-0000-0000-0000802B0000}"/>
    <cellStyle name="Currency 3 5 5 2 4" xfId="1371" xr:uid="{00000000-0005-0000-0000-0000812B0000}"/>
    <cellStyle name="Currency 3 5 5 2 4 2" xfId="5480" xr:uid="{00000000-0005-0000-0000-0000822B0000}"/>
    <cellStyle name="Currency 3 5 5 2 4 2 2" xfId="14796" xr:uid="{00000000-0005-0000-0000-0000832B0000}"/>
    <cellStyle name="Currency 3 5 5 2 4 2 3" xfId="14795" xr:uid="{00000000-0005-0000-0000-0000842B0000}"/>
    <cellStyle name="Currency 3 5 5 2 4 3" xfId="14797" xr:uid="{00000000-0005-0000-0000-0000852B0000}"/>
    <cellStyle name="Currency 3 5 5 2 4 3 2" xfId="14798" xr:uid="{00000000-0005-0000-0000-0000862B0000}"/>
    <cellStyle name="Currency 3 5 5 2 4 4" xfId="14799" xr:uid="{00000000-0005-0000-0000-0000872B0000}"/>
    <cellStyle name="Currency 3 5 5 2 4 5" xfId="14794" xr:uid="{00000000-0005-0000-0000-0000882B0000}"/>
    <cellStyle name="Currency 3 5 5 2 4 6" xfId="33734" xr:uid="{00000000-0005-0000-0000-0000892B0000}"/>
    <cellStyle name="Currency 3 5 5 2 5" xfId="1372" xr:uid="{00000000-0005-0000-0000-00008A2B0000}"/>
    <cellStyle name="Currency 3 5 5 2 5 2" xfId="14801" xr:uid="{00000000-0005-0000-0000-00008B2B0000}"/>
    <cellStyle name="Currency 3 5 5 2 5 2 2" xfId="14802" xr:uid="{00000000-0005-0000-0000-00008C2B0000}"/>
    <cellStyle name="Currency 3 5 5 2 5 3" xfId="14803" xr:uid="{00000000-0005-0000-0000-00008D2B0000}"/>
    <cellStyle name="Currency 3 5 5 2 5 4" xfId="14800" xr:uid="{00000000-0005-0000-0000-00008E2B0000}"/>
    <cellStyle name="Currency 3 5 5 2 6" xfId="5477" xr:uid="{00000000-0005-0000-0000-00008F2B0000}"/>
    <cellStyle name="Currency 3 5 5 2 6 2" xfId="14805" xr:uid="{00000000-0005-0000-0000-0000902B0000}"/>
    <cellStyle name="Currency 3 5 5 2 6 2 2" xfId="14806" xr:uid="{00000000-0005-0000-0000-0000912B0000}"/>
    <cellStyle name="Currency 3 5 5 2 6 3" xfId="14807" xr:uid="{00000000-0005-0000-0000-0000922B0000}"/>
    <cellStyle name="Currency 3 5 5 2 6 4" xfId="14804" xr:uid="{00000000-0005-0000-0000-0000932B0000}"/>
    <cellStyle name="Currency 3 5 5 2 7" xfId="14808" xr:uid="{00000000-0005-0000-0000-0000942B0000}"/>
    <cellStyle name="Currency 3 5 5 2 7 2" xfId="14809" xr:uid="{00000000-0005-0000-0000-0000952B0000}"/>
    <cellStyle name="Currency 3 5 5 2 8" xfId="14810" xr:uid="{00000000-0005-0000-0000-0000962B0000}"/>
    <cellStyle name="Currency 3 5 5 2 8 2" xfId="14811" xr:uid="{00000000-0005-0000-0000-0000972B0000}"/>
    <cellStyle name="Currency 3 5 5 2 9" xfId="14812" xr:uid="{00000000-0005-0000-0000-0000982B0000}"/>
    <cellStyle name="Currency 3 5 5 2 9 2" xfId="14813" xr:uid="{00000000-0005-0000-0000-0000992B0000}"/>
    <cellStyle name="Currency 3 5 5 3" xfId="1373" xr:uid="{00000000-0005-0000-0000-00009A2B0000}"/>
    <cellStyle name="Currency 3 5 5 3 10" xfId="14815" xr:uid="{00000000-0005-0000-0000-00009B2B0000}"/>
    <cellStyle name="Currency 3 5 5 3 11" xfId="14814" xr:uid="{00000000-0005-0000-0000-00009C2B0000}"/>
    <cellStyle name="Currency 3 5 5 3 12" xfId="33735" xr:uid="{00000000-0005-0000-0000-00009D2B0000}"/>
    <cellStyle name="Currency 3 5 5 3 13" xfId="36427" xr:uid="{00000000-0005-0000-0000-00009E2B0000}"/>
    <cellStyle name="Currency 3 5 5 3 14" xfId="37453" xr:uid="{00000000-0005-0000-0000-00009F2B0000}"/>
    <cellStyle name="Currency 3 5 5 3 2" xfId="1374" xr:uid="{00000000-0005-0000-0000-0000A02B0000}"/>
    <cellStyle name="Currency 3 5 5 3 2 2" xfId="5482" xr:uid="{00000000-0005-0000-0000-0000A12B0000}"/>
    <cellStyle name="Currency 3 5 5 3 2 2 2" xfId="14818" xr:uid="{00000000-0005-0000-0000-0000A22B0000}"/>
    <cellStyle name="Currency 3 5 5 3 2 2 3" xfId="14817" xr:uid="{00000000-0005-0000-0000-0000A32B0000}"/>
    <cellStyle name="Currency 3 5 5 3 2 3" xfId="14819" xr:uid="{00000000-0005-0000-0000-0000A42B0000}"/>
    <cellStyle name="Currency 3 5 5 3 2 3 2" xfId="14820" xr:uid="{00000000-0005-0000-0000-0000A52B0000}"/>
    <cellStyle name="Currency 3 5 5 3 2 4" xfId="14821" xr:uid="{00000000-0005-0000-0000-0000A62B0000}"/>
    <cellStyle name="Currency 3 5 5 3 2 5" xfId="14816" xr:uid="{00000000-0005-0000-0000-0000A72B0000}"/>
    <cellStyle name="Currency 3 5 5 3 2 6" xfId="33736" xr:uid="{00000000-0005-0000-0000-0000A82B0000}"/>
    <cellStyle name="Currency 3 5 5 3 3" xfId="1375" xr:uid="{00000000-0005-0000-0000-0000A92B0000}"/>
    <cellStyle name="Currency 3 5 5 3 3 2" xfId="5483" xr:uid="{00000000-0005-0000-0000-0000AA2B0000}"/>
    <cellStyle name="Currency 3 5 5 3 3 2 2" xfId="14824" xr:uid="{00000000-0005-0000-0000-0000AB2B0000}"/>
    <cellStyle name="Currency 3 5 5 3 3 2 3" xfId="14823" xr:uid="{00000000-0005-0000-0000-0000AC2B0000}"/>
    <cellStyle name="Currency 3 5 5 3 3 3" xfId="14825" xr:uid="{00000000-0005-0000-0000-0000AD2B0000}"/>
    <cellStyle name="Currency 3 5 5 3 3 3 2" xfId="14826" xr:uid="{00000000-0005-0000-0000-0000AE2B0000}"/>
    <cellStyle name="Currency 3 5 5 3 3 4" xfId="14827" xr:uid="{00000000-0005-0000-0000-0000AF2B0000}"/>
    <cellStyle name="Currency 3 5 5 3 3 5" xfId="14822" xr:uid="{00000000-0005-0000-0000-0000B02B0000}"/>
    <cellStyle name="Currency 3 5 5 3 3 6" xfId="33737" xr:uid="{00000000-0005-0000-0000-0000B12B0000}"/>
    <cellStyle name="Currency 3 5 5 3 4" xfId="1376" xr:uid="{00000000-0005-0000-0000-0000B22B0000}"/>
    <cellStyle name="Currency 3 5 5 3 4 2" xfId="5484" xr:uid="{00000000-0005-0000-0000-0000B32B0000}"/>
    <cellStyle name="Currency 3 5 5 3 4 2 2" xfId="14830" xr:uid="{00000000-0005-0000-0000-0000B42B0000}"/>
    <cellStyle name="Currency 3 5 5 3 4 2 3" xfId="14829" xr:uid="{00000000-0005-0000-0000-0000B52B0000}"/>
    <cellStyle name="Currency 3 5 5 3 4 3" xfId="14831" xr:uid="{00000000-0005-0000-0000-0000B62B0000}"/>
    <cellStyle name="Currency 3 5 5 3 4 3 2" xfId="14832" xr:uid="{00000000-0005-0000-0000-0000B72B0000}"/>
    <cellStyle name="Currency 3 5 5 3 4 4" xfId="14833" xr:uid="{00000000-0005-0000-0000-0000B82B0000}"/>
    <cellStyle name="Currency 3 5 5 3 4 5" xfId="14828" xr:uid="{00000000-0005-0000-0000-0000B92B0000}"/>
    <cellStyle name="Currency 3 5 5 3 4 6" xfId="33738" xr:uid="{00000000-0005-0000-0000-0000BA2B0000}"/>
    <cellStyle name="Currency 3 5 5 3 5" xfId="1377" xr:uid="{00000000-0005-0000-0000-0000BB2B0000}"/>
    <cellStyle name="Currency 3 5 5 3 5 2" xfId="14835" xr:uid="{00000000-0005-0000-0000-0000BC2B0000}"/>
    <cellStyle name="Currency 3 5 5 3 5 2 2" xfId="14836" xr:uid="{00000000-0005-0000-0000-0000BD2B0000}"/>
    <cellStyle name="Currency 3 5 5 3 5 3" xfId="14837" xr:uid="{00000000-0005-0000-0000-0000BE2B0000}"/>
    <cellStyle name="Currency 3 5 5 3 5 4" xfId="14834" xr:uid="{00000000-0005-0000-0000-0000BF2B0000}"/>
    <cellStyle name="Currency 3 5 5 3 6" xfId="5481" xr:uid="{00000000-0005-0000-0000-0000C02B0000}"/>
    <cellStyle name="Currency 3 5 5 3 6 2" xfId="14839" xr:uid="{00000000-0005-0000-0000-0000C12B0000}"/>
    <cellStyle name="Currency 3 5 5 3 6 2 2" xfId="14840" xr:uid="{00000000-0005-0000-0000-0000C22B0000}"/>
    <cellStyle name="Currency 3 5 5 3 6 3" xfId="14841" xr:uid="{00000000-0005-0000-0000-0000C32B0000}"/>
    <cellStyle name="Currency 3 5 5 3 6 4" xfId="14838" xr:uid="{00000000-0005-0000-0000-0000C42B0000}"/>
    <cellStyle name="Currency 3 5 5 3 7" xfId="14842" xr:uid="{00000000-0005-0000-0000-0000C52B0000}"/>
    <cellStyle name="Currency 3 5 5 3 7 2" xfId="14843" xr:uid="{00000000-0005-0000-0000-0000C62B0000}"/>
    <cellStyle name="Currency 3 5 5 3 8" xfId="14844" xr:uid="{00000000-0005-0000-0000-0000C72B0000}"/>
    <cellStyle name="Currency 3 5 5 3 8 2" xfId="14845" xr:uid="{00000000-0005-0000-0000-0000C82B0000}"/>
    <cellStyle name="Currency 3 5 5 3 9" xfId="14846" xr:uid="{00000000-0005-0000-0000-0000C92B0000}"/>
    <cellStyle name="Currency 3 5 5 3 9 2" xfId="14847" xr:uid="{00000000-0005-0000-0000-0000CA2B0000}"/>
    <cellStyle name="Currency 3 5 5 4" xfId="1378" xr:uid="{00000000-0005-0000-0000-0000CB2B0000}"/>
    <cellStyle name="Currency 3 5 5 4 2" xfId="5485" xr:uid="{00000000-0005-0000-0000-0000CC2B0000}"/>
    <cellStyle name="Currency 3 5 5 4 2 2" xfId="14850" xr:uid="{00000000-0005-0000-0000-0000CD2B0000}"/>
    <cellStyle name="Currency 3 5 5 4 2 3" xfId="14849" xr:uid="{00000000-0005-0000-0000-0000CE2B0000}"/>
    <cellStyle name="Currency 3 5 5 4 3" xfId="14851" xr:uid="{00000000-0005-0000-0000-0000CF2B0000}"/>
    <cellStyle name="Currency 3 5 5 4 3 2" xfId="14852" xr:uid="{00000000-0005-0000-0000-0000D02B0000}"/>
    <cellStyle name="Currency 3 5 5 4 4" xfId="14853" xr:uid="{00000000-0005-0000-0000-0000D12B0000}"/>
    <cellStyle name="Currency 3 5 5 4 5" xfId="14854" xr:uid="{00000000-0005-0000-0000-0000D22B0000}"/>
    <cellStyle name="Currency 3 5 5 4 6" xfId="14848" xr:uid="{00000000-0005-0000-0000-0000D32B0000}"/>
    <cellStyle name="Currency 3 5 5 4 7" xfId="33739" xr:uid="{00000000-0005-0000-0000-0000D42B0000}"/>
    <cellStyle name="Currency 3 5 5 5" xfId="1379" xr:uid="{00000000-0005-0000-0000-0000D52B0000}"/>
    <cellStyle name="Currency 3 5 5 5 2" xfId="5486" xr:uid="{00000000-0005-0000-0000-0000D62B0000}"/>
    <cellStyle name="Currency 3 5 5 5 2 2" xfId="14857" xr:uid="{00000000-0005-0000-0000-0000D72B0000}"/>
    <cellStyle name="Currency 3 5 5 5 2 3" xfId="14856" xr:uid="{00000000-0005-0000-0000-0000D82B0000}"/>
    <cellStyle name="Currency 3 5 5 5 3" xfId="14858" xr:uid="{00000000-0005-0000-0000-0000D92B0000}"/>
    <cellStyle name="Currency 3 5 5 5 3 2" xfId="14859" xr:uid="{00000000-0005-0000-0000-0000DA2B0000}"/>
    <cellStyle name="Currency 3 5 5 5 4" xfId="14860" xr:uid="{00000000-0005-0000-0000-0000DB2B0000}"/>
    <cellStyle name="Currency 3 5 5 5 5" xfId="14855" xr:uid="{00000000-0005-0000-0000-0000DC2B0000}"/>
    <cellStyle name="Currency 3 5 5 5 6" xfId="33740" xr:uid="{00000000-0005-0000-0000-0000DD2B0000}"/>
    <cellStyle name="Currency 3 5 5 6" xfId="1380" xr:uid="{00000000-0005-0000-0000-0000DE2B0000}"/>
    <cellStyle name="Currency 3 5 5 6 2" xfId="5487" xr:uid="{00000000-0005-0000-0000-0000DF2B0000}"/>
    <cellStyle name="Currency 3 5 5 6 2 2" xfId="14863" xr:uid="{00000000-0005-0000-0000-0000E02B0000}"/>
    <cellStyle name="Currency 3 5 5 6 2 3" xfId="14862" xr:uid="{00000000-0005-0000-0000-0000E12B0000}"/>
    <cellStyle name="Currency 3 5 5 6 3" xfId="14864" xr:uid="{00000000-0005-0000-0000-0000E22B0000}"/>
    <cellStyle name="Currency 3 5 5 6 3 2" xfId="14865" xr:uid="{00000000-0005-0000-0000-0000E32B0000}"/>
    <cellStyle name="Currency 3 5 5 6 4" xfId="14866" xr:uid="{00000000-0005-0000-0000-0000E42B0000}"/>
    <cellStyle name="Currency 3 5 5 6 5" xfId="14861" xr:uid="{00000000-0005-0000-0000-0000E52B0000}"/>
    <cellStyle name="Currency 3 5 5 6 6" xfId="33741" xr:uid="{00000000-0005-0000-0000-0000E62B0000}"/>
    <cellStyle name="Currency 3 5 5 7" xfId="1381" xr:uid="{00000000-0005-0000-0000-0000E72B0000}"/>
    <cellStyle name="Currency 3 5 5 7 2" xfId="14868" xr:uid="{00000000-0005-0000-0000-0000E82B0000}"/>
    <cellStyle name="Currency 3 5 5 7 2 2" xfId="14869" xr:uid="{00000000-0005-0000-0000-0000E92B0000}"/>
    <cellStyle name="Currency 3 5 5 7 3" xfId="14870" xr:uid="{00000000-0005-0000-0000-0000EA2B0000}"/>
    <cellStyle name="Currency 3 5 5 7 4" xfId="14867" xr:uid="{00000000-0005-0000-0000-0000EB2B0000}"/>
    <cellStyle name="Currency 3 5 5 8" xfId="5476" xr:uid="{00000000-0005-0000-0000-0000EC2B0000}"/>
    <cellStyle name="Currency 3 5 5 8 2" xfId="14872" xr:uid="{00000000-0005-0000-0000-0000ED2B0000}"/>
    <cellStyle name="Currency 3 5 5 8 2 2" xfId="14873" xr:uid="{00000000-0005-0000-0000-0000EE2B0000}"/>
    <cellStyle name="Currency 3 5 5 8 3" xfId="14874" xr:uid="{00000000-0005-0000-0000-0000EF2B0000}"/>
    <cellStyle name="Currency 3 5 5 8 4" xfId="14871" xr:uid="{00000000-0005-0000-0000-0000F02B0000}"/>
    <cellStyle name="Currency 3 5 5 9" xfId="14875" xr:uid="{00000000-0005-0000-0000-0000F12B0000}"/>
    <cellStyle name="Currency 3 5 5 9 2" xfId="14876" xr:uid="{00000000-0005-0000-0000-0000F22B0000}"/>
    <cellStyle name="Currency 3 5 6" xfId="1382" xr:uid="{00000000-0005-0000-0000-0000F32B0000}"/>
    <cellStyle name="Currency 3 5 6 10" xfId="14878" xr:uid="{00000000-0005-0000-0000-0000F42B0000}"/>
    <cellStyle name="Currency 3 5 6 11" xfId="14877" xr:uid="{00000000-0005-0000-0000-0000F52B0000}"/>
    <cellStyle name="Currency 3 5 6 12" xfId="33742" xr:uid="{00000000-0005-0000-0000-0000F62B0000}"/>
    <cellStyle name="Currency 3 5 6 13" xfId="36209" xr:uid="{00000000-0005-0000-0000-0000F72B0000}"/>
    <cellStyle name="Currency 3 5 6 14" xfId="37235" xr:uid="{00000000-0005-0000-0000-0000F82B0000}"/>
    <cellStyle name="Currency 3 5 6 2" xfId="1383" xr:uid="{00000000-0005-0000-0000-0000F92B0000}"/>
    <cellStyle name="Currency 3 5 6 2 2" xfId="5489" xr:uid="{00000000-0005-0000-0000-0000FA2B0000}"/>
    <cellStyle name="Currency 3 5 6 2 2 2" xfId="14881" xr:uid="{00000000-0005-0000-0000-0000FB2B0000}"/>
    <cellStyle name="Currency 3 5 6 2 2 3" xfId="14880" xr:uid="{00000000-0005-0000-0000-0000FC2B0000}"/>
    <cellStyle name="Currency 3 5 6 2 3" xfId="14882" xr:uid="{00000000-0005-0000-0000-0000FD2B0000}"/>
    <cellStyle name="Currency 3 5 6 2 3 2" xfId="14883" xr:uid="{00000000-0005-0000-0000-0000FE2B0000}"/>
    <cellStyle name="Currency 3 5 6 2 4" xfId="14884" xr:uid="{00000000-0005-0000-0000-0000FF2B0000}"/>
    <cellStyle name="Currency 3 5 6 2 5" xfId="14879" xr:uid="{00000000-0005-0000-0000-0000002C0000}"/>
    <cellStyle name="Currency 3 5 6 2 6" xfId="33743" xr:uid="{00000000-0005-0000-0000-0000012C0000}"/>
    <cellStyle name="Currency 3 5 6 3" xfId="1384" xr:uid="{00000000-0005-0000-0000-0000022C0000}"/>
    <cellStyle name="Currency 3 5 6 3 2" xfId="5490" xr:uid="{00000000-0005-0000-0000-0000032C0000}"/>
    <cellStyle name="Currency 3 5 6 3 2 2" xfId="14887" xr:uid="{00000000-0005-0000-0000-0000042C0000}"/>
    <cellStyle name="Currency 3 5 6 3 2 3" xfId="14886" xr:uid="{00000000-0005-0000-0000-0000052C0000}"/>
    <cellStyle name="Currency 3 5 6 3 3" xfId="14888" xr:uid="{00000000-0005-0000-0000-0000062C0000}"/>
    <cellStyle name="Currency 3 5 6 3 3 2" xfId="14889" xr:uid="{00000000-0005-0000-0000-0000072C0000}"/>
    <cellStyle name="Currency 3 5 6 3 4" xfId="14890" xr:uid="{00000000-0005-0000-0000-0000082C0000}"/>
    <cellStyle name="Currency 3 5 6 3 5" xfId="14885" xr:uid="{00000000-0005-0000-0000-0000092C0000}"/>
    <cellStyle name="Currency 3 5 6 3 6" xfId="33744" xr:uid="{00000000-0005-0000-0000-00000A2C0000}"/>
    <cellStyle name="Currency 3 5 6 4" xfId="1385" xr:uid="{00000000-0005-0000-0000-00000B2C0000}"/>
    <cellStyle name="Currency 3 5 6 4 2" xfId="5491" xr:uid="{00000000-0005-0000-0000-00000C2C0000}"/>
    <cellStyle name="Currency 3 5 6 4 2 2" xfId="14893" xr:uid="{00000000-0005-0000-0000-00000D2C0000}"/>
    <cellStyle name="Currency 3 5 6 4 2 3" xfId="14892" xr:uid="{00000000-0005-0000-0000-00000E2C0000}"/>
    <cellStyle name="Currency 3 5 6 4 3" xfId="14894" xr:uid="{00000000-0005-0000-0000-00000F2C0000}"/>
    <cellStyle name="Currency 3 5 6 4 3 2" xfId="14895" xr:uid="{00000000-0005-0000-0000-0000102C0000}"/>
    <cellStyle name="Currency 3 5 6 4 4" xfId="14896" xr:uid="{00000000-0005-0000-0000-0000112C0000}"/>
    <cellStyle name="Currency 3 5 6 4 5" xfId="14891" xr:uid="{00000000-0005-0000-0000-0000122C0000}"/>
    <cellStyle name="Currency 3 5 6 4 6" xfId="33745" xr:uid="{00000000-0005-0000-0000-0000132C0000}"/>
    <cellStyle name="Currency 3 5 6 5" xfId="1386" xr:uid="{00000000-0005-0000-0000-0000142C0000}"/>
    <cellStyle name="Currency 3 5 6 5 2" xfId="14898" xr:uid="{00000000-0005-0000-0000-0000152C0000}"/>
    <cellStyle name="Currency 3 5 6 5 2 2" xfId="14899" xr:uid="{00000000-0005-0000-0000-0000162C0000}"/>
    <cellStyle name="Currency 3 5 6 5 3" xfId="14900" xr:uid="{00000000-0005-0000-0000-0000172C0000}"/>
    <cellStyle name="Currency 3 5 6 5 4" xfId="14897" xr:uid="{00000000-0005-0000-0000-0000182C0000}"/>
    <cellStyle name="Currency 3 5 6 6" xfId="5488" xr:uid="{00000000-0005-0000-0000-0000192C0000}"/>
    <cellStyle name="Currency 3 5 6 6 2" xfId="14902" xr:uid="{00000000-0005-0000-0000-00001A2C0000}"/>
    <cellStyle name="Currency 3 5 6 6 2 2" xfId="14903" xr:uid="{00000000-0005-0000-0000-00001B2C0000}"/>
    <cellStyle name="Currency 3 5 6 6 3" xfId="14904" xr:uid="{00000000-0005-0000-0000-00001C2C0000}"/>
    <cellStyle name="Currency 3 5 6 6 4" xfId="14901" xr:uid="{00000000-0005-0000-0000-00001D2C0000}"/>
    <cellStyle name="Currency 3 5 6 7" xfId="14905" xr:uid="{00000000-0005-0000-0000-00001E2C0000}"/>
    <cellStyle name="Currency 3 5 6 7 2" xfId="14906" xr:uid="{00000000-0005-0000-0000-00001F2C0000}"/>
    <cellStyle name="Currency 3 5 6 8" xfId="14907" xr:uid="{00000000-0005-0000-0000-0000202C0000}"/>
    <cellStyle name="Currency 3 5 6 8 2" xfId="14908" xr:uid="{00000000-0005-0000-0000-0000212C0000}"/>
    <cellStyle name="Currency 3 5 6 9" xfId="14909" xr:uid="{00000000-0005-0000-0000-0000222C0000}"/>
    <cellStyle name="Currency 3 5 6 9 2" xfId="14910" xr:uid="{00000000-0005-0000-0000-0000232C0000}"/>
    <cellStyle name="Currency 3 5 7" xfId="1387" xr:uid="{00000000-0005-0000-0000-0000242C0000}"/>
    <cellStyle name="Currency 3 5 7 10" xfId="14912" xr:uid="{00000000-0005-0000-0000-0000252C0000}"/>
    <cellStyle name="Currency 3 5 7 11" xfId="14911" xr:uid="{00000000-0005-0000-0000-0000262C0000}"/>
    <cellStyle name="Currency 3 5 7 12" xfId="33746" xr:uid="{00000000-0005-0000-0000-0000272C0000}"/>
    <cellStyle name="Currency 3 5 7 13" xfId="36423" xr:uid="{00000000-0005-0000-0000-0000282C0000}"/>
    <cellStyle name="Currency 3 5 7 14" xfId="37449" xr:uid="{00000000-0005-0000-0000-0000292C0000}"/>
    <cellStyle name="Currency 3 5 7 2" xfId="1388" xr:uid="{00000000-0005-0000-0000-00002A2C0000}"/>
    <cellStyle name="Currency 3 5 7 2 2" xfId="5493" xr:uid="{00000000-0005-0000-0000-00002B2C0000}"/>
    <cellStyle name="Currency 3 5 7 2 2 2" xfId="14915" xr:uid="{00000000-0005-0000-0000-00002C2C0000}"/>
    <cellStyle name="Currency 3 5 7 2 2 3" xfId="14914" xr:uid="{00000000-0005-0000-0000-00002D2C0000}"/>
    <cellStyle name="Currency 3 5 7 2 3" xfId="14916" xr:uid="{00000000-0005-0000-0000-00002E2C0000}"/>
    <cellStyle name="Currency 3 5 7 2 3 2" xfId="14917" xr:uid="{00000000-0005-0000-0000-00002F2C0000}"/>
    <cellStyle name="Currency 3 5 7 2 4" xfId="14918" xr:uid="{00000000-0005-0000-0000-0000302C0000}"/>
    <cellStyle name="Currency 3 5 7 2 5" xfId="14913" xr:uid="{00000000-0005-0000-0000-0000312C0000}"/>
    <cellStyle name="Currency 3 5 7 2 6" xfId="33747" xr:uid="{00000000-0005-0000-0000-0000322C0000}"/>
    <cellStyle name="Currency 3 5 7 3" xfId="1389" xr:uid="{00000000-0005-0000-0000-0000332C0000}"/>
    <cellStyle name="Currency 3 5 7 3 2" xfId="5494" xr:uid="{00000000-0005-0000-0000-0000342C0000}"/>
    <cellStyle name="Currency 3 5 7 3 2 2" xfId="14921" xr:uid="{00000000-0005-0000-0000-0000352C0000}"/>
    <cellStyle name="Currency 3 5 7 3 2 3" xfId="14920" xr:uid="{00000000-0005-0000-0000-0000362C0000}"/>
    <cellStyle name="Currency 3 5 7 3 3" xfId="14922" xr:uid="{00000000-0005-0000-0000-0000372C0000}"/>
    <cellStyle name="Currency 3 5 7 3 3 2" xfId="14923" xr:uid="{00000000-0005-0000-0000-0000382C0000}"/>
    <cellStyle name="Currency 3 5 7 3 4" xfId="14924" xr:uid="{00000000-0005-0000-0000-0000392C0000}"/>
    <cellStyle name="Currency 3 5 7 3 5" xfId="14919" xr:uid="{00000000-0005-0000-0000-00003A2C0000}"/>
    <cellStyle name="Currency 3 5 7 3 6" xfId="33748" xr:uid="{00000000-0005-0000-0000-00003B2C0000}"/>
    <cellStyle name="Currency 3 5 7 4" xfId="1390" xr:uid="{00000000-0005-0000-0000-00003C2C0000}"/>
    <cellStyle name="Currency 3 5 7 4 2" xfId="5495" xr:uid="{00000000-0005-0000-0000-00003D2C0000}"/>
    <cellStyle name="Currency 3 5 7 4 2 2" xfId="14927" xr:uid="{00000000-0005-0000-0000-00003E2C0000}"/>
    <cellStyle name="Currency 3 5 7 4 2 3" xfId="14926" xr:uid="{00000000-0005-0000-0000-00003F2C0000}"/>
    <cellStyle name="Currency 3 5 7 4 3" xfId="14928" xr:uid="{00000000-0005-0000-0000-0000402C0000}"/>
    <cellStyle name="Currency 3 5 7 4 3 2" xfId="14929" xr:uid="{00000000-0005-0000-0000-0000412C0000}"/>
    <cellStyle name="Currency 3 5 7 4 4" xfId="14930" xr:uid="{00000000-0005-0000-0000-0000422C0000}"/>
    <cellStyle name="Currency 3 5 7 4 5" xfId="14925" xr:uid="{00000000-0005-0000-0000-0000432C0000}"/>
    <cellStyle name="Currency 3 5 7 4 6" xfId="33749" xr:uid="{00000000-0005-0000-0000-0000442C0000}"/>
    <cellStyle name="Currency 3 5 7 5" xfId="1391" xr:uid="{00000000-0005-0000-0000-0000452C0000}"/>
    <cellStyle name="Currency 3 5 7 5 2" xfId="14932" xr:uid="{00000000-0005-0000-0000-0000462C0000}"/>
    <cellStyle name="Currency 3 5 7 5 2 2" xfId="14933" xr:uid="{00000000-0005-0000-0000-0000472C0000}"/>
    <cellStyle name="Currency 3 5 7 5 3" xfId="14934" xr:uid="{00000000-0005-0000-0000-0000482C0000}"/>
    <cellStyle name="Currency 3 5 7 5 4" xfId="14931" xr:uid="{00000000-0005-0000-0000-0000492C0000}"/>
    <cellStyle name="Currency 3 5 7 6" xfId="5492" xr:uid="{00000000-0005-0000-0000-00004A2C0000}"/>
    <cellStyle name="Currency 3 5 7 6 2" xfId="14936" xr:uid="{00000000-0005-0000-0000-00004B2C0000}"/>
    <cellStyle name="Currency 3 5 7 6 2 2" xfId="14937" xr:uid="{00000000-0005-0000-0000-00004C2C0000}"/>
    <cellStyle name="Currency 3 5 7 6 3" xfId="14938" xr:uid="{00000000-0005-0000-0000-00004D2C0000}"/>
    <cellStyle name="Currency 3 5 7 6 4" xfId="14935" xr:uid="{00000000-0005-0000-0000-00004E2C0000}"/>
    <cellStyle name="Currency 3 5 7 7" xfId="14939" xr:uid="{00000000-0005-0000-0000-00004F2C0000}"/>
    <cellStyle name="Currency 3 5 7 7 2" xfId="14940" xr:uid="{00000000-0005-0000-0000-0000502C0000}"/>
    <cellStyle name="Currency 3 5 7 8" xfId="14941" xr:uid="{00000000-0005-0000-0000-0000512C0000}"/>
    <cellStyle name="Currency 3 5 7 8 2" xfId="14942" xr:uid="{00000000-0005-0000-0000-0000522C0000}"/>
    <cellStyle name="Currency 3 5 7 9" xfId="14943" xr:uid="{00000000-0005-0000-0000-0000532C0000}"/>
    <cellStyle name="Currency 3 5 7 9 2" xfId="14944" xr:uid="{00000000-0005-0000-0000-0000542C0000}"/>
    <cellStyle name="Currency 3 5 8" xfId="1392" xr:uid="{00000000-0005-0000-0000-0000552C0000}"/>
    <cellStyle name="Currency 3 5 8 2" xfId="5496" xr:uid="{00000000-0005-0000-0000-0000562C0000}"/>
    <cellStyle name="Currency 3 5 8 2 2" xfId="14947" xr:uid="{00000000-0005-0000-0000-0000572C0000}"/>
    <cellStyle name="Currency 3 5 8 2 3" xfId="14946" xr:uid="{00000000-0005-0000-0000-0000582C0000}"/>
    <cellStyle name="Currency 3 5 8 3" xfId="14948" xr:uid="{00000000-0005-0000-0000-0000592C0000}"/>
    <cellStyle name="Currency 3 5 8 3 2" xfId="14949" xr:uid="{00000000-0005-0000-0000-00005A2C0000}"/>
    <cellStyle name="Currency 3 5 8 4" xfId="14950" xr:uid="{00000000-0005-0000-0000-00005B2C0000}"/>
    <cellStyle name="Currency 3 5 8 5" xfId="14951" xr:uid="{00000000-0005-0000-0000-00005C2C0000}"/>
    <cellStyle name="Currency 3 5 8 6" xfId="14945" xr:uid="{00000000-0005-0000-0000-00005D2C0000}"/>
    <cellStyle name="Currency 3 5 8 7" xfId="33750" xr:uid="{00000000-0005-0000-0000-00005E2C0000}"/>
    <cellStyle name="Currency 3 5 9" xfId="1393" xr:uid="{00000000-0005-0000-0000-00005F2C0000}"/>
    <cellStyle name="Currency 3 5 9 2" xfId="5497" xr:uid="{00000000-0005-0000-0000-0000602C0000}"/>
    <cellStyle name="Currency 3 5 9 2 2" xfId="14954" xr:uid="{00000000-0005-0000-0000-0000612C0000}"/>
    <cellStyle name="Currency 3 5 9 2 3" xfId="14953" xr:uid="{00000000-0005-0000-0000-0000622C0000}"/>
    <cellStyle name="Currency 3 5 9 3" xfId="14955" xr:uid="{00000000-0005-0000-0000-0000632C0000}"/>
    <cellStyle name="Currency 3 5 9 3 2" xfId="14956" xr:uid="{00000000-0005-0000-0000-0000642C0000}"/>
    <cellStyle name="Currency 3 5 9 4" xfId="14957" xr:uid="{00000000-0005-0000-0000-0000652C0000}"/>
    <cellStyle name="Currency 3 5 9 5" xfId="14952" xr:uid="{00000000-0005-0000-0000-0000662C0000}"/>
    <cellStyle name="Currency 3 5 9 6" xfId="33751" xr:uid="{00000000-0005-0000-0000-0000672C0000}"/>
    <cellStyle name="Currency 3 6" xfId="12382" xr:uid="{00000000-0005-0000-0000-0000682C0000}"/>
    <cellStyle name="Currency 4" xfId="1394" xr:uid="{00000000-0005-0000-0000-0000692C0000}"/>
    <cellStyle name="Currency 4 2" xfId="1395" xr:uid="{00000000-0005-0000-0000-00006A2C0000}"/>
    <cellStyle name="Currency 4 2 10" xfId="1396" xr:uid="{00000000-0005-0000-0000-00006B2C0000}"/>
    <cellStyle name="Currency 4 2 10 2" xfId="5499" xr:uid="{00000000-0005-0000-0000-00006C2C0000}"/>
    <cellStyle name="Currency 4 2 10 2 2" xfId="14962" xr:uid="{00000000-0005-0000-0000-00006D2C0000}"/>
    <cellStyle name="Currency 4 2 10 2 3" xfId="14961" xr:uid="{00000000-0005-0000-0000-00006E2C0000}"/>
    <cellStyle name="Currency 4 2 10 3" xfId="14963" xr:uid="{00000000-0005-0000-0000-00006F2C0000}"/>
    <cellStyle name="Currency 4 2 10 3 2" xfId="14964" xr:uid="{00000000-0005-0000-0000-0000702C0000}"/>
    <cellStyle name="Currency 4 2 10 4" xfId="14965" xr:uid="{00000000-0005-0000-0000-0000712C0000}"/>
    <cellStyle name="Currency 4 2 10 5" xfId="14966" xr:uid="{00000000-0005-0000-0000-0000722C0000}"/>
    <cellStyle name="Currency 4 2 10 6" xfId="14960" xr:uid="{00000000-0005-0000-0000-0000732C0000}"/>
    <cellStyle name="Currency 4 2 10 7" xfId="33753" xr:uid="{00000000-0005-0000-0000-0000742C0000}"/>
    <cellStyle name="Currency 4 2 11" xfId="1397" xr:uid="{00000000-0005-0000-0000-0000752C0000}"/>
    <cellStyle name="Currency 4 2 11 2" xfId="5500" xr:uid="{00000000-0005-0000-0000-0000762C0000}"/>
    <cellStyle name="Currency 4 2 11 2 2" xfId="14969" xr:uid="{00000000-0005-0000-0000-0000772C0000}"/>
    <cellStyle name="Currency 4 2 11 2 3" xfId="14968" xr:uid="{00000000-0005-0000-0000-0000782C0000}"/>
    <cellStyle name="Currency 4 2 11 3" xfId="14970" xr:uid="{00000000-0005-0000-0000-0000792C0000}"/>
    <cellStyle name="Currency 4 2 11 3 2" xfId="14971" xr:uid="{00000000-0005-0000-0000-00007A2C0000}"/>
    <cellStyle name="Currency 4 2 11 4" xfId="14972" xr:uid="{00000000-0005-0000-0000-00007B2C0000}"/>
    <cellStyle name="Currency 4 2 11 5" xfId="14967" xr:uid="{00000000-0005-0000-0000-00007C2C0000}"/>
    <cellStyle name="Currency 4 2 11 6" xfId="33754" xr:uid="{00000000-0005-0000-0000-00007D2C0000}"/>
    <cellStyle name="Currency 4 2 12" xfId="1398" xr:uid="{00000000-0005-0000-0000-00007E2C0000}"/>
    <cellStyle name="Currency 4 2 12 2" xfId="5501" xr:uid="{00000000-0005-0000-0000-00007F2C0000}"/>
    <cellStyle name="Currency 4 2 12 2 2" xfId="14975" xr:uid="{00000000-0005-0000-0000-0000802C0000}"/>
    <cellStyle name="Currency 4 2 12 2 3" xfId="14974" xr:uid="{00000000-0005-0000-0000-0000812C0000}"/>
    <cellStyle name="Currency 4 2 12 3" xfId="14976" xr:uid="{00000000-0005-0000-0000-0000822C0000}"/>
    <cellStyle name="Currency 4 2 12 3 2" xfId="14977" xr:uid="{00000000-0005-0000-0000-0000832C0000}"/>
    <cellStyle name="Currency 4 2 12 4" xfId="14978" xr:uid="{00000000-0005-0000-0000-0000842C0000}"/>
    <cellStyle name="Currency 4 2 12 5" xfId="14973" xr:uid="{00000000-0005-0000-0000-0000852C0000}"/>
    <cellStyle name="Currency 4 2 12 6" xfId="33755" xr:uid="{00000000-0005-0000-0000-0000862C0000}"/>
    <cellStyle name="Currency 4 2 13" xfId="1399" xr:uid="{00000000-0005-0000-0000-0000872C0000}"/>
    <cellStyle name="Currency 4 2 13 2" xfId="14980" xr:uid="{00000000-0005-0000-0000-0000882C0000}"/>
    <cellStyle name="Currency 4 2 13 2 2" xfId="14981" xr:uid="{00000000-0005-0000-0000-0000892C0000}"/>
    <cellStyle name="Currency 4 2 13 3" xfId="14982" xr:uid="{00000000-0005-0000-0000-00008A2C0000}"/>
    <cellStyle name="Currency 4 2 13 4" xfId="14979" xr:uid="{00000000-0005-0000-0000-00008B2C0000}"/>
    <cellStyle name="Currency 4 2 14" xfId="5498" xr:uid="{00000000-0005-0000-0000-00008C2C0000}"/>
    <cellStyle name="Currency 4 2 14 2" xfId="14984" xr:uid="{00000000-0005-0000-0000-00008D2C0000}"/>
    <cellStyle name="Currency 4 2 14 2 2" xfId="14985" xr:uid="{00000000-0005-0000-0000-00008E2C0000}"/>
    <cellStyle name="Currency 4 2 14 3" xfId="14986" xr:uid="{00000000-0005-0000-0000-00008F2C0000}"/>
    <cellStyle name="Currency 4 2 14 4" xfId="14983" xr:uid="{00000000-0005-0000-0000-0000902C0000}"/>
    <cellStyle name="Currency 4 2 15" xfId="14987" xr:uid="{00000000-0005-0000-0000-0000912C0000}"/>
    <cellStyle name="Currency 4 2 15 2" xfId="14988" xr:uid="{00000000-0005-0000-0000-0000922C0000}"/>
    <cellStyle name="Currency 4 2 16" xfId="14989" xr:uid="{00000000-0005-0000-0000-0000932C0000}"/>
    <cellStyle name="Currency 4 2 16 2" xfId="14990" xr:uid="{00000000-0005-0000-0000-0000942C0000}"/>
    <cellStyle name="Currency 4 2 17" xfId="14991" xr:uid="{00000000-0005-0000-0000-0000952C0000}"/>
    <cellStyle name="Currency 4 2 17 2" xfId="14992" xr:uid="{00000000-0005-0000-0000-0000962C0000}"/>
    <cellStyle name="Currency 4 2 18" xfId="14993" xr:uid="{00000000-0005-0000-0000-0000972C0000}"/>
    <cellStyle name="Currency 4 2 19" xfId="14959" xr:uid="{00000000-0005-0000-0000-0000982C0000}"/>
    <cellStyle name="Currency 4 2 2" xfId="1400" xr:uid="{00000000-0005-0000-0000-0000992C0000}"/>
    <cellStyle name="Currency 4 2 2 10" xfId="1401" xr:uid="{00000000-0005-0000-0000-00009A2C0000}"/>
    <cellStyle name="Currency 4 2 2 10 2" xfId="5503" xr:uid="{00000000-0005-0000-0000-00009B2C0000}"/>
    <cellStyle name="Currency 4 2 2 10 2 2" xfId="14997" xr:uid="{00000000-0005-0000-0000-00009C2C0000}"/>
    <cellStyle name="Currency 4 2 2 10 2 3" xfId="14996" xr:uid="{00000000-0005-0000-0000-00009D2C0000}"/>
    <cellStyle name="Currency 4 2 2 10 3" xfId="14998" xr:uid="{00000000-0005-0000-0000-00009E2C0000}"/>
    <cellStyle name="Currency 4 2 2 10 3 2" xfId="14999" xr:uid="{00000000-0005-0000-0000-00009F2C0000}"/>
    <cellStyle name="Currency 4 2 2 10 4" xfId="15000" xr:uid="{00000000-0005-0000-0000-0000A02C0000}"/>
    <cellStyle name="Currency 4 2 2 10 5" xfId="14995" xr:uid="{00000000-0005-0000-0000-0000A12C0000}"/>
    <cellStyle name="Currency 4 2 2 10 6" xfId="33757" xr:uid="{00000000-0005-0000-0000-0000A22C0000}"/>
    <cellStyle name="Currency 4 2 2 11" xfId="1402" xr:uid="{00000000-0005-0000-0000-0000A32C0000}"/>
    <cellStyle name="Currency 4 2 2 11 2" xfId="15002" xr:uid="{00000000-0005-0000-0000-0000A42C0000}"/>
    <cellStyle name="Currency 4 2 2 11 2 2" xfId="15003" xr:uid="{00000000-0005-0000-0000-0000A52C0000}"/>
    <cellStyle name="Currency 4 2 2 11 3" xfId="15004" xr:uid="{00000000-0005-0000-0000-0000A62C0000}"/>
    <cellStyle name="Currency 4 2 2 11 4" xfId="15001" xr:uid="{00000000-0005-0000-0000-0000A72C0000}"/>
    <cellStyle name="Currency 4 2 2 12" xfId="5502" xr:uid="{00000000-0005-0000-0000-0000A82C0000}"/>
    <cellStyle name="Currency 4 2 2 12 2" xfId="15006" xr:uid="{00000000-0005-0000-0000-0000A92C0000}"/>
    <cellStyle name="Currency 4 2 2 12 2 2" xfId="15007" xr:uid="{00000000-0005-0000-0000-0000AA2C0000}"/>
    <cellStyle name="Currency 4 2 2 12 3" xfId="15008" xr:uid="{00000000-0005-0000-0000-0000AB2C0000}"/>
    <cellStyle name="Currency 4 2 2 12 4" xfId="15005" xr:uid="{00000000-0005-0000-0000-0000AC2C0000}"/>
    <cellStyle name="Currency 4 2 2 13" xfId="15009" xr:uid="{00000000-0005-0000-0000-0000AD2C0000}"/>
    <cellStyle name="Currency 4 2 2 13 2" xfId="15010" xr:uid="{00000000-0005-0000-0000-0000AE2C0000}"/>
    <cellStyle name="Currency 4 2 2 14" xfId="15011" xr:uid="{00000000-0005-0000-0000-0000AF2C0000}"/>
    <cellStyle name="Currency 4 2 2 14 2" xfId="15012" xr:uid="{00000000-0005-0000-0000-0000B02C0000}"/>
    <cellStyle name="Currency 4 2 2 15" xfId="15013" xr:uid="{00000000-0005-0000-0000-0000B12C0000}"/>
    <cellStyle name="Currency 4 2 2 15 2" xfId="15014" xr:uid="{00000000-0005-0000-0000-0000B22C0000}"/>
    <cellStyle name="Currency 4 2 2 16" xfId="15015" xr:uid="{00000000-0005-0000-0000-0000B32C0000}"/>
    <cellStyle name="Currency 4 2 2 17" xfId="14994" xr:uid="{00000000-0005-0000-0000-0000B42C0000}"/>
    <cellStyle name="Currency 4 2 2 18" xfId="33756" xr:uid="{00000000-0005-0000-0000-0000B52C0000}"/>
    <cellStyle name="Currency 4 2 2 19" xfId="35842" xr:uid="{00000000-0005-0000-0000-0000B62C0000}"/>
    <cellStyle name="Currency 4 2 2 2" xfId="1403" xr:uid="{00000000-0005-0000-0000-0000B72C0000}"/>
    <cellStyle name="Currency 4 2 2 2 10" xfId="15017" xr:uid="{00000000-0005-0000-0000-0000B82C0000}"/>
    <cellStyle name="Currency 4 2 2 2 10 2" xfId="15018" xr:uid="{00000000-0005-0000-0000-0000B92C0000}"/>
    <cellStyle name="Currency 4 2 2 2 11" xfId="15019" xr:uid="{00000000-0005-0000-0000-0000BA2C0000}"/>
    <cellStyle name="Currency 4 2 2 2 11 2" xfId="15020" xr:uid="{00000000-0005-0000-0000-0000BB2C0000}"/>
    <cellStyle name="Currency 4 2 2 2 12" xfId="15021" xr:uid="{00000000-0005-0000-0000-0000BC2C0000}"/>
    <cellStyle name="Currency 4 2 2 2 13" xfId="15016" xr:uid="{00000000-0005-0000-0000-0000BD2C0000}"/>
    <cellStyle name="Currency 4 2 2 2 14" xfId="33758" xr:uid="{00000000-0005-0000-0000-0000BE2C0000}"/>
    <cellStyle name="Currency 4 2 2 2 15" xfId="35843" xr:uid="{00000000-0005-0000-0000-0000BF2C0000}"/>
    <cellStyle name="Currency 4 2 2 2 16" xfId="36869" xr:uid="{00000000-0005-0000-0000-0000C02C0000}"/>
    <cellStyle name="Currency 4 2 2 2 2" xfId="1404" xr:uid="{00000000-0005-0000-0000-0000C12C0000}"/>
    <cellStyle name="Currency 4 2 2 2 2 10" xfId="15023" xr:uid="{00000000-0005-0000-0000-0000C22C0000}"/>
    <cellStyle name="Currency 4 2 2 2 2 11" xfId="15022" xr:uid="{00000000-0005-0000-0000-0000C32C0000}"/>
    <cellStyle name="Currency 4 2 2 2 2 12" xfId="33759" xr:uid="{00000000-0005-0000-0000-0000C42C0000}"/>
    <cellStyle name="Currency 4 2 2 2 2 13" xfId="36216" xr:uid="{00000000-0005-0000-0000-0000C52C0000}"/>
    <cellStyle name="Currency 4 2 2 2 2 14" xfId="37242" xr:uid="{00000000-0005-0000-0000-0000C62C0000}"/>
    <cellStyle name="Currency 4 2 2 2 2 2" xfId="1405" xr:uid="{00000000-0005-0000-0000-0000C72C0000}"/>
    <cellStyle name="Currency 4 2 2 2 2 2 2" xfId="5506" xr:uid="{00000000-0005-0000-0000-0000C82C0000}"/>
    <cellStyle name="Currency 4 2 2 2 2 2 2 2" xfId="15026" xr:uid="{00000000-0005-0000-0000-0000C92C0000}"/>
    <cellStyle name="Currency 4 2 2 2 2 2 2 3" xfId="15025" xr:uid="{00000000-0005-0000-0000-0000CA2C0000}"/>
    <cellStyle name="Currency 4 2 2 2 2 2 3" xfId="15027" xr:uid="{00000000-0005-0000-0000-0000CB2C0000}"/>
    <cellStyle name="Currency 4 2 2 2 2 2 3 2" xfId="15028" xr:uid="{00000000-0005-0000-0000-0000CC2C0000}"/>
    <cellStyle name="Currency 4 2 2 2 2 2 4" xfId="15029" xr:uid="{00000000-0005-0000-0000-0000CD2C0000}"/>
    <cellStyle name="Currency 4 2 2 2 2 2 5" xfId="15024" xr:uid="{00000000-0005-0000-0000-0000CE2C0000}"/>
    <cellStyle name="Currency 4 2 2 2 2 2 6" xfId="33760" xr:uid="{00000000-0005-0000-0000-0000CF2C0000}"/>
    <cellStyle name="Currency 4 2 2 2 2 3" xfId="1406" xr:uid="{00000000-0005-0000-0000-0000D02C0000}"/>
    <cellStyle name="Currency 4 2 2 2 2 3 2" xfId="5507" xr:uid="{00000000-0005-0000-0000-0000D12C0000}"/>
    <cellStyle name="Currency 4 2 2 2 2 3 2 2" xfId="15032" xr:uid="{00000000-0005-0000-0000-0000D22C0000}"/>
    <cellStyle name="Currency 4 2 2 2 2 3 2 3" xfId="15031" xr:uid="{00000000-0005-0000-0000-0000D32C0000}"/>
    <cellStyle name="Currency 4 2 2 2 2 3 3" xfId="15033" xr:uid="{00000000-0005-0000-0000-0000D42C0000}"/>
    <cellStyle name="Currency 4 2 2 2 2 3 3 2" xfId="15034" xr:uid="{00000000-0005-0000-0000-0000D52C0000}"/>
    <cellStyle name="Currency 4 2 2 2 2 3 4" xfId="15035" xr:uid="{00000000-0005-0000-0000-0000D62C0000}"/>
    <cellStyle name="Currency 4 2 2 2 2 3 5" xfId="15030" xr:uid="{00000000-0005-0000-0000-0000D72C0000}"/>
    <cellStyle name="Currency 4 2 2 2 2 3 6" xfId="33761" xr:uid="{00000000-0005-0000-0000-0000D82C0000}"/>
    <cellStyle name="Currency 4 2 2 2 2 4" xfId="1407" xr:uid="{00000000-0005-0000-0000-0000D92C0000}"/>
    <cellStyle name="Currency 4 2 2 2 2 4 2" xfId="5508" xr:uid="{00000000-0005-0000-0000-0000DA2C0000}"/>
    <cellStyle name="Currency 4 2 2 2 2 4 2 2" xfId="15038" xr:uid="{00000000-0005-0000-0000-0000DB2C0000}"/>
    <cellStyle name="Currency 4 2 2 2 2 4 2 3" xfId="15037" xr:uid="{00000000-0005-0000-0000-0000DC2C0000}"/>
    <cellStyle name="Currency 4 2 2 2 2 4 3" xfId="15039" xr:uid="{00000000-0005-0000-0000-0000DD2C0000}"/>
    <cellStyle name="Currency 4 2 2 2 2 4 3 2" xfId="15040" xr:uid="{00000000-0005-0000-0000-0000DE2C0000}"/>
    <cellStyle name="Currency 4 2 2 2 2 4 4" xfId="15041" xr:uid="{00000000-0005-0000-0000-0000DF2C0000}"/>
    <cellStyle name="Currency 4 2 2 2 2 4 5" xfId="15036" xr:uid="{00000000-0005-0000-0000-0000E02C0000}"/>
    <cellStyle name="Currency 4 2 2 2 2 4 6" xfId="33762" xr:uid="{00000000-0005-0000-0000-0000E12C0000}"/>
    <cellStyle name="Currency 4 2 2 2 2 5" xfId="1408" xr:uid="{00000000-0005-0000-0000-0000E22C0000}"/>
    <cellStyle name="Currency 4 2 2 2 2 5 2" xfId="15043" xr:uid="{00000000-0005-0000-0000-0000E32C0000}"/>
    <cellStyle name="Currency 4 2 2 2 2 5 2 2" xfId="15044" xr:uid="{00000000-0005-0000-0000-0000E42C0000}"/>
    <cellStyle name="Currency 4 2 2 2 2 5 3" xfId="15045" xr:uid="{00000000-0005-0000-0000-0000E52C0000}"/>
    <cellStyle name="Currency 4 2 2 2 2 5 4" xfId="15042" xr:uid="{00000000-0005-0000-0000-0000E62C0000}"/>
    <cellStyle name="Currency 4 2 2 2 2 6" xfId="5505" xr:uid="{00000000-0005-0000-0000-0000E72C0000}"/>
    <cellStyle name="Currency 4 2 2 2 2 6 2" xfId="15047" xr:uid="{00000000-0005-0000-0000-0000E82C0000}"/>
    <cellStyle name="Currency 4 2 2 2 2 6 2 2" xfId="15048" xr:uid="{00000000-0005-0000-0000-0000E92C0000}"/>
    <cellStyle name="Currency 4 2 2 2 2 6 3" xfId="15049" xr:uid="{00000000-0005-0000-0000-0000EA2C0000}"/>
    <cellStyle name="Currency 4 2 2 2 2 6 4" xfId="15046" xr:uid="{00000000-0005-0000-0000-0000EB2C0000}"/>
    <cellStyle name="Currency 4 2 2 2 2 7" xfId="15050" xr:uid="{00000000-0005-0000-0000-0000EC2C0000}"/>
    <cellStyle name="Currency 4 2 2 2 2 7 2" xfId="15051" xr:uid="{00000000-0005-0000-0000-0000ED2C0000}"/>
    <cellStyle name="Currency 4 2 2 2 2 8" xfId="15052" xr:uid="{00000000-0005-0000-0000-0000EE2C0000}"/>
    <cellStyle name="Currency 4 2 2 2 2 8 2" xfId="15053" xr:uid="{00000000-0005-0000-0000-0000EF2C0000}"/>
    <cellStyle name="Currency 4 2 2 2 2 9" xfId="15054" xr:uid="{00000000-0005-0000-0000-0000F02C0000}"/>
    <cellStyle name="Currency 4 2 2 2 2 9 2" xfId="15055" xr:uid="{00000000-0005-0000-0000-0000F12C0000}"/>
    <cellStyle name="Currency 4 2 2 2 3" xfId="1409" xr:uid="{00000000-0005-0000-0000-0000F22C0000}"/>
    <cellStyle name="Currency 4 2 2 2 3 10" xfId="15057" xr:uid="{00000000-0005-0000-0000-0000F32C0000}"/>
    <cellStyle name="Currency 4 2 2 2 3 11" xfId="15056" xr:uid="{00000000-0005-0000-0000-0000F42C0000}"/>
    <cellStyle name="Currency 4 2 2 2 3 12" xfId="33763" xr:uid="{00000000-0005-0000-0000-0000F52C0000}"/>
    <cellStyle name="Currency 4 2 2 2 3 13" xfId="36430" xr:uid="{00000000-0005-0000-0000-0000F62C0000}"/>
    <cellStyle name="Currency 4 2 2 2 3 14" xfId="37456" xr:uid="{00000000-0005-0000-0000-0000F72C0000}"/>
    <cellStyle name="Currency 4 2 2 2 3 2" xfId="1410" xr:uid="{00000000-0005-0000-0000-0000F82C0000}"/>
    <cellStyle name="Currency 4 2 2 2 3 2 2" xfId="5510" xr:uid="{00000000-0005-0000-0000-0000F92C0000}"/>
    <cellStyle name="Currency 4 2 2 2 3 2 2 2" xfId="15060" xr:uid="{00000000-0005-0000-0000-0000FA2C0000}"/>
    <cellStyle name="Currency 4 2 2 2 3 2 2 3" xfId="15059" xr:uid="{00000000-0005-0000-0000-0000FB2C0000}"/>
    <cellStyle name="Currency 4 2 2 2 3 2 3" xfId="15061" xr:uid="{00000000-0005-0000-0000-0000FC2C0000}"/>
    <cellStyle name="Currency 4 2 2 2 3 2 3 2" xfId="15062" xr:uid="{00000000-0005-0000-0000-0000FD2C0000}"/>
    <cellStyle name="Currency 4 2 2 2 3 2 4" xfId="15063" xr:uid="{00000000-0005-0000-0000-0000FE2C0000}"/>
    <cellStyle name="Currency 4 2 2 2 3 2 5" xfId="15058" xr:uid="{00000000-0005-0000-0000-0000FF2C0000}"/>
    <cellStyle name="Currency 4 2 2 2 3 2 6" xfId="33764" xr:uid="{00000000-0005-0000-0000-0000002D0000}"/>
    <cellStyle name="Currency 4 2 2 2 3 3" xfId="1411" xr:uid="{00000000-0005-0000-0000-0000012D0000}"/>
    <cellStyle name="Currency 4 2 2 2 3 3 2" xfId="5511" xr:uid="{00000000-0005-0000-0000-0000022D0000}"/>
    <cellStyle name="Currency 4 2 2 2 3 3 2 2" xfId="15066" xr:uid="{00000000-0005-0000-0000-0000032D0000}"/>
    <cellStyle name="Currency 4 2 2 2 3 3 2 3" xfId="15065" xr:uid="{00000000-0005-0000-0000-0000042D0000}"/>
    <cellStyle name="Currency 4 2 2 2 3 3 3" xfId="15067" xr:uid="{00000000-0005-0000-0000-0000052D0000}"/>
    <cellStyle name="Currency 4 2 2 2 3 3 3 2" xfId="15068" xr:uid="{00000000-0005-0000-0000-0000062D0000}"/>
    <cellStyle name="Currency 4 2 2 2 3 3 4" xfId="15069" xr:uid="{00000000-0005-0000-0000-0000072D0000}"/>
    <cellStyle name="Currency 4 2 2 2 3 3 5" xfId="15064" xr:uid="{00000000-0005-0000-0000-0000082D0000}"/>
    <cellStyle name="Currency 4 2 2 2 3 3 6" xfId="33765" xr:uid="{00000000-0005-0000-0000-0000092D0000}"/>
    <cellStyle name="Currency 4 2 2 2 3 4" xfId="1412" xr:uid="{00000000-0005-0000-0000-00000A2D0000}"/>
    <cellStyle name="Currency 4 2 2 2 3 4 2" xfId="5512" xr:uid="{00000000-0005-0000-0000-00000B2D0000}"/>
    <cellStyle name="Currency 4 2 2 2 3 4 2 2" xfId="15072" xr:uid="{00000000-0005-0000-0000-00000C2D0000}"/>
    <cellStyle name="Currency 4 2 2 2 3 4 2 3" xfId="15071" xr:uid="{00000000-0005-0000-0000-00000D2D0000}"/>
    <cellStyle name="Currency 4 2 2 2 3 4 3" xfId="15073" xr:uid="{00000000-0005-0000-0000-00000E2D0000}"/>
    <cellStyle name="Currency 4 2 2 2 3 4 3 2" xfId="15074" xr:uid="{00000000-0005-0000-0000-00000F2D0000}"/>
    <cellStyle name="Currency 4 2 2 2 3 4 4" xfId="15075" xr:uid="{00000000-0005-0000-0000-0000102D0000}"/>
    <cellStyle name="Currency 4 2 2 2 3 4 5" xfId="15070" xr:uid="{00000000-0005-0000-0000-0000112D0000}"/>
    <cellStyle name="Currency 4 2 2 2 3 4 6" xfId="33766" xr:uid="{00000000-0005-0000-0000-0000122D0000}"/>
    <cellStyle name="Currency 4 2 2 2 3 5" xfId="1413" xr:uid="{00000000-0005-0000-0000-0000132D0000}"/>
    <cellStyle name="Currency 4 2 2 2 3 5 2" xfId="15077" xr:uid="{00000000-0005-0000-0000-0000142D0000}"/>
    <cellStyle name="Currency 4 2 2 2 3 5 2 2" xfId="15078" xr:uid="{00000000-0005-0000-0000-0000152D0000}"/>
    <cellStyle name="Currency 4 2 2 2 3 5 3" xfId="15079" xr:uid="{00000000-0005-0000-0000-0000162D0000}"/>
    <cellStyle name="Currency 4 2 2 2 3 5 4" xfId="15076" xr:uid="{00000000-0005-0000-0000-0000172D0000}"/>
    <cellStyle name="Currency 4 2 2 2 3 6" xfId="5509" xr:uid="{00000000-0005-0000-0000-0000182D0000}"/>
    <cellStyle name="Currency 4 2 2 2 3 6 2" xfId="15081" xr:uid="{00000000-0005-0000-0000-0000192D0000}"/>
    <cellStyle name="Currency 4 2 2 2 3 6 2 2" xfId="15082" xr:uid="{00000000-0005-0000-0000-00001A2D0000}"/>
    <cellStyle name="Currency 4 2 2 2 3 6 3" xfId="15083" xr:uid="{00000000-0005-0000-0000-00001B2D0000}"/>
    <cellStyle name="Currency 4 2 2 2 3 6 4" xfId="15080" xr:uid="{00000000-0005-0000-0000-00001C2D0000}"/>
    <cellStyle name="Currency 4 2 2 2 3 7" xfId="15084" xr:uid="{00000000-0005-0000-0000-00001D2D0000}"/>
    <cellStyle name="Currency 4 2 2 2 3 7 2" xfId="15085" xr:uid="{00000000-0005-0000-0000-00001E2D0000}"/>
    <cellStyle name="Currency 4 2 2 2 3 8" xfId="15086" xr:uid="{00000000-0005-0000-0000-00001F2D0000}"/>
    <cellStyle name="Currency 4 2 2 2 3 8 2" xfId="15087" xr:uid="{00000000-0005-0000-0000-0000202D0000}"/>
    <cellStyle name="Currency 4 2 2 2 3 9" xfId="15088" xr:uid="{00000000-0005-0000-0000-0000212D0000}"/>
    <cellStyle name="Currency 4 2 2 2 3 9 2" xfId="15089" xr:uid="{00000000-0005-0000-0000-0000222D0000}"/>
    <cellStyle name="Currency 4 2 2 2 4" xfId="1414" xr:uid="{00000000-0005-0000-0000-0000232D0000}"/>
    <cellStyle name="Currency 4 2 2 2 4 2" xfId="5513" xr:uid="{00000000-0005-0000-0000-0000242D0000}"/>
    <cellStyle name="Currency 4 2 2 2 4 2 2" xfId="15092" xr:uid="{00000000-0005-0000-0000-0000252D0000}"/>
    <cellStyle name="Currency 4 2 2 2 4 2 3" xfId="15091" xr:uid="{00000000-0005-0000-0000-0000262D0000}"/>
    <cellStyle name="Currency 4 2 2 2 4 3" xfId="15093" xr:uid="{00000000-0005-0000-0000-0000272D0000}"/>
    <cellStyle name="Currency 4 2 2 2 4 3 2" xfId="15094" xr:uid="{00000000-0005-0000-0000-0000282D0000}"/>
    <cellStyle name="Currency 4 2 2 2 4 4" xfId="15095" xr:uid="{00000000-0005-0000-0000-0000292D0000}"/>
    <cellStyle name="Currency 4 2 2 2 4 5" xfId="15096" xr:uid="{00000000-0005-0000-0000-00002A2D0000}"/>
    <cellStyle name="Currency 4 2 2 2 4 6" xfId="15090" xr:uid="{00000000-0005-0000-0000-00002B2D0000}"/>
    <cellStyle name="Currency 4 2 2 2 4 7" xfId="33767" xr:uid="{00000000-0005-0000-0000-00002C2D0000}"/>
    <cellStyle name="Currency 4 2 2 2 5" xfId="1415" xr:uid="{00000000-0005-0000-0000-00002D2D0000}"/>
    <cellStyle name="Currency 4 2 2 2 5 2" xfId="5514" xr:uid="{00000000-0005-0000-0000-00002E2D0000}"/>
    <cellStyle name="Currency 4 2 2 2 5 2 2" xfId="15099" xr:uid="{00000000-0005-0000-0000-00002F2D0000}"/>
    <cellStyle name="Currency 4 2 2 2 5 2 3" xfId="15098" xr:uid="{00000000-0005-0000-0000-0000302D0000}"/>
    <cellStyle name="Currency 4 2 2 2 5 3" xfId="15100" xr:uid="{00000000-0005-0000-0000-0000312D0000}"/>
    <cellStyle name="Currency 4 2 2 2 5 3 2" xfId="15101" xr:uid="{00000000-0005-0000-0000-0000322D0000}"/>
    <cellStyle name="Currency 4 2 2 2 5 4" xfId="15102" xr:uid="{00000000-0005-0000-0000-0000332D0000}"/>
    <cellStyle name="Currency 4 2 2 2 5 5" xfId="15097" xr:uid="{00000000-0005-0000-0000-0000342D0000}"/>
    <cellStyle name="Currency 4 2 2 2 5 6" xfId="33768" xr:uid="{00000000-0005-0000-0000-0000352D0000}"/>
    <cellStyle name="Currency 4 2 2 2 6" xfId="1416" xr:uid="{00000000-0005-0000-0000-0000362D0000}"/>
    <cellStyle name="Currency 4 2 2 2 6 2" xfId="5515" xr:uid="{00000000-0005-0000-0000-0000372D0000}"/>
    <cellStyle name="Currency 4 2 2 2 6 2 2" xfId="15105" xr:uid="{00000000-0005-0000-0000-0000382D0000}"/>
    <cellStyle name="Currency 4 2 2 2 6 2 3" xfId="15104" xr:uid="{00000000-0005-0000-0000-0000392D0000}"/>
    <cellStyle name="Currency 4 2 2 2 6 3" xfId="15106" xr:uid="{00000000-0005-0000-0000-00003A2D0000}"/>
    <cellStyle name="Currency 4 2 2 2 6 3 2" xfId="15107" xr:uid="{00000000-0005-0000-0000-00003B2D0000}"/>
    <cellStyle name="Currency 4 2 2 2 6 4" xfId="15108" xr:uid="{00000000-0005-0000-0000-00003C2D0000}"/>
    <cellStyle name="Currency 4 2 2 2 6 5" xfId="15103" xr:uid="{00000000-0005-0000-0000-00003D2D0000}"/>
    <cellStyle name="Currency 4 2 2 2 6 6" xfId="33769" xr:uid="{00000000-0005-0000-0000-00003E2D0000}"/>
    <cellStyle name="Currency 4 2 2 2 7" xfId="1417" xr:uid="{00000000-0005-0000-0000-00003F2D0000}"/>
    <cellStyle name="Currency 4 2 2 2 7 2" xfId="15110" xr:uid="{00000000-0005-0000-0000-0000402D0000}"/>
    <cellStyle name="Currency 4 2 2 2 7 2 2" xfId="15111" xr:uid="{00000000-0005-0000-0000-0000412D0000}"/>
    <cellStyle name="Currency 4 2 2 2 7 3" xfId="15112" xr:uid="{00000000-0005-0000-0000-0000422D0000}"/>
    <cellStyle name="Currency 4 2 2 2 7 4" xfId="15109" xr:uid="{00000000-0005-0000-0000-0000432D0000}"/>
    <cellStyle name="Currency 4 2 2 2 8" xfId="5504" xr:uid="{00000000-0005-0000-0000-0000442D0000}"/>
    <cellStyle name="Currency 4 2 2 2 8 2" xfId="15114" xr:uid="{00000000-0005-0000-0000-0000452D0000}"/>
    <cellStyle name="Currency 4 2 2 2 8 2 2" xfId="15115" xr:uid="{00000000-0005-0000-0000-0000462D0000}"/>
    <cellStyle name="Currency 4 2 2 2 8 3" xfId="15116" xr:uid="{00000000-0005-0000-0000-0000472D0000}"/>
    <cellStyle name="Currency 4 2 2 2 8 4" xfId="15113" xr:uid="{00000000-0005-0000-0000-0000482D0000}"/>
    <cellStyle name="Currency 4 2 2 2 9" xfId="15117" xr:uid="{00000000-0005-0000-0000-0000492D0000}"/>
    <cellStyle name="Currency 4 2 2 2 9 2" xfId="15118" xr:uid="{00000000-0005-0000-0000-00004A2D0000}"/>
    <cellStyle name="Currency 4 2 2 20" xfId="36868" xr:uid="{00000000-0005-0000-0000-00004B2D0000}"/>
    <cellStyle name="Currency 4 2 2 3" xfId="1418" xr:uid="{00000000-0005-0000-0000-00004C2D0000}"/>
    <cellStyle name="Currency 4 2 2 3 10" xfId="15120" xr:uid="{00000000-0005-0000-0000-00004D2D0000}"/>
    <cellStyle name="Currency 4 2 2 3 10 2" xfId="15121" xr:uid="{00000000-0005-0000-0000-00004E2D0000}"/>
    <cellStyle name="Currency 4 2 2 3 11" xfId="15122" xr:uid="{00000000-0005-0000-0000-00004F2D0000}"/>
    <cellStyle name="Currency 4 2 2 3 11 2" xfId="15123" xr:uid="{00000000-0005-0000-0000-0000502D0000}"/>
    <cellStyle name="Currency 4 2 2 3 12" xfId="15124" xr:uid="{00000000-0005-0000-0000-0000512D0000}"/>
    <cellStyle name="Currency 4 2 2 3 13" xfId="15119" xr:uid="{00000000-0005-0000-0000-0000522D0000}"/>
    <cellStyle name="Currency 4 2 2 3 14" xfId="33770" xr:uid="{00000000-0005-0000-0000-0000532D0000}"/>
    <cellStyle name="Currency 4 2 2 3 15" xfId="35844" xr:uid="{00000000-0005-0000-0000-0000542D0000}"/>
    <cellStyle name="Currency 4 2 2 3 16" xfId="36870" xr:uid="{00000000-0005-0000-0000-0000552D0000}"/>
    <cellStyle name="Currency 4 2 2 3 2" xfId="1419" xr:uid="{00000000-0005-0000-0000-0000562D0000}"/>
    <cellStyle name="Currency 4 2 2 3 2 10" xfId="15126" xr:uid="{00000000-0005-0000-0000-0000572D0000}"/>
    <cellStyle name="Currency 4 2 2 3 2 11" xfId="15125" xr:uid="{00000000-0005-0000-0000-0000582D0000}"/>
    <cellStyle name="Currency 4 2 2 3 2 12" xfId="33771" xr:uid="{00000000-0005-0000-0000-0000592D0000}"/>
    <cellStyle name="Currency 4 2 2 3 2 13" xfId="36217" xr:uid="{00000000-0005-0000-0000-00005A2D0000}"/>
    <cellStyle name="Currency 4 2 2 3 2 14" xfId="37243" xr:uid="{00000000-0005-0000-0000-00005B2D0000}"/>
    <cellStyle name="Currency 4 2 2 3 2 2" xfId="1420" xr:uid="{00000000-0005-0000-0000-00005C2D0000}"/>
    <cellStyle name="Currency 4 2 2 3 2 2 2" xfId="5518" xr:uid="{00000000-0005-0000-0000-00005D2D0000}"/>
    <cellStyle name="Currency 4 2 2 3 2 2 2 2" xfId="15129" xr:uid="{00000000-0005-0000-0000-00005E2D0000}"/>
    <cellStyle name="Currency 4 2 2 3 2 2 2 3" xfId="15128" xr:uid="{00000000-0005-0000-0000-00005F2D0000}"/>
    <cellStyle name="Currency 4 2 2 3 2 2 3" xfId="15130" xr:uid="{00000000-0005-0000-0000-0000602D0000}"/>
    <cellStyle name="Currency 4 2 2 3 2 2 3 2" xfId="15131" xr:uid="{00000000-0005-0000-0000-0000612D0000}"/>
    <cellStyle name="Currency 4 2 2 3 2 2 4" xfId="15132" xr:uid="{00000000-0005-0000-0000-0000622D0000}"/>
    <cellStyle name="Currency 4 2 2 3 2 2 5" xfId="15127" xr:uid="{00000000-0005-0000-0000-0000632D0000}"/>
    <cellStyle name="Currency 4 2 2 3 2 2 6" xfId="33772" xr:uid="{00000000-0005-0000-0000-0000642D0000}"/>
    <cellStyle name="Currency 4 2 2 3 2 3" xfId="1421" xr:uid="{00000000-0005-0000-0000-0000652D0000}"/>
    <cellStyle name="Currency 4 2 2 3 2 3 2" xfId="5519" xr:uid="{00000000-0005-0000-0000-0000662D0000}"/>
    <cellStyle name="Currency 4 2 2 3 2 3 2 2" xfId="15135" xr:uid="{00000000-0005-0000-0000-0000672D0000}"/>
    <cellStyle name="Currency 4 2 2 3 2 3 2 3" xfId="15134" xr:uid="{00000000-0005-0000-0000-0000682D0000}"/>
    <cellStyle name="Currency 4 2 2 3 2 3 3" xfId="15136" xr:uid="{00000000-0005-0000-0000-0000692D0000}"/>
    <cellStyle name="Currency 4 2 2 3 2 3 3 2" xfId="15137" xr:uid="{00000000-0005-0000-0000-00006A2D0000}"/>
    <cellStyle name="Currency 4 2 2 3 2 3 4" xfId="15138" xr:uid="{00000000-0005-0000-0000-00006B2D0000}"/>
    <cellStyle name="Currency 4 2 2 3 2 3 5" xfId="15133" xr:uid="{00000000-0005-0000-0000-00006C2D0000}"/>
    <cellStyle name="Currency 4 2 2 3 2 3 6" xfId="33773" xr:uid="{00000000-0005-0000-0000-00006D2D0000}"/>
    <cellStyle name="Currency 4 2 2 3 2 4" xfId="1422" xr:uid="{00000000-0005-0000-0000-00006E2D0000}"/>
    <cellStyle name="Currency 4 2 2 3 2 4 2" xfId="5520" xr:uid="{00000000-0005-0000-0000-00006F2D0000}"/>
    <cellStyle name="Currency 4 2 2 3 2 4 2 2" xfId="15141" xr:uid="{00000000-0005-0000-0000-0000702D0000}"/>
    <cellStyle name="Currency 4 2 2 3 2 4 2 3" xfId="15140" xr:uid="{00000000-0005-0000-0000-0000712D0000}"/>
    <cellStyle name="Currency 4 2 2 3 2 4 3" xfId="15142" xr:uid="{00000000-0005-0000-0000-0000722D0000}"/>
    <cellStyle name="Currency 4 2 2 3 2 4 3 2" xfId="15143" xr:uid="{00000000-0005-0000-0000-0000732D0000}"/>
    <cellStyle name="Currency 4 2 2 3 2 4 4" xfId="15144" xr:uid="{00000000-0005-0000-0000-0000742D0000}"/>
    <cellStyle name="Currency 4 2 2 3 2 4 5" xfId="15139" xr:uid="{00000000-0005-0000-0000-0000752D0000}"/>
    <cellStyle name="Currency 4 2 2 3 2 4 6" xfId="33774" xr:uid="{00000000-0005-0000-0000-0000762D0000}"/>
    <cellStyle name="Currency 4 2 2 3 2 5" xfId="1423" xr:uid="{00000000-0005-0000-0000-0000772D0000}"/>
    <cellStyle name="Currency 4 2 2 3 2 5 2" xfId="15146" xr:uid="{00000000-0005-0000-0000-0000782D0000}"/>
    <cellStyle name="Currency 4 2 2 3 2 5 2 2" xfId="15147" xr:uid="{00000000-0005-0000-0000-0000792D0000}"/>
    <cellStyle name="Currency 4 2 2 3 2 5 3" xfId="15148" xr:uid="{00000000-0005-0000-0000-00007A2D0000}"/>
    <cellStyle name="Currency 4 2 2 3 2 5 4" xfId="15145" xr:uid="{00000000-0005-0000-0000-00007B2D0000}"/>
    <cellStyle name="Currency 4 2 2 3 2 6" xfId="5517" xr:uid="{00000000-0005-0000-0000-00007C2D0000}"/>
    <cellStyle name="Currency 4 2 2 3 2 6 2" xfId="15150" xr:uid="{00000000-0005-0000-0000-00007D2D0000}"/>
    <cellStyle name="Currency 4 2 2 3 2 6 2 2" xfId="15151" xr:uid="{00000000-0005-0000-0000-00007E2D0000}"/>
    <cellStyle name="Currency 4 2 2 3 2 6 3" xfId="15152" xr:uid="{00000000-0005-0000-0000-00007F2D0000}"/>
    <cellStyle name="Currency 4 2 2 3 2 6 4" xfId="15149" xr:uid="{00000000-0005-0000-0000-0000802D0000}"/>
    <cellStyle name="Currency 4 2 2 3 2 7" xfId="15153" xr:uid="{00000000-0005-0000-0000-0000812D0000}"/>
    <cellStyle name="Currency 4 2 2 3 2 7 2" xfId="15154" xr:uid="{00000000-0005-0000-0000-0000822D0000}"/>
    <cellStyle name="Currency 4 2 2 3 2 8" xfId="15155" xr:uid="{00000000-0005-0000-0000-0000832D0000}"/>
    <cellStyle name="Currency 4 2 2 3 2 8 2" xfId="15156" xr:uid="{00000000-0005-0000-0000-0000842D0000}"/>
    <cellStyle name="Currency 4 2 2 3 2 9" xfId="15157" xr:uid="{00000000-0005-0000-0000-0000852D0000}"/>
    <cellStyle name="Currency 4 2 2 3 2 9 2" xfId="15158" xr:uid="{00000000-0005-0000-0000-0000862D0000}"/>
    <cellStyle name="Currency 4 2 2 3 3" xfId="1424" xr:uid="{00000000-0005-0000-0000-0000872D0000}"/>
    <cellStyle name="Currency 4 2 2 3 3 10" xfId="15160" xr:uid="{00000000-0005-0000-0000-0000882D0000}"/>
    <cellStyle name="Currency 4 2 2 3 3 11" xfId="15159" xr:uid="{00000000-0005-0000-0000-0000892D0000}"/>
    <cellStyle name="Currency 4 2 2 3 3 12" xfId="33775" xr:uid="{00000000-0005-0000-0000-00008A2D0000}"/>
    <cellStyle name="Currency 4 2 2 3 3 13" xfId="36431" xr:uid="{00000000-0005-0000-0000-00008B2D0000}"/>
    <cellStyle name="Currency 4 2 2 3 3 14" xfId="37457" xr:uid="{00000000-0005-0000-0000-00008C2D0000}"/>
    <cellStyle name="Currency 4 2 2 3 3 2" xfId="1425" xr:uid="{00000000-0005-0000-0000-00008D2D0000}"/>
    <cellStyle name="Currency 4 2 2 3 3 2 2" xfId="5522" xr:uid="{00000000-0005-0000-0000-00008E2D0000}"/>
    <cellStyle name="Currency 4 2 2 3 3 2 2 2" xfId="15163" xr:uid="{00000000-0005-0000-0000-00008F2D0000}"/>
    <cellStyle name="Currency 4 2 2 3 3 2 2 3" xfId="15162" xr:uid="{00000000-0005-0000-0000-0000902D0000}"/>
    <cellStyle name="Currency 4 2 2 3 3 2 3" xfId="15164" xr:uid="{00000000-0005-0000-0000-0000912D0000}"/>
    <cellStyle name="Currency 4 2 2 3 3 2 3 2" xfId="15165" xr:uid="{00000000-0005-0000-0000-0000922D0000}"/>
    <cellStyle name="Currency 4 2 2 3 3 2 4" xfId="15166" xr:uid="{00000000-0005-0000-0000-0000932D0000}"/>
    <cellStyle name="Currency 4 2 2 3 3 2 5" xfId="15161" xr:uid="{00000000-0005-0000-0000-0000942D0000}"/>
    <cellStyle name="Currency 4 2 2 3 3 2 6" xfId="33776" xr:uid="{00000000-0005-0000-0000-0000952D0000}"/>
    <cellStyle name="Currency 4 2 2 3 3 3" xfId="1426" xr:uid="{00000000-0005-0000-0000-0000962D0000}"/>
    <cellStyle name="Currency 4 2 2 3 3 3 2" xfId="5523" xr:uid="{00000000-0005-0000-0000-0000972D0000}"/>
    <cellStyle name="Currency 4 2 2 3 3 3 2 2" xfId="15169" xr:uid="{00000000-0005-0000-0000-0000982D0000}"/>
    <cellStyle name="Currency 4 2 2 3 3 3 2 3" xfId="15168" xr:uid="{00000000-0005-0000-0000-0000992D0000}"/>
    <cellStyle name="Currency 4 2 2 3 3 3 3" xfId="15170" xr:uid="{00000000-0005-0000-0000-00009A2D0000}"/>
    <cellStyle name="Currency 4 2 2 3 3 3 3 2" xfId="15171" xr:uid="{00000000-0005-0000-0000-00009B2D0000}"/>
    <cellStyle name="Currency 4 2 2 3 3 3 4" xfId="15172" xr:uid="{00000000-0005-0000-0000-00009C2D0000}"/>
    <cellStyle name="Currency 4 2 2 3 3 3 5" xfId="15167" xr:uid="{00000000-0005-0000-0000-00009D2D0000}"/>
    <cellStyle name="Currency 4 2 2 3 3 3 6" xfId="33777" xr:uid="{00000000-0005-0000-0000-00009E2D0000}"/>
    <cellStyle name="Currency 4 2 2 3 3 4" xfId="1427" xr:uid="{00000000-0005-0000-0000-00009F2D0000}"/>
    <cellStyle name="Currency 4 2 2 3 3 4 2" xfId="5524" xr:uid="{00000000-0005-0000-0000-0000A02D0000}"/>
    <cellStyle name="Currency 4 2 2 3 3 4 2 2" xfId="15175" xr:uid="{00000000-0005-0000-0000-0000A12D0000}"/>
    <cellStyle name="Currency 4 2 2 3 3 4 2 3" xfId="15174" xr:uid="{00000000-0005-0000-0000-0000A22D0000}"/>
    <cellStyle name="Currency 4 2 2 3 3 4 3" xfId="15176" xr:uid="{00000000-0005-0000-0000-0000A32D0000}"/>
    <cellStyle name="Currency 4 2 2 3 3 4 3 2" xfId="15177" xr:uid="{00000000-0005-0000-0000-0000A42D0000}"/>
    <cellStyle name="Currency 4 2 2 3 3 4 4" xfId="15178" xr:uid="{00000000-0005-0000-0000-0000A52D0000}"/>
    <cellStyle name="Currency 4 2 2 3 3 4 5" xfId="15173" xr:uid="{00000000-0005-0000-0000-0000A62D0000}"/>
    <cellStyle name="Currency 4 2 2 3 3 4 6" xfId="33778" xr:uid="{00000000-0005-0000-0000-0000A72D0000}"/>
    <cellStyle name="Currency 4 2 2 3 3 5" xfId="1428" xr:uid="{00000000-0005-0000-0000-0000A82D0000}"/>
    <cellStyle name="Currency 4 2 2 3 3 5 2" xfId="15180" xr:uid="{00000000-0005-0000-0000-0000A92D0000}"/>
    <cellStyle name="Currency 4 2 2 3 3 5 2 2" xfId="15181" xr:uid="{00000000-0005-0000-0000-0000AA2D0000}"/>
    <cellStyle name="Currency 4 2 2 3 3 5 3" xfId="15182" xr:uid="{00000000-0005-0000-0000-0000AB2D0000}"/>
    <cellStyle name="Currency 4 2 2 3 3 5 4" xfId="15179" xr:uid="{00000000-0005-0000-0000-0000AC2D0000}"/>
    <cellStyle name="Currency 4 2 2 3 3 6" xfId="5521" xr:uid="{00000000-0005-0000-0000-0000AD2D0000}"/>
    <cellStyle name="Currency 4 2 2 3 3 6 2" xfId="15184" xr:uid="{00000000-0005-0000-0000-0000AE2D0000}"/>
    <cellStyle name="Currency 4 2 2 3 3 6 2 2" xfId="15185" xr:uid="{00000000-0005-0000-0000-0000AF2D0000}"/>
    <cellStyle name="Currency 4 2 2 3 3 6 3" xfId="15186" xr:uid="{00000000-0005-0000-0000-0000B02D0000}"/>
    <cellStyle name="Currency 4 2 2 3 3 6 4" xfId="15183" xr:uid="{00000000-0005-0000-0000-0000B12D0000}"/>
    <cellStyle name="Currency 4 2 2 3 3 7" xfId="15187" xr:uid="{00000000-0005-0000-0000-0000B22D0000}"/>
    <cellStyle name="Currency 4 2 2 3 3 7 2" xfId="15188" xr:uid="{00000000-0005-0000-0000-0000B32D0000}"/>
    <cellStyle name="Currency 4 2 2 3 3 8" xfId="15189" xr:uid="{00000000-0005-0000-0000-0000B42D0000}"/>
    <cellStyle name="Currency 4 2 2 3 3 8 2" xfId="15190" xr:uid="{00000000-0005-0000-0000-0000B52D0000}"/>
    <cellStyle name="Currency 4 2 2 3 3 9" xfId="15191" xr:uid="{00000000-0005-0000-0000-0000B62D0000}"/>
    <cellStyle name="Currency 4 2 2 3 3 9 2" xfId="15192" xr:uid="{00000000-0005-0000-0000-0000B72D0000}"/>
    <cellStyle name="Currency 4 2 2 3 4" xfId="1429" xr:uid="{00000000-0005-0000-0000-0000B82D0000}"/>
    <cellStyle name="Currency 4 2 2 3 4 2" xfId="5525" xr:uid="{00000000-0005-0000-0000-0000B92D0000}"/>
    <cellStyle name="Currency 4 2 2 3 4 2 2" xfId="15195" xr:uid="{00000000-0005-0000-0000-0000BA2D0000}"/>
    <cellStyle name="Currency 4 2 2 3 4 2 3" xfId="15194" xr:uid="{00000000-0005-0000-0000-0000BB2D0000}"/>
    <cellStyle name="Currency 4 2 2 3 4 3" xfId="15196" xr:uid="{00000000-0005-0000-0000-0000BC2D0000}"/>
    <cellStyle name="Currency 4 2 2 3 4 3 2" xfId="15197" xr:uid="{00000000-0005-0000-0000-0000BD2D0000}"/>
    <cellStyle name="Currency 4 2 2 3 4 4" xfId="15198" xr:uid="{00000000-0005-0000-0000-0000BE2D0000}"/>
    <cellStyle name="Currency 4 2 2 3 4 5" xfId="15199" xr:uid="{00000000-0005-0000-0000-0000BF2D0000}"/>
    <cellStyle name="Currency 4 2 2 3 4 6" xfId="15193" xr:uid="{00000000-0005-0000-0000-0000C02D0000}"/>
    <cellStyle name="Currency 4 2 2 3 4 7" xfId="33779" xr:uid="{00000000-0005-0000-0000-0000C12D0000}"/>
    <cellStyle name="Currency 4 2 2 3 5" xfId="1430" xr:uid="{00000000-0005-0000-0000-0000C22D0000}"/>
    <cellStyle name="Currency 4 2 2 3 5 2" xfId="5526" xr:uid="{00000000-0005-0000-0000-0000C32D0000}"/>
    <cellStyle name="Currency 4 2 2 3 5 2 2" xfId="15202" xr:uid="{00000000-0005-0000-0000-0000C42D0000}"/>
    <cellStyle name="Currency 4 2 2 3 5 2 3" xfId="15201" xr:uid="{00000000-0005-0000-0000-0000C52D0000}"/>
    <cellStyle name="Currency 4 2 2 3 5 3" xfId="15203" xr:uid="{00000000-0005-0000-0000-0000C62D0000}"/>
    <cellStyle name="Currency 4 2 2 3 5 3 2" xfId="15204" xr:uid="{00000000-0005-0000-0000-0000C72D0000}"/>
    <cellStyle name="Currency 4 2 2 3 5 4" xfId="15205" xr:uid="{00000000-0005-0000-0000-0000C82D0000}"/>
    <cellStyle name="Currency 4 2 2 3 5 5" xfId="15200" xr:uid="{00000000-0005-0000-0000-0000C92D0000}"/>
    <cellStyle name="Currency 4 2 2 3 5 6" xfId="33780" xr:uid="{00000000-0005-0000-0000-0000CA2D0000}"/>
    <cellStyle name="Currency 4 2 2 3 6" xfId="1431" xr:uid="{00000000-0005-0000-0000-0000CB2D0000}"/>
    <cellStyle name="Currency 4 2 2 3 6 2" xfId="5527" xr:uid="{00000000-0005-0000-0000-0000CC2D0000}"/>
    <cellStyle name="Currency 4 2 2 3 6 2 2" xfId="15208" xr:uid="{00000000-0005-0000-0000-0000CD2D0000}"/>
    <cellStyle name="Currency 4 2 2 3 6 2 3" xfId="15207" xr:uid="{00000000-0005-0000-0000-0000CE2D0000}"/>
    <cellStyle name="Currency 4 2 2 3 6 3" xfId="15209" xr:uid="{00000000-0005-0000-0000-0000CF2D0000}"/>
    <cellStyle name="Currency 4 2 2 3 6 3 2" xfId="15210" xr:uid="{00000000-0005-0000-0000-0000D02D0000}"/>
    <cellStyle name="Currency 4 2 2 3 6 4" xfId="15211" xr:uid="{00000000-0005-0000-0000-0000D12D0000}"/>
    <cellStyle name="Currency 4 2 2 3 6 5" xfId="15206" xr:uid="{00000000-0005-0000-0000-0000D22D0000}"/>
    <cellStyle name="Currency 4 2 2 3 6 6" xfId="33781" xr:uid="{00000000-0005-0000-0000-0000D32D0000}"/>
    <cellStyle name="Currency 4 2 2 3 7" xfId="1432" xr:uid="{00000000-0005-0000-0000-0000D42D0000}"/>
    <cellStyle name="Currency 4 2 2 3 7 2" xfId="15213" xr:uid="{00000000-0005-0000-0000-0000D52D0000}"/>
    <cellStyle name="Currency 4 2 2 3 7 2 2" xfId="15214" xr:uid="{00000000-0005-0000-0000-0000D62D0000}"/>
    <cellStyle name="Currency 4 2 2 3 7 3" xfId="15215" xr:uid="{00000000-0005-0000-0000-0000D72D0000}"/>
    <cellStyle name="Currency 4 2 2 3 7 4" xfId="15212" xr:uid="{00000000-0005-0000-0000-0000D82D0000}"/>
    <cellStyle name="Currency 4 2 2 3 8" xfId="5516" xr:uid="{00000000-0005-0000-0000-0000D92D0000}"/>
    <cellStyle name="Currency 4 2 2 3 8 2" xfId="15217" xr:uid="{00000000-0005-0000-0000-0000DA2D0000}"/>
    <cellStyle name="Currency 4 2 2 3 8 2 2" xfId="15218" xr:uid="{00000000-0005-0000-0000-0000DB2D0000}"/>
    <cellStyle name="Currency 4 2 2 3 8 3" xfId="15219" xr:uid="{00000000-0005-0000-0000-0000DC2D0000}"/>
    <cellStyle name="Currency 4 2 2 3 8 4" xfId="15216" xr:uid="{00000000-0005-0000-0000-0000DD2D0000}"/>
    <cellStyle name="Currency 4 2 2 3 9" xfId="15220" xr:uid="{00000000-0005-0000-0000-0000DE2D0000}"/>
    <cellStyle name="Currency 4 2 2 3 9 2" xfId="15221" xr:uid="{00000000-0005-0000-0000-0000DF2D0000}"/>
    <cellStyle name="Currency 4 2 2 4" xfId="1433" xr:uid="{00000000-0005-0000-0000-0000E02D0000}"/>
    <cellStyle name="Currency 4 2 2 4 10" xfId="15223" xr:uid="{00000000-0005-0000-0000-0000E12D0000}"/>
    <cellStyle name="Currency 4 2 2 4 10 2" xfId="15224" xr:uid="{00000000-0005-0000-0000-0000E22D0000}"/>
    <cellStyle name="Currency 4 2 2 4 11" xfId="15225" xr:uid="{00000000-0005-0000-0000-0000E32D0000}"/>
    <cellStyle name="Currency 4 2 2 4 11 2" xfId="15226" xr:uid="{00000000-0005-0000-0000-0000E42D0000}"/>
    <cellStyle name="Currency 4 2 2 4 12" xfId="15227" xr:uid="{00000000-0005-0000-0000-0000E52D0000}"/>
    <cellStyle name="Currency 4 2 2 4 13" xfId="15222" xr:uid="{00000000-0005-0000-0000-0000E62D0000}"/>
    <cellStyle name="Currency 4 2 2 4 14" xfId="33782" xr:uid="{00000000-0005-0000-0000-0000E72D0000}"/>
    <cellStyle name="Currency 4 2 2 4 15" xfId="35845" xr:uid="{00000000-0005-0000-0000-0000E82D0000}"/>
    <cellStyle name="Currency 4 2 2 4 16" xfId="36871" xr:uid="{00000000-0005-0000-0000-0000E92D0000}"/>
    <cellStyle name="Currency 4 2 2 4 2" xfId="1434" xr:uid="{00000000-0005-0000-0000-0000EA2D0000}"/>
    <cellStyle name="Currency 4 2 2 4 2 10" xfId="15229" xr:uid="{00000000-0005-0000-0000-0000EB2D0000}"/>
    <cellStyle name="Currency 4 2 2 4 2 11" xfId="15228" xr:uid="{00000000-0005-0000-0000-0000EC2D0000}"/>
    <cellStyle name="Currency 4 2 2 4 2 12" xfId="33783" xr:uid="{00000000-0005-0000-0000-0000ED2D0000}"/>
    <cellStyle name="Currency 4 2 2 4 2 13" xfId="36218" xr:uid="{00000000-0005-0000-0000-0000EE2D0000}"/>
    <cellStyle name="Currency 4 2 2 4 2 14" xfId="37244" xr:uid="{00000000-0005-0000-0000-0000EF2D0000}"/>
    <cellStyle name="Currency 4 2 2 4 2 2" xfId="1435" xr:uid="{00000000-0005-0000-0000-0000F02D0000}"/>
    <cellStyle name="Currency 4 2 2 4 2 2 2" xfId="5530" xr:uid="{00000000-0005-0000-0000-0000F12D0000}"/>
    <cellStyle name="Currency 4 2 2 4 2 2 2 2" xfId="15232" xr:uid="{00000000-0005-0000-0000-0000F22D0000}"/>
    <cellStyle name="Currency 4 2 2 4 2 2 2 3" xfId="15231" xr:uid="{00000000-0005-0000-0000-0000F32D0000}"/>
    <cellStyle name="Currency 4 2 2 4 2 2 3" xfId="15233" xr:uid="{00000000-0005-0000-0000-0000F42D0000}"/>
    <cellStyle name="Currency 4 2 2 4 2 2 3 2" xfId="15234" xr:uid="{00000000-0005-0000-0000-0000F52D0000}"/>
    <cellStyle name="Currency 4 2 2 4 2 2 4" xfId="15235" xr:uid="{00000000-0005-0000-0000-0000F62D0000}"/>
    <cellStyle name="Currency 4 2 2 4 2 2 5" xfId="15230" xr:uid="{00000000-0005-0000-0000-0000F72D0000}"/>
    <cellStyle name="Currency 4 2 2 4 2 2 6" xfId="33784" xr:uid="{00000000-0005-0000-0000-0000F82D0000}"/>
    <cellStyle name="Currency 4 2 2 4 2 3" xfId="1436" xr:uid="{00000000-0005-0000-0000-0000F92D0000}"/>
    <cellStyle name="Currency 4 2 2 4 2 3 2" xfId="5531" xr:uid="{00000000-0005-0000-0000-0000FA2D0000}"/>
    <cellStyle name="Currency 4 2 2 4 2 3 2 2" xfId="15238" xr:uid="{00000000-0005-0000-0000-0000FB2D0000}"/>
    <cellStyle name="Currency 4 2 2 4 2 3 2 3" xfId="15237" xr:uid="{00000000-0005-0000-0000-0000FC2D0000}"/>
    <cellStyle name="Currency 4 2 2 4 2 3 3" xfId="15239" xr:uid="{00000000-0005-0000-0000-0000FD2D0000}"/>
    <cellStyle name="Currency 4 2 2 4 2 3 3 2" xfId="15240" xr:uid="{00000000-0005-0000-0000-0000FE2D0000}"/>
    <cellStyle name="Currency 4 2 2 4 2 3 4" xfId="15241" xr:uid="{00000000-0005-0000-0000-0000FF2D0000}"/>
    <cellStyle name="Currency 4 2 2 4 2 3 5" xfId="15236" xr:uid="{00000000-0005-0000-0000-0000002E0000}"/>
    <cellStyle name="Currency 4 2 2 4 2 3 6" xfId="33785" xr:uid="{00000000-0005-0000-0000-0000012E0000}"/>
    <cellStyle name="Currency 4 2 2 4 2 4" xfId="1437" xr:uid="{00000000-0005-0000-0000-0000022E0000}"/>
    <cellStyle name="Currency 4 2 2 4 2 4 2" xfId="5532" xr:uid="{00000000-0005-0000-0000-0000032E0000}"/>
    <cellStyle name="Currency 4 2 2 4 2 4 2 2" xfId="15244" xr:uid="{00000000-0005-0000-0000-0000042E0000}"/>
    <cellStyle name="Currency 4 2 2 4 2 4 2 3" xfId="15243" xr:uid="{00000000-0005-0000-0000-0000052E0000}"/>
    <cellStyle name="Currency 4 2 2 4 2 4 3" xfId="15245" xr:uid="{00000000-0005-0000-0000-0000062E0000}"/>
    <cellStyle name="Currency 4 2 2 4 2 4 3 2" xfId="15246" xr:uid="{00000000-0005-0000-0000-0000072E0000}"/>
    <cellStyle name="Currency 4 2 2 4 2 4 4" xfId="15247" xr:uid="{00000000-0005-0000-0000-0000082E0000}"/>
    <cellStyle name="Currency 4 2 2 4 2 4 5" xfId="15242" xr:uid="{00000000-0005-0000-0000-0000092E0000}"/>
    <cellStyle name="Currency 4 2 2 4 2 4 6" xfId="33786" xr:uid="{00000000-0005-0000-0000-00000A2E0000}"/>
    <cellStyle name="Currency 4 2 2 4 2 5" xfId="1438" xr:uid="{00000000-0005-0000-0000-00000B2E0000}"/>
    <cellStyle name="Currency 4 2 2 4 2 5 2" xfId="15249" xr:uid="{00000000-0005-0000-0000-00000C2E0000}"/>
    <cellStyle name="Currency 4 2 2 4 2 5 2 2" xfId="15250" xr:uid="{00000000-0005-0000-0000-00000D2E0000}"/>
    <cellStyle name="Currency 4 2 2 4 2 5 3" xfId="15251" xr:uid="{00000000-0005-0000-0000-00000E2E0000}"/>
    <cellStyle name="Currency 4 2 2 4 2 5 4" xfId="15248" xr:uid="{00000000-0005-0000-0000-00000F2E0000}"/>
    <cellStyle name="Currency 4 2 2 4 2 6" xfId="5529" xr:uid="{00000000-0005-0000-0000-0000102E0000}"/>
    <cellStyle name="Currency 4 2 2 4 2 6 2" xfId="15253" xr:uid="{00000000-0005-0000-0000-0000112E0000}"/>
    <cellStyle name="Currency 4 2 2 4 2 6 2 2" xfId="15254" xr:uid="{00000000-0005-0000-0000-0000122E0000}"/>
    <cellStyle name="Currency 4 2 2 4 2 6 3" xfId="15255" xr:uid="{00000000-0005-0000-0000-0000132E0000}"/>
    <cellStyle name="Currency 4 2 2 4 2 6 4" xfId="15252" xr:uid="{00000000-0005-0000-0000-0000142E0000}"/>
    <cellStyle name="Currency 4 2 2 4 2 7" xfId="15256" xr:uid="{00000000-0005-0000-0000-0000152E0000}"/>
    <cellStyle name="Currency 4 2 2 4 2 7 2" xfId="15257" xr:uid="{00000000-0005-0000-0000-0000162E0000}"/>
    <cellStyle name="Currency 4 2 2 4 2 8" xfId="15258" xr:uid="{00000000-0005-0000-0000-0000172E0000}"/>
    <cellStyle name="Currency 4 2 2 4 2 8 2" xfId="15259" xr:uid="{00000000-0005-0000-0000-0000182E0000}"/>
    <cellStyle name="Currency 4 2 2 4 2 9" xfId="15260" xr:uid="{00000000-0005-0000-0000-0000192E0000}"/>
    <cellStyle name="Currency 4 2 2 4 2 9 2" xfId="15261" xr:uid="{00000000-0005-0000-0000-00001A2E0000}"/>
    <cellStyle name="Currency 4 2 2 4 3" xfId="1439" xr:uid="{00000000-0005-0000-0000-00001B2E0000}"/>
    <cellStyle name="Currency 4 2 2 4 3 10" xfId="15263" xr:uid="{00000000-0005-0000-0000-00001C2E0000}"/>
    <cellStyle name="Currency 4 2 2 4 3 11" xfId="15262" xr:uid="{00000000-0005-0000-0000-00001D2E0000}"/>
    <cellStyle name="Currency 4 2 2 4 3 12" xfId="33787" xr:uid="{00000000-0005-0000-0000-00001E2E0000}"/>
    <cellStyle name="Currency 4 2 2 4 3 13" xfId="36432" xr:uid="{00000000-0005-0000-0000-00001F2E0000}"/>
    <cellStyle name="Currency 4 2 2 4 3 14" xfId="37458" xr:uid="{00000000-0005-0000-0000-0000202E0000}"/>
    <cellStyle name="Currency 4 2 2 4 3 2" xfId="1440" xr:uid="{00000000-0005-0000-0000-0000212E0000}"/>
    <cellStyle name="Currency 4 2 2 4 3 2 2" xfId="5534" xr:uid="{00000000-0005-0000-0000-0000222E0000}"/>
    <cellStyle name="Currency 4 2 2 4 3 2 2 2" xfId="15266" xr:uid="{00000000-0005-0000-0000-0000232E0000}"/>
    <cellStyle name="Currency 4 2 2 4 3 2 2 3" xfId="15265" xr:uid="{00000000-0005-0000-0000-0000242E0000}"/>
    <cellStyle name="Currency 4 2 2 4 3 2 3" xfId="15267" xr:uid="{00000000-0005-0000-0000-0000252E0000}"/>
    <cellStyle name="Currency 4 2 2 4 3 2 3 2" xfId="15268" xr:uid="{00000000-0005-0000-0000-0000262E0000}"/>
    <cellStyle name="Currency 4 2 2 4 3 2 4" xfId="15269" xr:uid="{00000000-0005-0000-0000-0000272E0000}"/>
    <cellStyle name="Currency 4 2 2 4 3 2 5" xfId="15264" xr:uid="{00000000-0005-0000-0000-0000282E0000}"/>
    <cellStyle name="Currency 4 2 2 4 3 2 6" xfId="33788" xr:uid="{00000000-0005-0000-0000-0000292E0000}"/>
    <cellStyle name="Currency 4 2 2 4 3 3" xfId="1441" xr:uid="{00000000-0005-0000-0000-00002A2E0000}"/>
    <cellStyle name="Currency 4 2 2 4 3 3 2" xfId="5535" xr:uid="{00000000-0005-0000-0000-00002B2E0000}"/>
    <cellStyle name="Currency 4 2 2 4 3 3 2 2" xfId="15272" xr:uid="{00000000-0005-0000-0000-00002C2E0000}"/>
    <cellStyle name="Currency 4 2 2 4 3 3 2 3" xfId="15271" xr:uid="{00000000-0005-0000-0000-00002D2E0000}"/>
    <cellStyle name="Currency 4 2 2 4 3 3 3" xfId="15273" xr:uid="{00000000-0005-0000-0000-00002E2E0000}"/>
    <cellStyle name="Currency 4 2 2 4 3 3 3 2" xfId="15274" xr:uid="{00000000-0005-0000-0000-00002F2E0000}"/>
    <cellStyle name="Currency 4 2 2 4 3 3 4" xfId="15275" xr:uid="{00000000-0005-0000-0000-0000302E0000}"/>
    <cellStyle name="Currency 4 2 2 4 3 3 5" xfId="15270" xr:uid="{00000000-0005-0000-0000-0000312E0000}"/>
    <cellStyle name="Currency 4 2 2 4 3 3 6" xfId="33789" xr:uid="{00000000-0005-0000-0000-0000322E0000}"/>
    <cellStyle name="Currency 4 2 2 4 3 4" xfId="1442" xr:uid="{00000000-0005-0000-0000-0000332E0000}"/>
    <cellStyle name="Currency 4 2 2 4 3 4 2" xfId="5536" xr:uid="{00000000-0005-0000-0000-0000342E0000}"/>
    <cellStyle name="Currency 4 2 2 4 3 4 2 2" xfId="15278" xr:uid="{00000000-0005-0000-0000-0000352E0000}"/>
    <cellStyle name="Currency 4 2 2 4 3 4 2 3" xfId="15277" xr:uid="{00000000-0005-0000-0000-0000362E0000}"/>
    <cellStyle name="Currency 4 2 2 4 3 4 3" xfId="15279" xr:uid="{00000000-0005-0000-0000-0000372E0000}"/>
    <cellStyle name="Currency 4 2 2 4 3 4 3 2" xfId="15280" xr:uid="{00000000-0005-0000-0000-0000382E0000}"/>
    <cellStyle name="Currency 4 2 2 4 3 4 4" xfId="15281" xr:uid="{00000000-0005-0000-0000-0000392E0000}"/>
    <cellStyle name="Currency 4 2 2 4 3 4 5" xfId="15276" xr:uid="{00000000-0005-0000-0000-00003A2E0000}"/>
    <cellStyle name="Currency 4 2 2 4 3 4 6" xfId="33790" xr:uid="{00000000-0005-0000-0000-00003B2E0000}"/>
    <cellStyle name="Currency 4 2 2 4 3 5" xfId="1443" xr:uid="{00000000-0005-0000-0000-00003C2E0000}"/>
    <cellStyle name="Currency 4 2 2 4 3 5 2" xfId="15283" xr:uid="{00000000-0005-0000-0000-00003D2E0000}"/>
    <cellStyle name="Currency 4 2 2 4 3 5 2 2" xfId="15284" xr:uid="{00000000-0005-0000-0000-00003E2E0000}"/>
    <cellStyle name="Currency 4 2 2 4 3 5 3" xfId="15285" xr:uid="{00000000-0005-0000-0000-00003F2E0000}"/>
    <cellStyle name="Currency 4 2 2 4 3 5 4" xfId="15282" xr:uid="{00000000-0005-0000-0000-0000402E0000}"/>
    <cellStyle name="Currency 4 2 2 4 3 6" xfId="5533" xr:uid="{00000000-0005-0000-0000-0000412E0000}"/>
    <cellStyle name="Currency 4 2 2 4 3 6 2" xfId="15287" xr:uid="{00000000-0005-0000-0000-0000422E0000}"/>
    <cellStyle name="Currency 4 2 2 4 3 6 2 2" xfId="15288" xr:uid="{00000000-0005-0000-0000-0000432E0000}"/>
    <cellStyle name="Currency 4 2 2 4 3 6 3" xfId="15289" xr:uid="{00000000-0005-0000-0000-0000442E0000}"/>
    <cellStyle name="Currency 4 2 2 4 3 6 4" xfId="15286" xr:uid="{00000000-0005-0000-0000-0000452E0000}"/>
    <cellStyle name="Currency 4 2 2 4 3 7" xfId="15290" xr:uid="{00000000-0005-0000-0000-0000462E0000}"/>
    <cellStyle name="Currency 4 2 2 4 3 7 2" xfId="15291" xr:uid="{00000000-0005-0000-0000-0000472E0000}"/>
    <cellStyle name="Currency 4 2 2 4 3 8" xfId="15292" xr:uid="{00000000-0005-0000-0000-0000482E0000}"/>
    <cellStyle name="Currency 4 2 2 4 3 8 2" xfId="15293" xr:uid="{00000000-0005-0000-0000-0000492E0000}"/>
    <cellStyle name="Currency 4 2 2 4 3 9" xfId="15294" xr:uid="{00000000-0005-0000-0000-00004A2E0000}"/>
    <cellStyle name="Currency 4 2 2 4 3 9 2" xfId="15295" xr:uid="{00000000-0005-0000-0000-00004B2E0000}"/>
    <cellStyle name="Currency 4 2 2 4 4" xfId="1444" xr:uid="{00000000-0005-0000-0000-00004C2E0000}"/>
    <cellStyle name="Currency 4 2 2 4 4 2" xfId="5537" xr:uid="{00000000-0005-0000-0000-00004D2E0000}"/>
    <cellStyle name="Currency 4 2 2 4 4 2 2" xfId="15298" xr:uid="{00000000-0005-0000-0000-00004E2E0000}"/>
    <cellStyle name="Currency 4 2 2 4 4 2 3" xfId="15297" xr:uid="{00000000-0005-0000-0000-00004F2E0000}"/>
    <cellStyle name="Currency 4 2 2 4 4 3" xfId="15299" xr:uid="{00000000-0005-0000-0000-0000502E0000}"/>
    <cellStyle name="Currency 4 2 2 4 4 3 2" xfId="15300" xr:uid="{00000000-0005-0000-0000-0000512E0000}"/>
    <cellStyle name="Currency 4 2 2 4 4 4" xfId="15301" xr:uid="{00000000-0005-0000-0000-0000522E0000}"/>
    <cellStyle name="Currency 4 2 2 4 4 5" xfId="15302" xr:uid="{00000000-0005-0000-0000-0000532E0000}"/>
    <cellStyle name="Currency 4 2 2 4 4 6" xfId="15296" xr:uid="{00000000-0005-0000-0000-0000542E0000}"/>
    <cellStyle name="Currency 4 2 2 4 4 7" xfId="33791" xr:uid="{00000000-0005-0000-0000-0000552E0000}"/>
    <cellStyle name="Currency 4 2 2 4 5" xfId="1445" xr:uid="{00000000-0005-0000-0000-0000562E0000}"/>
    <cellStyle name="Currency 4 2 2 4 5 2" xfId="5538" xr:uid="{00000000-0005-0000-0000-0000572E0000}"/>
    <cellStyle name="Currency 4 2 2 4 5 2 2" xfId="15305" xr:uid="{00000000-0005-0000-0000-0000582E0000}"/>
    <cellStyle name="Currency 4 2 2 4 5 2 3" xfId="15304" xr:uid="{00000000-0005-0000-0000-0000592E0000}"/>
    <cellStyle name="Currency 4 2 2 4 5 3" xfId="15306" xr:uid="{00000000-0005-0000-0000-00005A2E0000}"/>
    <cellStyle name="Currency 4 2 2 4 5 3 2" xfId="15307" xr:uid="{00000000-0005-0000-0000-00005B2E0000}"/>
    <cellStyle name="Currency 4 2 2 4 5 4" xfId="15308" xr:uid="{00000000-0005-0000-0000-00005C2E0000}"/>
    <cellStyle name="Currency 4 2 2 4 5 5" xfId="15303" xr:uid="{00000000-0005-0000-0000-00005D2E0000}"/>
    <cellStyle name="Currency 4 2 2 4 5 6" xfId="33792" xr:uid="{00000000-0005-0000-0000-00005E2E0000}"/>
    <cellStyle name="Currency 4 2 2 4 6" xfId="1446" xr:uid="{00000000-0005-0000-0000-00005F2E0000}"/>
    <cellStyle name="Currency 4 2 2 4 6 2" xfId="5539" xr:uid="{00000000-0005-0000-0000-0000602E0000}"/>
    <cellStyle name="Currency 4 2 2 4 6 2 2" xfId="15311" xr:uid="{00000000-0005-0000-0000-0000612E0000}"/>
    <cellStyle name="Currency 4 2 2 4 6 2 3" xfId="15310" xr:uid="{00000000-0005-0000-0000-0000622E0000}"/>
    <cellStyle name="Currency 4 2 2 4 6 3" xfId="15312" xr:uid="{00000000-0005-0000-0000-0000632E0000}"/>
    <cellStyle name="Currency 4 2 2 4 6 3 2" xfId="15313" xr:uid="{00000000-0005-0000-0000-0000642E0000}"/>
    <cellStyle name="Currency 4 2 2 4 6 4" xfId="15314" xr:uid="{00000000-0005-0000-0000-0000652E0000}"/>
    <cellStyle name="Currency 4 2 2 4 6 5" xfId="15309" xr:uid="{00000000-0005-0000-0000-0000662E0000}"/>
    <cellStyle name="Currency 4 2 2 4 6 6" xfId="33793" xr:uid="{00000000-0005-0000-0000-0000672E0000}"/>
    <cellStyle name="Currency 4 2 2 4 7" xfId="1447" xr:uid="{00000000-0005-0000-0000-0000682E0000}"/>
    <cellStyle name="Currency 4 2 2 4 7 2" xfId="15316" xr:uid="{00000000-0005-0000-0000-0000692E0000}"/>
    <cellStyle name="Currency 4 2 2 4 7 2 2" xfId="15317" xr:uid="{00000000-0005-0000-0000-00006A2E0000}"/>
    <cellStyle name="Currency 4 2 2 4 7 3" xfId="15318" xr:uid="{00000000-0005-0000-0000-00006B2E0000}"/>
    <cellStyle name="Currency 4 2 2 4 7 4" xfId="15315" xr:uid="{00000000-0005-0000-0000-00006C2E0000}"/>
    <cellStyle name="Currency 4 2 2 4 8" xfId="5528" xr:uid="{00000000-0005-0000-0000-00006D2E0000}"/>
    <cellStyle name="Currency 4 2 2 4 8 2" xfId="15320" xr:uid="{00000000-0005-0000-0000-00006E2E0000}"/>
    <cellStyle name="Currency 4 2 2 4 8 2 2" xfId="15321" xr:uid="{00000000-0005-0000-0000-00006F2E0000}"/>
    <cellStyle name="Currency 4 2 2 4 8 3" xfId="15322" xr:uid="{00000000-0005-0000-0000-0000702E0000}"/>
    <cellStyle name="Currency 4 2 2 4 8 4" xfId="15319" xr:uid="{00000000-0005-0000-0000-0000712E0000}"/>
    <cellStyle name="Currency 4 2 2 4 9" xfId="15323" xr:uid="{00000000-0005-0000-0000-0000722E0000}"/>
    <cellStyle name="Currency 4 2 2 4 9 2" xfId="15324" xr:uid="{00000000-0005-0000-0000-0000732E0000}"/>
    <cellStyle name="Currency 4 2 2 5" xfId="1448" xr:uid="{00000000-0005-0000-0000-0000742E0000}"/>
    <cellStyle name="Currency 4 2 2 5 10" xfId="15326" xr:uid="{00000000-0005-0000-0000-0000752E0000}"/>
    <cellStyle name="Currency 4 2 2 5 10 2" xfId="15327" xr:uid="{00000000-0005-0000-0000-0000762E0000}"/>
    <cellStyle name="Currency 4 2 2 5 11" xfId="15328" xr:uid="{00000000-0005-0000-0000-0000772E0000}"/>
    <cellStyle name="Currency 4 2 2 5 11 2" xfId="15329" xr:uid="{00000000-0005-0000-0000-0000782E0000}"/>
    <cellStyle name="Currency 4 2 2 5 12" xfId="15330" xr:uid="{00000000-0005-0000-0000-0000792E0000}"/>
    <cellStyle name="Currency 4 2 2 5 13" xfId="15325" xr:uid="{00000000-0005-0000-0000-00007A2E0000}"/>
    <cellStyle name="Currency 4 2 2 5 14" xfId="33794" xr:uid="{00000000-0005-0000-0000-00007B2E0000}"/>
    <cellStyle name="Currency 4 2 2 5 15" xfId="35846" xr:uid="{00000000-0005-0000-0000-00007C2E0000}"/>
    <cellStyle name="Currency 4 2 2 5 16" xfId="36872" xr:uid="{00000000-0005-0000-0000-00007D2E0000}"/>
    <cellStyle name="Currency 4 2 2 5 2" xfId="1449" xr:uid="{00000000-0005-0000-0000-00007E2E0000}"/>
    <cellStyle name="Currency 4 2 2 5 2 10" xfId="15332" xr:uid="{00000000-0005-0000-0000-00007F2E0000}"/>
    <cellStyle name="Currency 4 2 2 5 2 11" xfId="15331" xr:uid="{00000000-0005-0000-0000-0000802E0000}"/>
    <cellStyle name="Currency 4 2 2 5 2 12" xfId="33795" xr:uid="{00000000-0005-0000-0000-0000812E0000}"/>
    <cellStyle name="Currency 4 2 2 5 2 13" xfId="36219" xr:uid="{00000000-0005-0000-0000-0000822E0000}"/>
    <cellStyle name="Currency 4 2 2 5 2 14" xfId="37245" xr:uid="{00000000-0005-0000-0000-0000832E0000}"/>
    <cellStyle name="Currency 4 2 2 5 2 2" xfId="1450" xr:uid="{00000000-0005-0000-0000-0000842E0000}"/>
    <cellStyle name="Currency 4 2 2 5 2 2 2" xfId="5542" xr:uid="{00000000-0005-0000-0000-0000852E0000}"/>
    <cellStyle name="Currency 4 2 2 5 2 2 2 2" xfId="15335" xr:uid="{00000000-0005-0000-0000-0000862E0000}"/>
    <cellStyle name="Currency 4 2 2 5 2 2 2 3" xfId="15334" xr:uid="{00000000-0005-0000-0000-0000872E0000}"/>
    <cellStyle name="Currency 4 2 2 5 2 2 3" xfId="15336" xr:uid="{00000000-0005-0000-0000-0000882E0000}"/>
    <cellStyle name="Currency 4 2 2 5 2 2 3 2" xfId="15337" xr:uid="{00000000-0005-0000-0000-0000892E0000}"/>
    <cellStyle name="Currency 4 2 2 5 2 2 4" xfId="15338" xr:uid="{00000000-0005-0000-0000-00008A2E0000}"/>
    <cellStyle name="Currency 4 2 2 5 2 2 5" xfId="15333" xr:uid="{00000000-0005-0000-0000-00008B2E0000}"/>
    <cellStyle name="Currency 4 2 2 5 2 2 6" xfId="33796" xr:uid="{00000000-0005-0000-0000-00008C2E0000}"/>
    <cellStyle name="Currency 4 2 2 5 2 3" xfId="1451" xr:uid="{00000000-0005-0000-0000-00008D2E0000}"/>
    <cellStyle name="Currency 4 2 2 5 2 3 2" xfId="5543" xr:uid="{00000000-0005-0000-0000-00008E2E0000}"/>
    <cellStyle name="Currency 4 2 2 5 2 3 2 2" xfId="15341" xr:uid="{00000000-0005-0000-0000-00008F2E0000}"/>
    <cellStyle name="Currency 4 2 2 5 2 3 2 3" xfId="15340" xr:uid="{00000000-0005-0000-0000-0000902E0000}"/>
    <cellStyle name="Currency 4 2 2 5 2 3 3" xfId="15342" xr:uid="{00000000-0005-0000-0000-0000912E0000}"/>
    <cellStyle name="Currency 4 2 2 5 2 3 3 2" xfId="15343" xr:uid="{00000000-0005-0000-0000-0000922E0000}"/>
    <cellStyle name="Currency 4 2 2 5 2 3 4" xfId="15344" xr:uid="{00000000-0005-0000-0000-0000932E0000}"/>
    <cellStyle name="Currency 4 2 2 5 2 3 5" xfId="15339" xr:uid="{00000000-0005-0000-0000-0000942E0000}"/>
    <cellStyle name="Currency 4 2 2 5 2 3 6" xfId="33797" xr:uid="{00000000-0005-0000-0000-0000952E0000}"/>
    <cellStyle name="Currency 4 2 2 5 2 4" xfId="1452" xr:uid="{00000000-0005-0000-0000-0000962E0000}"/>
    <cellStyle name="Currency 4 2 2 5 2 4 2" xfId="5544" xr:uid="{00000000-0005-0000-0000-0000972E0000}"/>
    <cellStyle name="Currency 4 2 2 5 2 4 2 2" xfId="15347" xr:uid="{00000000-0005-0000-0000-0000982E0000}"/>
    <cellStyle name="Currency 4 2 2 5 2 4 2 3" xfId="15346" xr:uid="{00000000-0005-0000-0000-0000992E0000}"/>
    <cellStyle name="Currency 4 2 2 5 2 4 3" xfId="15348" xr:uid="{00000000-0005-0000-0000-00009A2E0000}"/>
    <cellStyle name="Currency 4 2 2 5 2 4 3 2" xfId="15349" xr:uid="{00000000-0005-0000-0000-00009B2E0000}"/>
    <cellStyle name="Currency 4 2 2 5 2 4 4" xfId="15350" xr:uid="{00000000-0005-0000-0000-00009C2E0000}"/>
    <cellStyle name="Currency 4 2 2 5 2 4 5" xfId="15345" xr:uid="{00000000-0005-0000-0000-00009D2E0000}"/>
    <cellStyle name="Currency 4 2 2 5 2 4 6" xfId="33798" xr:uid="{00000000-0005-0000-0000-00009E2E0000}"/>
    <cellStyle name="Currency 4 2 2 5 2 5" xfId="1453" xr:uid="{00000000-0005-0000-0000-00009F2E0000}"/>
    <cellStyle name="Currency 4 2 2 5 2 5 2" xfId="15352" xr:uid="{00000000-0005-0000-0000-0000A02E0000}"/>
    <cellStyle name="Currency 4 2 2 5 2 5 2 2" xfId="15353" xr:uid="{00000000-0005-0000-0000-0000A12E0000}"/>
    <cellStyle name="Currency 4 2 2 5 2 5 3" xfId="15354" xr:uid="{00000000-0005-0000-0000-0000A22E0000}"/>
    <cellStyle name="Currency 4 2 2 5 2 5 4" xfId="15351" xr:uid="{00000000-0005-0000-0000-0000A32E0000}"/>
    <cellStyle name="Currency 4 2 2 5 2 6" xfId="5541" xr:uid="{00000000-0005-0000-0000-0000A42E0000}"/>
    <cellStyle name="Currency 4 2 2 5 2 6 2" xfId="15356" xr:uid="{00000000-0005-0000-0000-0000A52E0000}"/>
    <cellStyle name="Currency 4 2 2 5 2 6 2 2" xfId="15357" xr:uid="{00000000-0005-0000-0000-0000A62E0000}"/>
    <cellStyle name="Currency 4 2 2 5 2 6 3" xfId="15358" xr:uid="{00000000-0005-0000-0000-0000A72E0000}"/>
    <cellStyle name="Currency 4 2 2 5 2 6 4" xfId="15355" xr:uid="{00000000-0005-0000-0000-0000A82E0000}"/>
    <cellStyle name="Currency 4 2 2 5 2 7" xfId="15359" xr:uid="{00000000-0005-0000-0000-0000A92E0000}"/>
    <cellStyle name="Currency 4 2 2 5 2 7 2" xfId="15360" xr:uid="{00000000-0005-0000-0000-0000AA2E0000}"/>
    <cellStyle name="Currency 4 2 2 5 2 8" xfId="15361" xr:uid="{00000000-0005-0000-0000-0000AB2E0000}"/>
    <cellStyle name="Currency 4 2 2 5 2 8 2" xfId="15362" xr:uid="{00000000-0005-0000-0000-0000AC2E0000}"/>
    <cellStyle name="Currency 4 2 2 5 2 9" xfId="15363" xr:uid="{00000000-0005-0000-0000-0000AD2E0000}"/>
    <cellStyle name="Currency 4 2 2 5 2 9 2" xfId="15364" xr:uid="{00000000-0005-0000-0000-0000AE2E0000}"/>
    <cellStyle name="Currency 4 2 2 5 3" xfId="1454" xr:uid="{00000000-0005-0000-0000-0000AF2E0000}"/>
    <cellStyle name="Currency 4 2 2 5 3 10" xfId="15366" xr:uid="{00000000-0005-0000-0000-0000B02E0000}"/>
    <cellStyle name="Currency 4 2 2 5 3 11" xfId="15365" xr:uid="{00000000-0005-0000-0000-0000B12E0000}"/>
    <cellStyle name="Currency 4 2 2 5 3 12" xfId="33799" xr:uid="{00000000-0005-0000-0000-0000B22E0000}"/>
    <cellStyle name="Currency 4 2 2 5 3 13" xfId="36433" xr:uid="{00000000-0005-0000-0000-0000B32E0000}"/>
    <cellStyle name="Currency 4 2 2 5 3 14" xfId="37459" xr:uid="{00000000-0005-0000-0000-0000B42E0000}"/>
    <cellStyle name="Currency 4 2 2 5 3 2" xfId="1455" xr:uid="{00000000-0005-0000-0000-0000B52E0000}"/>
    <cellStyle name="Currency 4 2 2 5 3 2 2" xfId="5546" xr:uid="{00000000-0005-0000-0000-0000B62E0000}"/>
    <cellStyle name="Currency 4 2 2 5 3 2 2 2" xfId="15369" xr:uid="{00000000-0005-0000-0000-0000B72E0000}"/>
    <cellStyle name="Currency 4 2 2 5 3 2 2 3" xfId="15368" xr:uid="{00000000-0005-0000-0000-0000B82E0000}"/>
    <cellStyle name="Currency 4 2 2 5 3 2 3" xfId="15370" xr:uid="{00000000-0005-0000-0000-0000B92E0000}"/>
    <cellStyle name="Currency 4 2 2 5 3 2 3 2" xfId="15371" xr:uid="{00000000-0005-0000-0000-0000BA2E0000}"/>
    <cellStyle name="Currency 4 2 2 5 3 2 4" xfId="15372" xr:uid="{00000000-0005-0000-0000-0000BB2E0000}"/>
    <cellStyle name="Currency 4 2 2 5 3 2 5" xfId="15367" xr:uid="{00000000-0005-0000-0000-0000BC2E0000}"/>
    <cellStyle name="Currency 4 2 2 5 3 2 6" xfId="33800" xr:uid="{00000000-0005-0000-0000-0000BD2E0000}"/>
    <cellStyle name="Currency 4 2 2 5 3 3" xfId="1456" xr:uid="{00000000-0005-0000-0000-0000BE2E0000}"/>
    <cellStyle name="Currency 4 2 2 5 3 3 2" xfId="5547" xr:uid="{00000000-0005-0000-0000-0000BF2E0000}"/>
    <cellStyle name="Currency 4 2 2 5 3 3 2 2" xfId="15375" xr:uid="{00000000-0005-0000-0000-0000C02E0000}"/>
    <cellStyle name="Currency 4 2 2 5 3 3 2 3" xfId="15374" xr:uid="{00000000-0005-0000-0000-0000C12E0000}"/>
    <cellStyle name="Currency 4 2 2 5 3 3 3" xfId="15376" xr:uid="{00000000-0005-0000-0000-0000C22E0000}"/>
    <cellStyle name="Currency 4 2 2 5 3 3 3 2" xfId="15377" xr:uid="{00000000-0005-0000-0000-0000C32E0000}"/>
    <cellStyle name="Currency 4 2 2 5 3 3 4" xfId="15378" xr:uid="{00000000-0005-0000-0000-0000C42E0000}"/>
    <cellStyle name="Currency 4 2 2 5 3 3 5" xfId="15373" xr:uid="{00000000-0005-0000-0000-0000C52E0000}"/>
    <cellStyle name="Currency 4 2 2 5 3 3 6" xfId="33801" xr:uid="{00000000-0005-0000-0000-0000C62E0000}"/>
    <cellStyle name="Currency 4 2 2 5 3 4" xfId="1457" xr:uid="{00000000-0005-0000-0000-0000C72E0000}"/>
    <cellStyle name="Currency 4 2 2 5 3 4 2" xfId="5548" xr:uid="{00000000-0005-0000-0000-0000C82E0000}"/>
    <cellStyle name="Currency 4 2 2 5 3 4 2 2" xfId="15381" xr:uid="{00000000-0005-0000-0000-0000C92E0000}"/>
    <cellStyle name="Currency 4 2 2 5 3 4 2 3" xfId="15380" xr:uid="{00000000-0005-0000-0000-0000CA2E0000}"/>
    <cellStyle name="Currency 4 2 2 5 3 4 3" xfId="15382" xr:uid="{00000000-0005-0000-0000-0000CB2E0000}"/>
    <cellStyle name="Currency 4 2 2 5 3 4 3 2" xfId="15383" xr:uid="{00000000-0005-0000-0000-0000CC2E0000}"/>
    <cellStyle name="Currency 4 2 2 5 3 4 4" xfId="15384" xr:uid="{00000000-0005-0000-0000-0000CD2E0000}"/>
    <cellStyle name="Currency 4 2 2 5 3 4 5" xfId="15379" xr:uid="{00000000-0005-0000-0000-0000CE2E0000}"/>
    <cellStyle name="Currency 4 2 2 5 3 4 6" xfId="33802" xr:uid="{00000000-0005-0000-0000-0000CF2E0000}"/>
    <cellStyle name="Currency 4 2 2 5 3 5" xfId="1458" xr:uid="{00000000-0005-0000-0000-0000D02E0000}"/>
    <cellStyle name="Currency 4 2 2 5 3 5 2" xfId="15386" xr:uid="{00000000-0005-0000-0000-0000D12E0000}"/>
    <cellStyle name="Currency 4 2 2 5 3 5 2 2" xfId="15387" xr:uid="{00000000-0005-0000-0000-0000D22E0000}"/>
    <cellStyle name="Currency 4 2 2 5 3 5 3" xfId="15388" xr:uid="{00000000-0005-0000-0000-0000D32E0000}"/>
    <cellStyle name="Currency 4 2 2 5 3 5 4" xfId="15385" xr:uid="{00000000-0005-0000-0000-0000D42E0000}"/>
    <cellStyle name="Currency 4 2 2 5 3 6" xfId="5545" xr:uid="{00000000-0005-0000-0000-0000D52E0000}"/>
    <cellStyle name="Currency 4 2 2 5 3 6 2" xfId="15390" xr:uid="{00000000-0005-0000-0000-0000D62E0000}"/>
    <cellStyle name="Currency 4 2 2 5 3 6 2 2" xfId="15391" xr:uid="{00000000-0005-0000-0000-0000D72E0000}"/>
    <cellStyle name="Currency 4 2 2 5 3 6 3" xfId="15392" xr:uid="{00000000-0005-0000-0000-0000D82E0000}"/>
    <cellStyle name="Currency 4 2 2 5 3 6 4" xfId="15389" xr:uid="{00000000-0005-0000-0000-0000D92E0000}"/>
    <cellStyle name="Currency 4 2 2 5 3 7" xfId="15393" xr:uid="{00000000-0005-0000-0000-0000DA2E0000}"/>
    <cellStyle name="Currency 4 2 2 5 3 7 2" xfId="15394" xr:uid="{00000000-0005-0000-0000-0000DB2E0000}"/>
    <cellStyle name="Currency 4 2 2 5 3 8" xfId="15395" xr:uid="{00000000-0005-0000-0000-0000DC2E0000}"/>
    <cellStyle name="Currency 4 2 2 5 3 8 2" xfId="15396" xr:uid="{00000000-0005-0000-0000-0000DD2E0000}"/>
    <cellStyle name="Currency 4 2 2 5 3 9" xfId="15397" xr:uid="{00000000-0005-0000-0000-0000DE2E0000}"/>
    <cellStyle name="Currency 4 2 2 5 3 9 2" xfId="15398" xr:uid="{00000000-0005-0000-0000-0000DF2E0000}"/>
    <cellStyle name="Currency 4 2 2 5 4" xfId="1459" xr:uid="{00000000-0005-0000-0000-0000E02E0000}"/>
    <cellStyle name="Currency 4 2 2 5 4 2" xfId="5549" xr:uid="{00000000-0005-0000-0000-0000E12E0000}"/>
    <cellStyle name="Currency 4 2 2 5 4 2 2" xfId="15401" xr:uid="{00000000-0005-0000-0000-0000E22E0000}"/>
    <cellStyle name="Currency 4 2 2 5 4 2 3" xfId="15400" xr:uid="{00000000-0005-0000-0000-0000E32E0000}"/>
    <cellStyle name="Currency 4 2 2 5 4 3" xfId="15402" xr:uid="{00000000-0005-0000-0000-0000E42E0000}"/>
    <cellStyle name="Currency 4 2 2 5 4 3 2" xfId="15403" xr:uid="{00000000-0005-0000-0000-0000E52E0000}"/>
    <cellStyle name="Currency 4 2 2 5 4 4" xfId="15404" xr:uid="{00000000-0005-0000-0000-0000E62E0000}"/>
    <cellStyle name="Currency 4 2 2 5 4 5" xfId="15405" xr:uid="{00000000-0005-0000-0000-0000E72E0000}"/>
    <cellStyle name="Currency 4 2 2 5 4 6" xfId="15399" xr:uid="{00000000-0005-0000-0000-0000E82E0000}"/>
    <cellStyle name="Currency 4 2 2 5 4 7" xfId="33803" xr:uid="{00000000-0005-0000-0000-0000E92E0000}"/>
    <cellStyle name="Currency 4 2 2 5 5" xfId="1460" xr:uid="{00000000-0005-0000-0000-0000EA2E0000}"/>
    <cellStyle name="Currency 4 2 2 5 5 2" xfId="5550" xr:uid="{00000000-0005-0000-0000-0000EB2E0000}"/>
    <cellStyle name="Currency 4 2 2 5 5 2 2" xfId="15408" xr:uid="{00000000-0005-0000-0000-0000EC2E0000}"/>
    <cellStyle name="Currency 4 2 2 5 5 2 3" xfId="15407" xr:uid="{00000000-0005-0000-0000-0000ED2E0000}"/>
    <cellStyle name="Currency 4 2 2 5 5 3" xfId="15409" xr:uid="{00000000-0005-0000-0000-0000EE2E0000}"/>
    <cellStyle name="Currency 4 2 2 5 5 3 2" xfId="15410" xr:uid="{00000000-0005-0000-0000-0000EF2E0000}"/>
    <cellStyle name="Currency 4 2 2 5 5 4" xfId="15411" xr:uid="{00000000-0005-0000-0000-0000F02E0000}"/>
    <cellStyle name="Currency 4 2 2 5 5 5" xfId="15406" xr:uid="{00000000-0005-0000-0000-0000F12E0000}"/>
    <cellStyle name="Currency 4 2 2 5 5 6" xfId="33804" xr:uid="{00000000-0005-0000-0000-0000F22E0000}"/>
    <cellStyle name="Currency 4 2 2 5 6" xfId="1461" xr:uid="{00000000-0005-0000-0000-0000F32E0000}"/>
    <cellStyle name="Currency 4 2 2 5 6 2" xfId="5551" xr:uid="{00000000-0005-0000-0000-0000F42E0000}"/>
    <cellStyle name="Currency 4 2 2 5 6 2 2" xfId="15414" xr:uid="{00000000-0005-0000-0000-0000F52E0000}"/>
    <cellStyle name="Currency 4 2 2 5 6 2 3" xfId="15413" xr:uid="{00000000-0005-0000-0000-0000F62E0000}"/>
    <cellStyle name="Currency 4 2 2 5 6 3" xfId="15415" xr:uid="{00000000-0005-0000-0000-0000F72E0000}"/>
    <cellStyle name="Currency 4 2 2 5 6 3 2" xfId="15416" xr:uid="{00000000-0005-0000-0000-0000F82E0000}"/>
    <cellStyle name="Currency 4 2 2 5 6 4" xfId="15417" xr:uid="{00000000-0005-0000-0000-0000F92E0000}"/>
    <cellStyle name="Currency 4 2 2 5 6 5" xfId="15412" xr:uid="{00000000-0005-0000-0000-0000FA2E0000}"/>
    <cellStyle name="Currency 4 2 2 5 6 6" xfId="33805" xr:uid="{00000000-0005-0000-0000-0000FB2E0000}"/>
    <cellStyle name="Currency 4 2 2 5 7" xfId="1462" xr:uid="{00000000-0005-0000-0000-0000FC2E0000}"/>
    <cellStyle name="Currency 4 2 2 5 7 2" xfId="15419" xr:uid="{00000000-0005-0000-0000-0000FD2E0000}"/>
    <cellStyle name="Currency 4 2 2 5 7 2 2" xfId="15420" xr:uid="{00000000-0005-0000-0000-0000FE2E0000}"/>
    <cellStyle name="Currency 4 2 2 5 7 3" xfId="15421" xr:uid="{00000000-0005-0000-0000-0000FF2E0000}"/>
    <cellStyle name="Currency 4 2 2 5 7 4" xfId="15418" xr:uid="{00000000-0005-0000-0000-0000002F0000}"/>
    <cellStyle name="Currency 4 2 2 5 8" xfId="5540" xr:uid="{00000000-0005-0000-0000-0000012F0000}"/>
    <cellStyle name="Currency 4 2 2 5 8 2" xfId="15423" xr:uid="{00000000-0005-0000-0000-0000022F0000}"/>
    <cellStyle name="Currency 4 2 2 5 8 2 2" xfId="15424" xr:uid="{00000000-0005-0000-0000-0000032F0000}"/>
    <cellStyle name="Currency 4 2 2 5 8 3" xfId="15425" xr:uid="{00000000-0005-0000-0000-0000042F0000}"/>
    <cellStyle name="Currency 4 2 2 5 8 4" xfId="15422" xr:uid="{00000000-0005-0000-0000-0000052F0000}"/>
    <cellStyle name="Currency 4 2 2 5 9" xfId="15426" xr:uid="{00000000-0005-0000-0000-0000062F0000}"/>
    <cellStyle name="Currency 4 2 2 5 9 2" xfId="15427" xr:uid="{00000000-0005-0000-0000-0000072F0000}"/>
    <cellStyle name="Currency 4 2 2 6" xfId="1463" xr:uid="{00000000-0005-0000-0000-0000082F0000}"/>
    <cellStyle name="Currency 4 2 2 6 10" xfId="15429" xr:uid="{00000000-0005-0000-0000-0000092F0000}"/>
    <cellStyle name="Currency 4 2 2 6 11" xfId="15428" xr:uid="{00000000-0005-0000-0000-00000A2F0000}"/>
    <cellStyle name="Currency 4 2 2 6 12" xfId="33806" xr:uid="{00000000-0005-0000-0000-00000B2F0000}"/>
    <cellStyle name="Currency 4 2 2 6 13" xfId="36215" xr:uid="{00000000-0005-0000-0000-00000C2F0000}"/>
    <cellStyle name="Currency 4 2 2 6 14" xfId="37241" xr:uid="{00000000-0005-0000-0000-00000D2F0000}"/>
    <cellStyle name="Currency 4 2 2 6 2" xfId="1464" xr:uid="{00000000-0005-0000-0000-00000E2F0000}"/>
    <cellStyle name="Currency 4 2 2 6 2 2" xfId="5553" xr:uid="{00000000-0005-0000-0000-00000F2F0000}"/>
    <cellStyle name="Currency 4 2 2 6 2 2 2" xfId="15432" xr:uid="{00000000-0005-0000-0000-0000102F0000}"/>
    <cellStyle name="Currency 4 2 2 6 2 2 3" xfId="15431" xr:uid="{00000000-0005-0000-0000-0000112F0000}"/>
    <cellStyle name="Currency 4 2 2 6 2 3" xfId="15433" xr:uid="{00000000-0005-0000-0000-0000122F0000}"/>
    <cellStyle name="Currency 4 2 2 6 2 3 2" xfId="15434" xr:uid="{00000000-0005-0000-0000-0000132F0000}"/>
    <cellStyle name="Currency 4 2 2 6 2 4" xfId="15435" xr:uid="{00000000-0005-0000-0000-0000142F0000}"/>
    <cellStyle name="Currency 4 2 2 6 2 5" xfId="15430" xr:uid="{00000000-0005-0000-0000-0000152F0000}"/>
    <cellStyle name="Currency 4 2 2 6 2 6" xfId="33807" xr:uid="{00000000-0005-0000-0000-0000162F0000}"/>
    <cellStyle name="Currency 4 2 2 6 3" xfId="1465" xr:uid="{00000000-0005-0000-0000-0000172F0000}"/>
    <cellStyle name="Currency 4 2 2 6 3 2" xfId="5554" xr:uid="{00000000-0005-0000-0000-0000182F0000}"/>
    <cellStyle name="Currency 4 2 2 6 3 2 2" xfId="15438" xr:uid="{00000000-0005-0000-0000-0000192F0000}"/>
    <cellStyle name="Currency 4 2 2 6 3 2 3" xfId="15437" xr:uid="{00000000-0005-0000-0000-00001A2F0000}"/>
    <cellStyle name="Currency 4 2 2 6 3 3" xfId="15439" xr:uid="{00000000-0005-0000-0000-00001B2F0000}"/>
    <cellStyle name="Currency 4 2 2 6 3 3 2" xfId="15440" xr:uid="{00000000-0005-0000-0000-00001C2F0000}"/>
    <cellStyle name="Currency 4 2 2 6 3 4" xfId="15441" xr:uid="{00000000-0005-0000-0000-00001D2F0000}"/>
    <cellStyle name="Currency 4 2 2 6 3 5" xfId="15436" xr:uid="{00000000-0005-0000-0000-00001E2F0000}"/>
    <cellStyle name="Currency 4 2 2 6 3 6" xfId="33808" xr:uid="{00000000-0005-0000-0000-00001F2F0000}"/>
    <cellStyle name="Currency 4 2 2 6 4" xfId="1466" xr:uid="{00000000-0005-0000-0000-0000202F0000}"/>
    <cellStyle name="Currency 4 2 2 6 4 2" xfId="5555" xr:uid="{00000000-0005-0000-0000-0000212F0000}"/>
    <cellStyle name="Currency 4 2 2 6 4 2 2" xfId="15444" xr:uid="{00000000-0005-0000-0000-0000222F0000}"/>
    <cellStyle name="Currency 4 2 2 6 4 2 3" xfId="15443" xr:uid="{00000000-0005-0000-0000-0000232F0000}"/>
    <cellStyle name="Currency 4 2 2 6 4 3" xfId="15445" xr:uid="{00000000-0005-0000-0000-0000242F0000}"/>
    <cellStyle name="Currency 4 2 2 6 4 3 2" xfId="15446" xr:uid="{00000000-0005-0000-0000-0000252F0000}"/>
    <cellStyle name="Currency 4 2 2 6 4 4" xfId="15447" xr:uid="{00000000-0005-0000-0000-0000262F0000}"/>
    <cellStyle name="Currency 4 2 2 6 4 5" xfId="15442" xr:uid="{00000000-0005-0000-0000-0000272F0000}"/>
    <cellStyle name="Currency 4 2 2 6 4 6" xfId="33809" xr:uid="{00000000-0005-0000-0000-0000282F0000}"/>
    <cellStyle name="Currency 4 2 2 6 5" xfId="1467" xr:uid="{00000000-0005-0000-0000-0000292F0000}"/>
    <cellStyle name="Currency 4 2 2 6 5 2" xfId="15449" xr:uid="{00000000-0005-0000-0000-00002A2F0000}"/>
    <cellStyle name="Currency 4 2 2 6 5 2 2" xfId="15450" xr:uid="{00000000-0005-0000-0000-00002B2F0000}"/>
    <cellStyle name="Currency 4 2 2 6 5 3" xfId="15451" xr:uid="{00000000-0005-0000-0000-00002C2F0000}"/>
    <cellStyle name="Currency 4 2 2 6 5 4" xfId="15448" xr:uid="{00000000-0005-0000-0000-00002D2F0000}"/>
    <cellStyle name="Currency 4 2 2 6 6" xfId="5552" xr:uid="{00000000-0005-0000-0000-00002E2F0000}"/>
    <cellStyle name="Currency 4 2 2 6 6 2" xfId="15453" xr:uid="{00000000-0005-0000-0000-00002F2F0000}"/>
    <cellStyle name="Currency 4 2 2 6 6 2 2" xfId="15454" xr:uid="{00000000-0005-0000-0000-0000302F0000}"/>
    <cellStyle name="Currency 4 2 2 6 6 3" xfId="15455" xr:uid="{00000000-0005-0000-0000-0000312F0000}"/>
    <cellStyle name="Currency 4 2 2 6 6 4" xfId="15452" xr:uid="{00000000-0005-0000-0000-0000322F0000}"/>
    <cellStyle name="Currency 4 2 2 6 7" xfId="15456" xr:uid="{00000000-0005-0000-0000-0000332F0000}"/>
    <cellStyle name="Currency 4 2 2 6 7 2" xfId="15457" xr:uid="{00000000-0005-0000-0000-0000342F0000}"/>
    <cellStyle name="Currency 4 2 2 6 8" xfId="15458" xr:uid="{00000000-0005-0000-0000-0000352F0000}"/>
    <cellStyle name="Currency 4 2 2 6 8 2" xfId="15459" xr:uid="{00000000-0005-0000-0000-0000362F0000}"/>
    <cellStyle name="Currency 4 2 2 6 9" xfId="15460" xr:uid="{00000000-0005-0000-0000-0000372F0000}"/>
    <cellStyle name="Currency 4 2 2 6 9 2" xfId="15461" xr:uid="{00000000-0005-0000-0000-0000382F0000}"/>
    <cellStyle name="Currency 4 2 2 7" xfId="1468" xr:uid="{00000000-0005-0000-0000-0000392F0000}"/>
    <cellStyle name="Currency 4 2 2 7 10" xfId="15463" xr:uid="{00000000-0005-0000-0000-00003A2F0000}"/>
    <cellStyle name="Currency 4 2 2 7 11" xfId="15462" xr:uid="{00000000-0005-0000-0000-00003B2F0000}"/>
    <cellStyle name="Currency 4 2 2 7 12" xfId="33810" xr:uid="{00000000-0005-0000-0000-00003C2F0000}"/>
    <cellStyle name="Currency 4 2 2 7 13" xfId="36429" xr:uid="{00000000-0005-0000-0000-00003D2F0000}"/>
    <cellStyle name="Currency 4 2 2 7 14" xfId="37455" xr:uid="{00000000-0005-0000-0000-00003E2F0000}"/>
    <cellStyle name="Currency 4 2 2 7 2" xfId="1469" xr:uid="{00000000-0005-0000-0000-00003F2F0000}"/>
    <cellStyle name="Currency 4 2 2 7 2 2" xfId="5557" xr:uid="{00000000-0005-0000-0000-0000402F0000}"/>
    <cellStyle name="Currency 4 2 2 7 2 2 2" xfId="15466" xr:uid="{00000000-0005-0000-0000-0000412F0000}"/>
    <cellStyle name="Currency 4 2 2 7 2 2 3" xfId="15465" xr:uid="{00000000-0005-0000-0000-0000422F0000}"/>
    <cellStyle name="Currency 4 2 2 7 2 3" xfId="15467" xr:uid="{00000000-0005-0000-0000-0000432F0000}"/>
    <cellStyle name="Currency 4 2 2 7 2 3 2" xfId="15468" xr:uid="{00000000-0005-0000-0000-0000442F0000}"/>
    <cellStyle name="Currency 4 2 2 7 2 4" xfId="15469" xr:uid="{00000000-0005-0000-0000-0000452F0000}"/>
    <cellStyle name="Currency 4 2 2 7 2 5" xfId="15464" xr:uid="{00000000-0005-0000-0000-0000462F0000}"/>
    <cellStyle name="Currency 4 2 2 7 2 6" xfId="33811" xr:uid="{00000000-0005-0000-0000-0000472F0000}"/>
    <cellStyle name="Currency 4 2 2 7 3" xfId="1470" xr:uid="{00000000-0005-0000-0000-0000482F0000}"/>
    <cellStyle name="Currency 4 2 2 7 3 2" xfId="5558" xr:uid="{00000000-0005-0000-0000-0000492F0000}"/>
    <cellStyle name="Currency 4 2 2 7 3 2 2" xfId="15472" xr:uid="{00000000-0005-0000-0000-00004A2F0000}"/>
    <cellStyle name="Currency 4 2 2 7 3 2 3" xfId="15471" xr:uid="{00000000-0005-0000-0000-00004B2F0000}"/>
    <cellStyle name="Currency 4 2 2 7 3 3" xfId="15473" xr:uid="{00000000-0005-0000-0000-00004C2F0000}"/>
    <cellStyle name="Currency 4 2 2 7 3 3 2" xfId="15474" xr:uid="{00000000-0005-0000-0000-00004D2F0000}"/>
    <cellStyle name="Currency 4 2 2 7 3 4" xfId="15475" xr:uid="{00000000-0005-0000-0000-00004E2F0000}"/>
    <cellStyle name="Currency 4 2 2 7 3 5" xfId="15470" xr:uid="{00000000-0005-0000-0000-00004F2F0000}"/>
    <cellStyle name="Currency 4 2 2 7 3 6" xfId="33812" xr:uid="{00000000-0005-0000-0000-0000502F0000}"/>
    <cellStyle name="Currency 4 2 2 7 4" xfId="1471" xr:uid="{00000000-0005-0000-0000-0000512F0000}"/>
    <cellStyle name="Currency 4 2 2 7 4 2" xfId="5559" xr:uid="{00000000-0005-0000-0000-0000522F0000}"/>
    <cellStyle name="Currency 4 2 2 7 4 2 2" xfId="15478" xr:uid="{00000000-0005-0000-0000-0000532F0000}"/>
    <cellStyle name="Currency 4 2 2 7 4 2 3" xfId="15477" xr:uid="{00000000-0005-0000-0000-0000542F0000}"/>
    <cellStyle name="Currency 4 2 2 7 4 3" xfId="15479" xr:uid="{00000000-0005-0000-0000-0000552F0000}"/>
    <cellStyle name="Currency 4 2 2 7 4 3 2" xfId="15480" xr:uid="{00000000-0005-0000-0000-0000562F0000}"/>
    <cellStyle name="Currency 4 2 2 7 4 4" xfId="15481" xr:uid="{00000000-0005-0000-0000-0000572F0000}"/>
    <cellStyle name="Currency 4 2 2 7 4 5" xfId="15476" xr:uid="{00000000-0005-0000-0000-0000582F0000}"/>
    <cellStyle name="Currency 4 2 2 7 4 6" xfId="33813" xr:uid="{00000000-0005-0000-0000-0000592F0000}"/>
    <cellStyle name="Currency 4 2 2 7 5" xfId="1472" xr:uid="{00000000-0005-0000-0000-00005A2F0000}"/>
    <cellStyle name="Currency 4 2 2 7 5 2" xfId="15483" xr:uid="{00000000-0005-0000-0000-00005B2F0000}"/>
    <cellStyle name="Currency 4 2 2 7 5 2 2" xfId="15484" xr:uid="{00000000-0005-0000-0000-00005C2F0000}"/>
    <cellStyle name="Currency 4 2 2 7 5 3" xfId="15485" xr:uid="{00000000-0005-0000-0000-00005D2F0000}"/>
    <cellStyle name="Currency 4 2 2 7 5 4" xfId="15482" xr:uid="{00000000-0005-0000-0000-00005E2F0000}"/>
    <cellStyle name="Currency 4 2 2 7 6" xfId="5556" xr:uid="{00000000-0005-0000-0000-00005F2F0000}"/>
    <cellStyle name="Currency 4 2 2 7 6 2" xfId="15487" xr:uid="{00000000-0005-0000-0000-0000602F0000}"/>
    <cellStyle name="Currency 4 2 2 7 6 2 2" xfId="15488" xr:uid="{00000000-0005-0000-0000-0000612F0000}"/>
    <cellStyle name="Currency 4 2 2 7 6 3" xfId="15489" xr:uid="{00000000-0005-0000-0000-0000622F0000}"/>
    <cellStyle name="Currency 4 2 2 7 6 4" xfId="15486" xr:uid="{00000000-0005-0000-0000-0000632F0000}"/>
    <cellStyle name="Currency 4 2 2 7 7" xfId="15490" xr:uid="{00000000-0005-0000-0000-0000642F0000}"/>
    <cellStyle name="Currency 4 2 2 7 7 2" xfId="15491" xr:uid="{00000000-0005-0000-0000-0000652F0000}"/>
    <cellStyle name="Currency 4 2 2 7 8" xfId="15492" xr:uid="{00000000-0005-0000-0000-0000662F0000}"/>
    <cellStyle name="Currency 4 2 2 7 8 2" xfId="15493" xr:uid="{00000000-0005-0000-0000-0000672F0000}"/>
    <cellStyle name="Currency 4 2 2 7 9" xfId="15494" xr:uid="{00000000-0005-0000-0000-0000682F0000}"/>
    <cellStyle name="Currency 4 2 2 7 9 2" xfId="15495" xr:uid="{00000000-0005-0000-0000-0000692F0000}"/>
    <cellStyle name="Currency 4 2 2 8" xfId="1473" xr:uid="{00000000-0005-0000-0000-00006A2F0000}"/>
    <cellStyle name="Currency 4 2 2 8 2" xfId="5560" xr:uid="{00000000-0005-0000-0000-00006B2F0000}"/>
    <cellStyle name="Currency 4 2 2 8 2 2" xfId="15498" xr:uid="{00000000-0005-0000-0000-00006C2F0000}"/>
    <cellStyle name="Currency 4 2 2 8 2 3" xfId="15497" xr:uid="{00000000-0005-0000-0000-00006D2F0000}"/>
    <cellStyle name="Currency 4 2 2 8 3" xfId="15499" xr:uid="{00000000-0005-0000-0000-00006E2F0000}"/>
    <cellStyle name="Currency 4 2 2 8 3 2" xfId="15500" xr:uid="{00000000-0005-0000-0000-00006F2F0000}"/>
    <cellStyle name="Currency 4 2 2 8 4" xfId="15501" xr:uid="{00000000-0005-0000-0000-0000702F0000}"/>
    <cellStyle name="Currency 4 2 2 8 5" xfId="15502" xr:uid="{00000000-0005-0000-0000-0000712F0000}"/>
    <cellStyle name="Currency 4 2 2 8 6" xfId="15496" xr:uid="{00000000-0005-0000-0000-0000722F0000}"/>
    <cellStyle name="Currency 4 2 2 8 7" xfId="33814" xr:uid="{00000000-0005-0000-0000-0000732F0000}"/>
    <cellStyle name="Currency 4 2 2 9" xfId="1474" xr:uid="{00000000-0005-0000-0000-0000742F0000}"/>
    <cellStyle name="Currency 4 2 2 9 2" xfId="5561" xr:uid="{00000000-0005-0000-0000-0000752F0000}"/>
    <cellStyle name="Currency 4 2 2 9 2 2" xfId="15505" xr:uid="{00000000-0005-0000-0000-0000762F0000}"/>
    <cellStyle name="Currency 4 2 2 9 2 3" xfId="15504" xr:uid="{00000000-0005-0000-0000-0000772F0000}"/>
    <cellStyle name="Currency 4 2 2 9 3" xfId="15506" xr:uid="{00000000-0005-0000-0000-0000782F0000}"/>
    <cellStyle name="Currency 4 2 2 9 3 2" xfId="15507" xr:uid="{00000000-0005-0000-0000-0000792F0000}"/>
    <cellStyle name="Currency 4 2 2 9 4" xfId="15508" xr:uid="{00000000-0005-0000-0000-00007A2F0000}"/>
    <cellStyle name="Currency 4 2 2 9 5" xfId="15503" xr:uid="{00000000-0005-0000-0000-00007B2F0000}"/>
    <cellStyle name="Currency 4 2 2 9 6" xfId="33815" xr:uid="{00000000-0005-0000-0000-00007C2F0000}"/>
    <cellStyle name="Currency 4 2 20" xfId="33752" xr:uid="{00000000-0005-0000-0000-00007D2F0000}"/>
    <cellStyle name="Currency 4 2 21" xfId="35841" xr:uid="{00000000-0005-0000-0000-00007E2F0000}"/>
    <cellStyle name="Currency 4 2 22" xfId="36867" xr:uid="{00000000-0005-0000-0000-00007F2F0000}"/>
    <cellStyle name="Currency 4 2 3" xfId="1475" xr:uid="{00000000-0005-0000-0000-0000802F0000}"/>
    <cellStyle name="Currency 4 2 3 10" xfId="1476" xr:uid="{00000000-0005-0000-0000-0000812F0000}"/>
    <cellStyle name="Currency 4 2 3 10 2" xfId="5563" xr:uid="{00000000-0005-0000-0000-0000822F0000}"/>
    <cellStyle name="Currency 4 2 3 10 2 2" xfId="15512" xr:uid="{00000000-0005-0000-0000-0000832F0000}"/>
    <cellStyle name="Currency 4 2 3 10 2 3" xfId="15511" xr:uid="{00000000-0005-0000-0000-0000842F0000}"/>
    <cellStyle name="Currency 4 2 3 10 3" xfId="15513" xr:uid="{00000000-0005-0000-0000-0000852F0000}"/>
    <cellStyle name="Currency 4 2 3 10 3 2" xfId="15514" xr:uid="{00000000-0005-0000-0000-0000862F0000}"/>
    <cellStyle name="Currency 4 2 3 10 4" xfId="15515" xr:uid="{00000000-0005-0000-0000-0000872F0000}"/>
    <cellStyle name="Currency 4 2 3 10 5" xfId="15510" xr:uid="{00000000-0005-0000-0000-0000882F0000}"/>
    <cellStyle name="Currency 4 2 3 10 6" xfId="33817" xr:uid="{00000000-0005-0000-0000-0000892F0000}"/>
    <cellStyle name="Currency 4 2 3 11" xfId="1477" xr:uid="{00000000-0005-0000-0000-00008A2F0000}"/>
    <cellStyle name="Currency 4 2 3 11 2" xfId="15517" xr:uid="{00000000-0005-0000-0000-00008B2F0000}"/>
    <cellStyle name="Currency 4 2 3 11 2 2" xfId="15518" xr:uid="{00000000-0005-0000-0000-00008C2F0000}"/>
    <cellStyle name="Currency 4 2 3 11 3" xfId="15519" xr:uid="{00000000-0005-0000-0000-00008D2F0000}"/>
    <cellStyle name="Currency 4 2 3 11 4" xfId="15516" xr:uid="{00000000-0005-0000-0000-00008E2F0000}"/>
    <cellStyle name="Currency 4 2 3 12" xfId="5562" xr:uid="{00000000-0005-0000-0000-00008F2F0000}"/>
    <cellStyle name="Currency 4 2 3 12 2" xfId="15521" xr:uid="{00000000-0005-0000-0000-0000902F0000}"/>
    <cellStyle name="Currency 4 2 3 12 2 2" xfId="15522" xr:uid="{00000000-0005-0000-0000-0000912F0000}"/>
    <cellStyle name="Currency 4 2 3 12 3" xfId="15523" xr:uid="{00000000-0005-0000-0000-0000922F0000}"/>
    <cellStyle name="Currency 4 2 3 12 4" xfId="15520" xr:uid="{00000000-0005-0000-0000-0000932F0000}"/>
    <cellStyle name="Currency 4 2 3 13" xfId="15524" xr:uid="{00000000-0005-0000-0000-0000942F0000}"/>
    <cellStyle name="Currency 4 2 3 13 2" xfId="15525" xr:uid="{00000000-0005-0000-0000-0000952F0000}"/>
    <cellStyle name="Currency 4 2 3 14" xfId="15526" xr:uid="{00000000-0005-0000-0000-0000962F0000}"/>
    <cellStyle name="Currency 4 2 3 14 2" xfId="15527" xr:uid="{00000000-0005-0000-0000-0000972F0000}"/>
    <cellStyle name="Currency 4 2 3 15" xfId="15528" xr:uid="{00000000-0005-0000-0000-0000982F0000}"/>
    <cellStyle name="Currency 4 2 3 15 2" xfId="15529" xr:uid="{00000000-0005-0000-0000-0000992F0000}"/>
    <cellStyle name="Currency 4 2 3 16" xfId="15530" xr:uid="{00000000-0005-0000-0000-00009A2F0000}"/>
    <cellStyle name="Currency 4 2 3 17" xfId="15509" xr:uid="{00000000-0005-0000-0000-00009B2F0000}"/>
    <cellStyle name="Currency 4 2 3 18" xfId="33816" xr:uid="{00000000-0005-0000-0000-00009C2F0000}"/>
    <cellStyle name="Currency 4 2 3 19" xfId="35847" xr:uid="{00000000-0005-0000-0000-00009D2F0000}"/>
    <cellStyle name="Currency 4 2 3 2" xfId="1478" xr:uid="{00000000-0005-0000-0000-00009E2F0000}"/>
    <cellStyle name="Currency 4 2 3 2 10" xfId="15532" xr:uid="{00000000-0005-0000-0000-00009F2F0000}"/>
    <cellStyle name="Currency 4 2 3 2 10 2" xfId="15533" xr:uid="{00000000-0005-0000-0000-0000A02F0000}"/>
    <cellStyle name="Currency 4 2 3 2 11" xfId="15534" xr:uid="{00000000-0005-0000-0000-0000A12F0000}"/>
    <cellStyle name="Currency 4 2 3 2 11 2" xfId="15535" xr:uid="{00000000-0005-0000-0000-0000A22F0000}"/>
    <cellStyle name="Currency 4 2 3 2 12" xfId="15536" xr:uid="{00000000-0005-0000-0000-0000A32F0000}"/>
    <cellStyle name="Currency 4 2 3 2 13" xfId="15531" xr:uid="{00000000-0005-0000-0000-0000A42F0000}"/>
    <cellStyle name="Currency 4 2 3 2 14" xfId="33818" xr:uid="{00000000-0005-0000-0000-0000A52F0000}"/>
    <cellStyle name="Currency 4 2 3 2 15" xfId="35848" xr:uid="{00000000-0005-0000-0000-0000A62F0000}"/>
    <cellStyle name="Currency 4 2 3 2 16" xfId="36874" xr:uid="{00000000-0005-0000-0000-0000A72F0000}"/>
    <cellStyle name="Currency 4 2 3 2 2" xfId="1479" xr:uid="{00000000-0005-0000-0000-0000A82F0000}"/>
    <cellStyle name="Currency 4 2 3 2 2 10" xfId="15538" xr:uid="{00000000-0005-0000-0000-0000A92F0000}"/>
    <cellStyle name="Currency 4 2 3 2 2 11" xfId="15537" xr:uid="{00000000-0005-0000-0000-0000AA2F0000}"/>
    <cellStyle name="Currency 4 2 3 2 2 12" xfId="33819" xr:uid="{00000000-0005-0000-0000-0000AB2F0000}"/>
    <cellStyle name="Currency 4 2 3 2 2 13" xfId="36221" xr:uid="{00000000-0005-0000-0000-0000AC2F0000}"/>
    <cellStyle name="Currency 4 2 3 2 2 14" xfId="37247" xr:uid="{00000000-0005-0000-0000-0000AD2F0000}"/>
    <cellStyle name="Currency 4 2 3 2 2 2" xfId="1480" xr:uid="{00000000-0005-0000-0000-0000AE2F0000}"/>
    <cellStyle name="Currency 4 2 3 2 2 2 2" xfId="5566" xr:uid="{00000000-0005-0000-0000-0000AF2F0000}"/>
    <cellStyle name="Currency 4 2 3 2 2 2 2 2" xfId="15541" xr:uid="{00000000-0005-0000-0000-0000B02F0000}"/>
    <cellStyle name="Currency 4 2 3 2 2 2 2 3" xfId="15540" xr:uid="{00000000-0005-0000-0000-0000B12F0000}"/>
    <cellStyle name="Currency 4 2 3 2 2 2 3" xfId="15542" xr:uid="{00000000-0005-0000-0000-0000B22F0000}"/>
    <cellStyle name="Currency 4 2 3 2 2 2 3 2" xfId="15543" xr:uid="{00000000-0005-0000-0000-0000B32F0000}"/>
    <cellStyle name="Currency 4 2 3 2 2 2 4" xfId="15544" xr:uid="{00000000-0005-0000-0000-0000B42F0000}"/>
    <cellStyle name="Currency 4 2 3 2 2 2 5" xfId="15539" xr:uid="{00000000-0005-0000-0000-0000B52F0000}"/>
    <cellStyle name="Currency 4 2 3 2 2 2 6" xfId="33820" xr:uid="{00000000-0005-0000-0000-0000B62F0000}"/>
    <cellStyle name="Currency 4 2 3 2 2 3" xfId="1481" xr:uid="{00000000-0005-0000-0000-0000B72F0000}"/>
    <cellStyle name="Currency 4 2 3 2 2 3 2" xfId="5567" xr:uid="{00000000-0005-0000-0000-0000B82F0000}"/>
    <cellStyle name="Currency 4 2 3 2 2 3 2 2" xfId="15547" xr:uid="{00000000-0005-0000-0000-0000B92F0000}"/>
    <cellStyle name="Currency 4 2 3 2 2 3 2 3" xfId="15546" xr:uid="{00000000-0005-0000-0000-0000BA2F0000}"/>
    <cellStyle name="Currency 4 2 3 2 2 3 3" xfId="15548" xr:uid="{00000000-0005-0000-0000-0000BB2F0000}"/>
    <cellStyle name="Currency 4 2 3 2 2 3 3 2" xfId="15549" xr:uid="{00000000-0005-0000-0000-0000BC2F0000}"/>
    <cellStyle name="Currency 4 2 3 2 2 3 4" xfId="15550" xr:uid="{00000000-0005-0000-0000-0000BD2F0000}"/>
    <cellStyle name="Currency 4 2 3 2 2 3 5" xfId="15545" xr:uid="{00000000-0005-0000-0000-0000BE2F0000}"/>
    <cellStyle name="Currency 4 2 3 2 2 3 6" xfId="33821" xr:uid="{00000000-0005-0000-0000-0000BF2F0000}"/>
    <cellStyle name="Currency 4 2 3 2 2 4" xfId="1482" xr:uid="{00000000-0005-0000-0000-0000C02F0000}"/>
    <cellStyle name="Currency 4 2 3 2 2 4 2" xfId="5568" xr:uid="{00000000-0005-0000-0000-0000C12F0000}"/>
    <cellStyle name="Currency 4 2 3 2 2 4 2 2" xfId="15553" xr:uid="{00000000-0005-0000-0000-0000C22F0000}"/>
    <cellStyle name="Currency 4 2 3 2 2 4 2 3" xfId="15552" xr:uid="{00000000-0005-0000-0000-0000C32F0000}"/>
    <cellStyle name="Currency 4 2 3 2 2 4 3" xfId="15554" xr:uid="{00000000-0005-0000-0000-0000C42F0000}"/>
    <cellStyle name="Currency 4 2 3 2 2 4 3 2" xfId="15555" xr:uid="{00000000-0005-0000-0000-0000C52F0000}"/>
    <cellStyle name="Currency 4 2 3 2 2 4 4" xfId="15556" xr:uid="{00000000-0005-0000-0000-0000C62F0000}"/>
    <cellStyle name="Currency 4 2 3 2 2 4 5" xfId="15551" xr:uid="{00000000-0005-0000-0000-0000C72F0000}"/>
    <cellStyle name="Currency 4 2 3 2 2 4 6" xfId="33822" xr:uid="{00000000-0005-0000-0000-0000C82F0000}"/>
    <cellStyle name="Currency 4 2 3 2 2 5" xfId="1483" xr:uid="{00000000-0005-0000-0000-0000C92F0000}"/>
    <cellStyle name="Currency 4 2 3 2 2 5 2" xfId="15558" xr:uid="{00000000-0005-0000-0000-0000CA2F0000}"/>
    <cellStyle name="Currency 4 2 3 2 2 5 2 2" xfId="15559" xr:uid="{00000000-0005-0000-0000-0000CB2F0000}"/>
    <cellStyle name="Currency 4 2 3 2 2 5 3" xfId="15560" xr:uid="{00000000-0005-0000-0000-0000CC2F0000}"/>
    <cellStyle name="Currency 4 2 3 2 2 5 4" xfId="15557" xr:uid="{00000000-0005-0000-0000-0000CD2F0000}"/>
    <cellStyle name="Currency 4 2 3 2 2 6" xfId="5565" xr:uid="{00000000-0005-0000-0000-0000CE2F0000}"/>
    <cellStyle name="Currency 4 2 3 2 2 6 2" xfId="15562" xr:uid="{00000000-0005-0000-0000-0000CF2F0000}"/>
    <cellStyle name="Currency 4 2 3 2 2 6 2 2" xfId="15563" xr:uid="{00000000-0005-0000-0000-0000D02F0000}"/>
    <cellStyle name="Currency 4 2 3 2 2 6 3" xfId="15564" xr:uid="{00000000-0005-0000-0000-0000D12F0000}"/>
    <cellStyle name="Currency 4 2 3 2 2 6 4" xfId="15561" xr:uid="{00000000-0005-0000-0000-0000D22F0000}"/>
    <cellStyle name="Currency 4 2 3 2 2 7" xfId="15565" xr:uid="{00000000-0005-0000-0000-0000D32F0000}"/>
    <cellStyle name="Currency 4 2 3 2 2 7 2" xfId="15566" xr:uid="{00000000-0005-0000-0000-0000D42F0000}"/>
    <cellStyle name="Currency 4 2 3 2 2 8" xfId="15567" xr:uid="{00000000-0005-0000-0000-0000D52F0000}"/>
    <cellStyle name="Currency 4 2 3 2 2 8 2" xfId="15568" xr:uid="{00000000-0005-0000-0000-0000D62F0000}"/>
    <cellStyle name="Currency 4 2 3 2 2 9" xfId="15569" xr:uid="{00000000-0005-0000-0000-0000D72F0000}"/>
    <cellStyle name="Currency 4 2 3 2 2 9 2" xfId="15570" xr:uid="{00000000-0005-0000-0000-0000D82F0000}"/>
    <cellStyle name="Currency 4 2 3 2 3" xfId="1484" xr:uid="{00000000-0005-0000-0000-0000D92F0000}"/>
    <cellStyle name="Currency 4 2 3 2 3 10" xfId="15572" xr:uid="{00000000-0005-0000-0000-0000DA2F0000}"/>
    <cellStyle name="Currency 4 2 3 2 3 11" xfId="15571" xr:uid="{00000000-0005-0000-0000-0000DB2F0000}"/>
    <cellStyle name="Currency 4 2 3 2 3 12" xfId="33823" xr:uid="{00000000-0005-0000-0000-0000DC2F0000}"/>
    <cellStyle name="Currency 4 2 3 2 3 13" xfId="36435" xr:uid="{00000000-0005-0000-0000-0000DD2F0000}"/>
    <cellStyle name="Currency 4 2 3 2 3 14" xfId="37461" xr:uid="{00000000-0005-0000-0000-0000DE2F0000}"/>
    <cellStyle name="Currency 4 2 3 2 3 2" xfId="1485" xr:uid="{00000000-0005-0000-0000-0000DF2F0000}"/>
    <cellStyle name="Currency 4 2 3 2 3 2 2" xfId="5570" xr:uid="{00000000-0005-0000-0000-0000E02F0000}"/>
    <cellStyle name="Currency 4 2 3 2 3 2 2 2" xfId="15575" xr:uid="{00000000-0005-0000-0000-0000E12F0000}"/>
    <cellStyle name="Currency 4 2 3 2 3 2 2 3" xfId="15574" xr:uid="{00000000-0005-0000-0000-0000E22F0000}"/>
    <cellStyle name="Currency 4 2 3 2 3 2 3" xfId="15576" xr:uid="{00000000-0005-0000-0000-0000E32F0000}"/>
    <cellStyle name="Currency 4 2 3 2 3 2 3 2" xfId="15577" xr:uid="{00000000-0005-0000-0000-0000E42F0000}"/>
    <cellStyle name="Currency 4 2 3 2 3 2 4" xfId="15578" xr:uid="{00000000-0005-0000-0000-0000E52F0000}"/>
    <cellStyle name="Currency 4 2 3 2 3 2 5" xfId="15573" xr:uid="{00000000-0005-0000-0000-0000E62F0000}"/>
    <cellStyle name="Currency 4 2 3 2 3 2 6" xfId="33824" xr:uid="{00000000-0005-0000-0000-0000E72F0000}"/>
    <cellStyle name="Currency 4 2 3 2 3 3" xfId="1486" xr:uid="{00000000-0005-0000-0000-0000E82F0000}"/>
    <cellStyle name="Currency 4 2 3 2 3 3 2" xfId="5571" xr:uid="{00000000-0005-0000-0000-0000E92F0000}"/>
    <cellStyle name="Currency 4 2 3 2 3 3 2 2" xfId="15581" xr:uid="{00000000-0005-0000-0000-0000EA2F0000}"/>
    <cellStyle name="Currency 4 2 3 2 3 3 2 3" xfId="15580" xr:uid="{00000000-0005-0000-0000-0000EB2F0000}"/>
    <cellStyle name="Currency 4 2 3 2 3 3 3" xfId="15582" xr:uid="{00000000-0005-0000-0000-0000EC2F0000}"/>
    <cellStyle name="Currency 4 2 3 2 3 3 3 2" xfId="15583" xr:uid="{00000000-0005-0000-0000-0000ED2F0000}"/>
    <cellStyle name="Currency 4 2 3 2 3 3 4" xfId="15584" xr:uid="{00000000-0005-0000-0000-0000EE2F0000}"/>
    <cellStyle name="Currency 4 2 3 2 3 3 5" xfId="15579" xr:uid="{00000000-0005-0000-0000-0000EF2F0000}"/>
    <cellStyle name="Currency 4 2 3 2 3 3 6" xfId="33825" xr:uid="{00000000-0005-0000-0000-0000F02F0000}"/>
    <cellStyle name="Currency 4 2 3 2 3 4" xfId="1487" xr:uid="{00000000-0005-0000-0000-0000F12F0000}"/>
    <cellStyle name="Currency 4 2 3 2 3 4 2" xfId="5572" xr:uid="{00000000-0005-0000-0000-0000F22F0000}"/>
    <cellStyle name="Currency 4 2 3 2 3 4 2 2" xfId="15587" xr:uid="{00000000-0005-0000-0000-0000F32F0000}"/>
    <cellStyle name="Currency 4 2 3 2 3 4 2 3" xfId="15586" xr:uid="{00000000-0005-0000-0000-0000F42F0000}"/>
    <cellStyle name="Currency 4 2 3 2 3 4 3" xfId="15588" xr:uid="{00000000-0005-0000-0000-0000F52F0000}"/>
    <cellStyle name="Currency 4 2 3 2 3 4 3 2" xfId="15589" xr:uid="{00000000-0005-0000-0000-0000F62F0000}"/>
    <cellStyle name="Currency 4 2 3 2 3 4 4" xfId="15590" xr:uid="{00000000-0005-0000-0000-0000F72F0000}"/>
    <cellStyle name="Currency 4 2 3 2 3 4 5" xfId="15585" xr:uid="{00000000-0005-0000-0000-0000F82F0000}"/>
    <cellStyle name="Currency 4 2 3 2 3 4 6" xfId="33826" xr:uid="{00000000-0005-0000-0000-0000F92F0000}"/>
    <cellStyle name="Currency 4 2 3 2 3 5" xfId="1488" xr:uid="{00000000-0005-0000-0000-0000FA2F0000}"/>
    <cellStyle name="Currency 4 2 3 2 3 5 2" xfId="15592" xr:uid="{00000000-0005-0000-0000-0000FB2F0000}"/>
    <cellStyle name="Currency 4 2 3 2 3 5 2 2" xfId="15593" xr:uid="{00000000-0005-0000-0000-0000FC2F0000}"/>
    <cellStyle name="Currency 4 2 3 2 3 5 3" xfId="15594" xr:uid="{00000000-0005-0000-0000-0000FD2F0000}"/>
    <cellStyle name="Currency 4 2 3 2 3 5 4" xfId="15591" xr:uid="{00000000-0005-0000-0000-0000FE2F0000}"/>
    <cellStyle name="Currency 4 2 3 2 3 6" xfId="5569" xr:uid="{00000000-0005-0000-0000-0000FF2F0000}"/>
    <cellStyle name="Currency 4 2 3 2 3 6 2" xfId="15596" xr:uid="{00000000-0005-0000-0000-000000300000}"/>
    <cellStyle name="Currency 4 2 3 2 3 6 2 2" xfId="15597" xr:uid="{00000000-0005-0000-0000-000001300000}"/>
    <cellStyle name="Currency 4 2 3 2 3 6 3" xfId="15598" xr:uid="{00000000-0005-0000-0000-000002300000}"/>
    <cellStyle name="Currency 4 2 3 2 3 6 4" xfId="15595" xr:uid="{00000000-0005-0000-0000-000003300000}"/>
    <cellStyle name="Currency 4 2 3 2 3 7" xfId="15599" xr:uid="{00000000-0005-0000-0000-000004300000}"/>
    <cellStyle name="Currency 4 2 3 2 3 7 2" xfId="15600" xr:uid="{00000000-0005-0000-0000-000005300000}"/>
    <cellStyle name="Currency 4 2 3 2 3 8" xfId="15601" xr:uid="{00000000-0005-0000-0000-000006300000}"/>
    <cellStyle name="Currency 4 2 3 2 3 8 2" xfId="15602" xr:uid="{00000000-0005-0000-0000-000007300000}"/>
    <cellStyle name="Currency 4 2 3 2 3 9" xfId="15603" xr:uid="{00000000-0005-0000-0000-000008300000}"/>
    <cellStyle name="Currency 4 2 3 2 3 9 2" xfId="15604" xr:uid="{00000000-0005-0000-0000-000009300000}"/>
    <cellStyle name="Currency 4 2 3 2 4" xfId="1489" xr:uid="{00000000-0005-0000-0000-00000A300000}"/>
    <cellStyle name="Currency 4 2 3 2 4 2" xfId="5573" xr:uid="{00000000-0005-0000-0000-00000B300000}"/>
    <cellStyle name="Currency 4 2 3 2 4 2 2" xfId="15607" xr:uid="{00000000-0005-0000-0000-00000C300000}"/>
    <cellStyle name="Currency 4 2 3 2 4 2 3" xfId="15606" xr:uid="{00000000-0005-0000-0000-00000D300000}"/>
    <cellStyle name="Currency 4 2 3 2 4 3" xfId="15608" xr:uid="{00000000-0005-0000-0000-00000E300000}"/>
    <cellStyle name="Currency 4 2 3 2 4 3 2" xfId="15609" xr:uid="{00000000-0005-0000-0000-00000F300000}"/>
    <cellStyle name="Currency 4 2 3 2 4 4" xfId="15610" xr:uid="{00000000-0005-0000-0000-000010300000}"/>
    <cellStyle name="Currency 4 2 3 2 4 5" xfId="15611" xr:uid="{00000000-0005-0000-0000-000011300000}"/>
    <cellStyle name="Currency 4 2 3 2 4 6" xfId="15605" xr:uid="{00000000-0005-0000-0000-000012300000}"/>
    <cellStyle name="Currency 4 2 3 2 4 7" xfId="33827" xr:uid="{00000000-0005-0000-0000-000013300000}"/>
    <cellStyle name="Currency 4 2 3 2 5" xfId="1490" xr:uid="{00000000-0005-0000-0000-000014300000}"/>
    <cellStyle name="Currency 4 2 3 2 5 2" xfId="5574" xr:uid="{00000000-0005-0000-0000-000015300000}"/>
    <cellStyle name="Currency 4 2 3 2 5 2 2" xfId="15614" xr:uid="{00000000-0005-0000-0000-000016300000}"/>
    <cellStyle name="Currency 4 2 3 2 5 2 3" xfId="15613" xr:uid="{00000000-0005-0000-0000-000017300000}"/>
    <cellStyle name="Currency 4 2 3 2 5 3" xfId="15615" xr:uid="{00000000-0005-0000-0000-000018300000}"/>
    <cellStyle name="Currency 4 2 3 2 5 3 2" xfId="15616" xr:uid="{00000000-0005-0000-0000-000019300000}"/>
    <cellStyle name="Currency 4 2 3 2 5 4" xfId="15617" xr:uid="{00000000-0005-0000-0000-00001A300000}"/>
    <cellStyle name="Currency 4 2 3 2 5 5" xfId="15612" xr:uid="{00000000-0005-0000-0000-00001B300000}"/>
    <cellStyle name="Currency 4 2 3 2 5 6" xfId="33828" xr:uid="{00000000-0005-0000-0000-00001C300000}"/>
    <cellStyle name="Currency 4 2 3 2 6" xfId="1491" xr:uid="{00000000-0005-0000-0000-00001D300000}"/>
    <cellStyle name="Currency 4 2 3 2 6 2" xfId="5575" xr:uid="{00000000-0005-0000-0000-00001E300000}"/>
    <cellStyle name="Currency 4 2 3 2 6 2 2" xfId="15620" xr:uid="{00000000-0005-0000-0000-00001F300000}"/>
    <cellStyle name="Currency 4 2 3 2 6 2 3" xfId="15619" xr:uid="{00000000-0005-0000-0000-000020300000}"/>
    <cellStyle name="Currency 4 2 3 2 6 3" xfId="15621" xr:uid="{00000000-0005-0000-0000-000021300000}"/>
    <cellStyle name="Currency 4 2 3 2 6 3 2" xfId="15622" xr:uid="{00000000-0005-0000-0000-000022300000}"/>
    <cellStyle name="Currency 4 2 3 2 6 4" xfId="15623" xr:uid="{00000000-0005-0000-0000-000023300000}"/>
    <cellStyle name="Currency 4 2 3 2 6 5" xfId="15618" xr:uid="{00000000-0005-0000-0000-000024300000}"/>
    <cellStyle name="Currency 4 2 3 2 6 6" xfId="33829" xr:uid="{00000000-0005-0000-0000-000025300000}"/>
    <cellStyle name="Currency 4 2 3 2 7" xfId="1492" xr:uid="{00000000-0005-0000-0000-000026300000}"/>
    <cellStyle name="Currency 4 2 3 2 7 2" xfId="15625" xr:uid="{00000000-0005-0000-0000-000027300000}"/>
    <cellStyle name="Currency 4 2 3 2 7 2 2" xfId="15626" xr:uid="{00000000-0005-0000-0000-000028300000}"/>
    <cellStyle name="Currency 4 2 3 2 7 3" xfId="15627" xr:uid="{00000000-0005-0000-0000-000029300000}"/>
    <cellStyle name="Currency 4 2 3 2 7 4" xfId="15624" xr:uid="{00000000-0005-0000-0000-00002A300000}"/>
    <cellStyle name="Currency 4 2 3 2 8" xfId="5564" xr:uid="{00000000-0005-0000-0000-00002B300000}"/>
    <cellStyle name="Currency 4 2 3 2 8 2" xfId="15629" xr:uid="{00000000-0005-0000-0000-00002C300000}"/>
    <cellStyle name="Currency 4 2 3 2 8 2 2" xfId="15630" xr:uid="{00000000-0005-0000-0000-00002D300000}"/>
    <cellStyle name="Currency 4 2 3 2 8 3" xfId="15631" xr:uid="{00000000-0005-0000-0000-00002E300000}"/>
    <cellStyle name="Currency 4 2 3 2 8 4" xfId="15628" xr:uid="{00000000-0005-0000-0000-00002F300000}"/>
    <cellStyle name="Currency 4 2 3 2 9" xfId="15632" xr:uid="{00000000-0005-0000-0000-000030300000}"/>
    <cellStyle name="Currency 4 2 3 2 9 2" xfId="15633" xr:uid="{00000000-0005-0000-0000-000031300000}"/>
    <cellStyle name="Currency 4 2 3 20" xfId="36873" xr:uid="{00000000-0005-0000-0000-000032300000}"/>
    <cellStyle name="Currency 4 2 3 3" xfId="1493" xr:uid="{00000000-0005-0000-0000-000033300000}"/>
    <cellStyle name="Currency 4 2 3 3 10" xfId="15635" xr:uid="{00000000-0005-0000-0000-000034300000}"/>
    <cellStyle name="Currency 4 2 3 3 10 2" xfId="15636" xr:uid="{00000000-0005-0000-0000-000035300000}"/>
    <cellStyle name="Currency 4 2 3 3 11" xfId="15637" xr:uid="{00000000-0005-0000-0000-000036300000}"/>
    <cellStyle name="Currency 4 2 3 3 11 2" xfId="15638" xr:uid="{00000000-0005-0000-0000-000037300000}"/>
    <cellStyle name="Currency 4 2 3 3 12" xfId="15639" xr:uid="{00000000-0005-0000-0000-000038300000}"/>
    <cellStyle name="Currency 4 2 3 3 13" xfId="15634" xr:uid="{00000000-0005-0000-0000-000039300000}"/>
    <cellStyle name="Currency 4 2 3 3 14" xfId="33830" xr:uid="{00000000-0005-0000-0000-00003A300000}"/>
    <cellStyle name="Currency 4 2 3 3 15" xfId="35849" xr:uid="{00000000-0005-0000-0000-00003B300000}"/>
    <cellStyle name="Currency 4 2 3 3 16" xfId="36875" xr:uid="{00000000-0005-0000-0000-00003C300000}"/>
    <cellStyle name="Currency 4 2 3 3 2" xfId="1494" xr:uid="{00000000-0005-0000-0000-00003D300000}"/>
    <cellStyle name="Currency 4 2 3 3 2 10" xfId="15641" xr:uid="{00000000-0005-0000-0000-00003E300000}"/>
    <cellStyle name="Currency 4 2 3 3 2 11" xfId="15640" xr:uid="{00000000-0005-0000-0000-00003F300000}"/>
    <cellStyle name="Currency 4 2 3 3 2 12" xfId="33831" xr:uid="{00000000-0005-0000-0000-000040300000}"/>
    <cellStyle name="Currency 4 2 3 3 2 13" xfId="36222" xr:uid="{00000000-0005-0000-0000-000041300000}"/>
    <cellStyle name="Currency 4 2 3 3 2 14" xfId="37248" xr:uid="{00000000-0005-0000-0000-000042300000}"/>
    <cellStyle name="Currency 4 2 3 3 2 2" xfId="1495" xr:uid="{00000000-0005-0000-0000-000043300000}"/>
    <cellStyle name="Currency 4 2 3 3 2 2 2" xfId="5578" xr:uid="{00000000-0005-0000-0000-000044300000}"/>
    <cellStyle name="Currency 4 2 3 3 2 2 2 2" xfId="15644" xr:uid="{00000000-0005-0000-0000-000045300000}"/>
    <cellStyle name="Currency 4 2 3 3 2 2 2 3" xfId="15643" xr:uid="{00000000-0005-0000-0000-000046300000}"/>
    <cellStyle name="Currency 4 2 3 3 2 2 3" xfId="15645" xr:uid="{00000000-0005-0000-0000-000047300000}"/>
    <cellStyle name="Currency 4 2 3 3 2 2 3 2" xfId="15646" xr:uid="{00000000-0005-0000-0000-000048300000}"/>
    <cellStyle name="Currency 4 2 3 3 2 2 4" xfId="15647" xr:uid="{00000000-0005-0000-0000-000049300000}"/>
    <cellStyle name="Currency 4 2 3 3 2 2 5" xfId="15642" xr:uid="{00000000-0005-0000-0000-00004A300000}"/>
    <cellStyle name="Currency 4 2 3 3 2 2 6" xfId="33832" xr:uid="{00000000-0005-0000-0000-00004B300000}"/>
    <cellStyle name="Currency 4 2 3 3 2 3" xfId="1496" xr:uid="{00000000-0005-0000-0000-00004C300000}"/>
    <cellStyle name="Currency 4 2 3 3 2 3 2" xfId="5579" xr:uid="{00000000-0005-0000-0000-00004D300000}"/>
    <cellStyle name="Currency 4 2 3 3 2 3 2 2" xfId="15650" xr:uid="{00000000-0005-0000-0000-00004E300000}"/>
    <cellStyle name="Currency 4 2 3 3 2 3 2 3" xfId="15649" xr:uid="{00000000-0005-0000-0000-00004F300000}"/>
    <cellStyle name="Currency 4 2 3 3 2 3 3" xfId="15651" xr:uid="{00000000-0005-0000-0000-000050300000}"/>
    <cellStyle name="Currency 4 2 3 3 2 3 3 2" xfId="15652" xr:uid="{00000000-0005-0000-0000-000051300000}"/>
    <cellStyle name="Currency 4 2 3 3 2 3 4" xfId="15653" xr:uid="{00000000-0005-0000-0000-000052300000}"/>
    <cellStyle name="Currency 4 2 3 3 2 3 5" xfId="15648" xr:uid="{00000000-0005-0000-0000-000053300000}"/>
    <cellStyle name="Currency 4 2 3 3 2 3 6" xfId="33833" xr:uid="{00000000-0005-0000-0000-000054300000}"/>
    <cellStyle name="Currency 4 2 3 3 2 4" xfId="1497" xr:uid="{00000000-0005-0000-0000-000055300000}"/>
    <cellStyle name="Currency 4 2 3 3 2 4 2" xfId="5580" xr:uid="{00000000-0005-0000-0000-000056300000}"/>
    <cellStyle name="Currency 4 2 3 3 2 4 2 2" xfId="15656" xr:uid="{00000000-0005-0000-0000-000057300000}"/>
    <cellStyle name="Currency 4 2 3 3 2 4 2 3" xfId="15655" xr:uid="{00000000-0005-0000-0000-000058300000}"/>
    <cellStyle name="Currency 4 2 3 3 2 4 3" xfId="15657" xr:uid="{00000000-0005-0000-0000-000059300000}"/>
    <cellStyle name="Currency 4 2 3 3 2 4 3 2" xfId="15658" xr:uid="{00000000-0005-0000-0000-00005A300000}"/>
    <cellStyle name="Currency 4 2 3 3 2 4 4" xfId="15659" xr:uid="{00000000-0005-0000-0000-00005B300000}"/>
    <cellStyle name="Currency 4 2 3 3 2 4 5" xfId="15654" xr:uid="{00000000-0005-0000-0000-00005C300000}"/>
    <cellStyle name="Currency 4 2 3 3 2 4 6" xfId="33834" xr:uid="{00000000-0005-0000-0000-00005D300000}"/>
    <cellStyle name="Currency 4 2 3 3 2 5" xfId="1498" xr:uid="{00000000-0005-0000-0000-00005E300000}"/>
    <cellStyle name="Currency 4 2 3 3 2 5 2" xfId="15661" xr:uid="{00000000-0005-0000-0000-00005F300000}"/>
    <cellStyle name="Currency 4 2 3 3 2 5 2 2" xfId="15662" xr:uid="{00000000-0005-0000-0000-000060300000}"/>
    <cellStyle name="Currency 4 2 3 3 2 5 3" xfId="15663" xr:uid="{00000000-0005-0000-0000-000061300000}"/>
    <cellStyle name="Currency 4 2 3 3 2 5 4" xfId="15660" xr:uid="{00000000-0005-0000-0000-000062300000}"/>
    <cellStyle name="Currency 4 2 3 3 2 6" xfId="5577" xr:uid="{00000000-0005-0000-0000-000063300000}"/>
    <cellStyle name="Currency 4 2 3 3 2 6 2" xfId="15665" xr:uid="{00000000-0005-0000-0000-000064300000}"/>
    <cellStyle name="Currency 4 2 3 3 2 6 2 2" xfId="15666" xr:uid="{00000000-0005-0000-0000-000065300000}"/>
    <cellStyle name="Currency 4 2 3 3 2 6 3" xfId="15667" xr:uid="{00000000-0005-0000-0000-000066300000}"/>
    <cellStyle name="Currency 4 2 3 3 2 6 4" xfId="15664" xr:uid="{00000000-0005-0000-0000-000067300000}"/>
    <cellStyle name="Currency 4 2 3 3 2 7" xfId="15668" xr:uid="{00000000-0005-0000-0000-000068300000}"/>
    <cellStyle name="Currency 4 2 3 3 2 7 2" xfId="15669" xr:uid="{00000000-0005-0000-0000-000069300000}"/>
    <cellStyle name="Currency 4 2 3 3 2 8" xfId="15670" xr:uid="{00000000-0005-0000-0000-00006A300000}"/>
    <cellStyle name="Currency 4 2 3 3 2 8 2" xfId="15671" xr:uid="{00000000-0005-0000-0000-00006B300000}"/>
    <cellStyle name="Currency 4 2 3 3 2 9" xfId="15672" xr:uid="{00000000-0005-0000-0000-00006C300000}"/>
    <cellStyle name="Currency 4 2 3 3 2 9 2" xfId="15673" xr:uid="{00000000-0005-0000-0000-00006D300000}"/>
    <cellStyle name="Currency 4 2 3 3 3" xfId="1499" xr:uid="{00000000-0005-0000-0000-00006E300000}"/>
    <cellStyle name="Currency 4 2 3 3 3 10" xfId="15675" xr:uid="{00000000-0005-0000-0000-00006F300000}"/>
    <cellStyle name="Currency 4 2 3 3 3 11" xfId="15674" xr:uid="{00000000-0005-0000-0000-000070300000}"/>
    <cellStyle name="Currency 4 2 3 3 3 12" xfId="33835" xr:uid="{00000000-0005-0000-0000-000071300000}"/>
    <cellStyle name="Currency 4 2 3 3 3 13" xfId="36436" xr:uid="{00000000-0005-0000-0000-000072300000}"/>
    <cellStyle name="Currency 4 2 3 3 3 14" xfId="37462" xr:uid="{00000000-0005-0000-0000-000073300000}"/>
    <cellStyle name="Currency 4 2 3 3 3 2" xfId="1500" xr:uid="{00000000-0005-0000-0000-000074300000}"/>
    <cellStyle name="Currency 4 2 3 3 3 2 2" xfId="5582" xr:uid="{00000000-0005-0000-0000-000075300000}"/>
    <cellStyle name="Currency 4 2 3 3 3 2 2 2" xfId="15678" xr:uid="{00000000-0005-0000-0000-000076300000}"/>
    <cellStyle name="Currency 4 2 3 3 3 2 2 3" xfId="15677" xr:uid="{00000000-0005-0000-0000-000077300000}"/>
    <cellStyle name="Currency 4 2 3 3 3 2 3" xfId="15679" xr:uid="{00000000-0005-0000-0000-000078300000}"/>
    <cellStyle name="Currency 4 2 3 3 3 2 3 2" xfId="15680" xr:uid="{00000000-0005-0000-0000-000079300000}"/>
    <cellStyle name="Currency 4 2 3 3 3 2 4" xfId="15681" xr:uid="{00000000-0005-0000-0000-00007A300000}"/>
    <cellStyle name="Currency 4 2 3 3 3 2 5" xfId="15676" xr:uid="{00000000-0005-0000-0000-00007B300000}"/>
    <cellStyle name="Currency 4 2 3 3 3 2 6" xfId="33836" xr:uid="{00000000-0005-0000-0000-00007C300000}"/>
    <cellStyle name="Currency 4 2 3 3 3 3" xfId="1501" xr:uid="{00000000-0005-0000-0000-00007D300000}"/>
    <cellStyle name="Currency 4 2 3 3 3 3 2" xfId="5583" xr:uid="{00000000-0005-0000-0000-00007E300000}"/>
    <cellStyle name="Currency 4 2 3 3 3 3 2 2" xfId="15684" xr:uid="{00000000-0005-0000-0000-00007F300000}"/>
    <cellStyle name="Currency 4 2 3 3 3 3 2 3" xfId="15683" xr:uid="{00000000-0005-0000-0000-000080300000}"/>
    <cellStyle name="Currency 4 2 3 3 3 3 3" xfId="15685" xr:uid="{00000000-0005-0000-0000-000081300000}"/>
    <cellStyle name="Currency 4 2 3 3 3 3 3 2" xfId="15686" xr:uid="{00000000-0005-0000-0000-000082300000}"/>
    <cellStyle name="Currency 4 2 3 3 3 3 4" xfId="15687" xr:uid="{00000000-0005-0000-0000-000083300000}"/>
    <cellStyle name="Currency 4 2 3 3 3 3 5" xfId="15682" xr:uid="{00000000-0005-0000-0000-000084300000}"/>
    <cellStyle name="Currency 4 2 3 3 3 3 6" xfId="33837" xr:uid="{00000000-0005-0000-0000-000085300000}"/>
    <cellStyle name="Currency 4 2 3 3 3 4" xfId="1502" xr:uid="{00000000-0005-0000-0000-000086300000}"/>
    <cellStyle name="Currency 4 2 3 3 3 4 2" xfId="5584" xr:uid="{00000000-0005-0000-0000-000087300000}"/>
    <cellStyle name="Currency 4 2 3 3 3 4 2 2" xfId="15690" xr:uid="{00000000-0005-0000-0000-000088300000}"/>
    <cellStyle name="Currency 4 2 3 3 3 4 2 3" xfId="15689" xr:uid="{00000000-0005-0000-0000-000089300000}"/>
    <cellStyle name="Currency 4 2 3 3 3 4 3" xfId="15691" xr:uid="{00000000-0005-0000-0000-00008A300000}"/>
    <cellStyle name="Currency 4 2 3 3 3 4 3 2" xfId="15692" xr:uid="{00000000-0005-0000-0000-00008B300000}"/>
    <cellStyle name="Currency 4 2 3 3 3 4 4" xfId="15693" xr:uid="{00000000-0005-0000-0000-00008C300000}"/>
    <cellStyle name="Currency 4 2 3 3 3 4 5" xfId="15688" xr:uid="{00000000-0005-0000-0000-00008D300000}"/>
    <cellStyle name="Currency 4 2 3 3 3 4 6" xfId="33838" xr:uid="{00000000-0005-0000-0000-00008E300000}"/>
    <cellStyle name="Currency 4 2 3 3 3 5" xfId="1503" xr:uid="{00000000-0005-0000-0000-00008F300000}"/>
    <cellStyle name="Currency 4 2 3 3 3 5 2" xfId="15695" xr:uid="{00000000-0005-0000-0000-000090300000}"/>
    <cellStyle name="Currency 4 2 3 3 3 5 2 2" xfId="15696" xr:uid="{00000000-0005-0000-0000-000091300000}"/>
    <cellStyle name="Currency 4 2 3 3 3 5 3" xfId="15697" xr:uid="{00000000-0005-0000-0000-000092300000}"/>
    <cellStyle name="Currency 4 2 3 3 3 5 4" xfId="15694" xr:uid="{00000000-0005-0000-0000-000093300000}"/>
    <cellStyle name="Currency 4 2 3 3 3 6" xfId="5581" xr:uid="{00000000-0005-0000-0000-000094300000}"/>
    <cellStyle name="Currency 4 2 3 3 3 6 2" xfId="15699" xr:uid="{00000000-0005-0000-0000-000095300000}"/>
    <cellStyle name="Currency 4 2 3 3 3 6 2 2" xfId="15700" xr:uid="{00000000-0005-0000-0000-000096300000}"/>
    <cellStyle name="Currency 4 2 3 3 3 6 3" xfId="15701" xr:uid="{00000000-0005-0000-0000-000097300000}"/>
    <cellStyle name="Currency 4 2 3 3 3 6 4" xfId="15698" xr:uid="{00000000-0005-0000-0000-000098300000}"/>
    <cellStyle name="Currency 4 2 3 3 3 7" xfId="15702" xr:uid="{00000000-0005-0000-0000-000099300000}"/>
    <cellStyle name="Currency 4 2 3 3 3 7 2" xfId="15703" xr:uid="{00000000-0005-0000-0000-00009A300000}"/>
    <cellStyle name="Currency 4 2 3 3 3 8" xfId="15704" xr:uid="{00000000-0005-0000-0000-00009B300000}"/>
    <cellStyle name="Currency 4 2 3 3 3 8 2" xfId="15705" xr:uid="{00000000-0005-0000-0000-00009C300000}"/>
    <cellStyle name="Currency 4 2 3 3 3 9" xfId="15706" xr:uid="{00000000-0005-0000-0000-00009D300000}"/>
    <cellStyle name="Currency 4 2 3 3 3 9 2" xfId="15707" xr:uid="{00000000-0005-0000-0000-00009E300000}"/>
    <cellStyle name="Currency 4 2 3 3 4" xfId="1504" xr:uid="{00000000-0005-0000-0000-00009F300000}"/>
    <cellStyle name="Currency 4 2 3 3 4 2" xfId="5585" xr:uid="{00000000-0005-0000-0000-0000A0300000}"/>
    <cellStyle name="Currency 4 2 3 3 4 2 2" xfId="15710" xr:uid="{00000000-0005-0000-0000-0000A1300000}"/>
    <cellStyle name="Currency 4 2 3 3 4 2 3" xfId="15709" xr:uid="{00000000-0005-0000-0000-0000A2300000}"/>
    <cellStyle name="Currency 4 2 3 3 4 3" xfId="15711" xr:uid="{00000000-0005-0000-0000-0000A3300000}"/>
    <cellStyle name="Currency 4 2 3 3 4 3 2" xfId="15712" xr:uid="{00000000-0005-0000-0000-0000A4300000}"/>
    <cellStyle name="Currency 4 2 3 3 4 4" xfId="15713" xr:uid="{00000000-0005-0000-0000-0000A5300000}"/>
    <cellStyle name="Currency 4 2 3 3 4 5" xfId="15714" xr:uid="{00000000-0005-0000-0000-0000A6300000}"/>
    <cellStyle name="Currency 4 2 3 3 4 6" xfId="15708" xr:uid="{00000000-0005-0000-0000-0000A7300000}"/>
    <cellStyle name="Currency 4 2 3 3 4 7" xfId="33839" xr:uid="{00000000-0005-0000-0000-0000A8300000}"/>
    <cellStyle name="Currency 4 2 3 3 5" xfId="1505" xr:uid="{00000000-0005-0000-0000-0000A9300000}"/>
    <cellStyle name="Currency 4 2 3 3 5 2" xfId="5586" xr:uid="{00000000-0005-0000-0000-0000AA300000}"/>
    <cellStyle name="Currency 4 2 3 3 5 2 2" xfId="15717" xr:uid="{00000000-0005-0000-0000-0000AB300000}"/>
    <cellStyle name="Currency 4 2 3 3 5 2 3" xfId="15716" xr:uid="{00000000-0005-0000-0000-0000AC300000}"/>
    <cellStyle name="Currency 4 2 3 3 5 3" xfId="15718" xr:uid="{00000000-0005-0000-0000-0000AD300000}"/>
    <cellStyle name="Currency 4 2 3 3 5 3 2" xfId="15719" xr:uid="{00000000-0005-0000-0000-0000AE300000}"/>
    <cellStyle name="Currency 4 2 3 3 5 4" xfId="15720" xr:uid="{00000000-0005-0000-0000-0000AF300000}"/>
    <cellStyle name="Currency 4 2 3 3 5 5" xfId="15715" xr:uid="{00000000-0005-0000-0000-0000B0300000}"/>
    <cellStyle name="Currency 4 2 3 3 5 6" xfId="33840" xr:uid="{00000000-0005-0000-0000-0000B1300000}"/>
    <cellStyle name="Currency 4 2 3 3 6" xfId="1506" xr:uid="{00000000-0005-0000-0000-0000B2300000}"/>
    <cellStyle name="Currency 4 2 3 3 6 2" xfId="5587" xr:uid="{00000000-0005-0000-0000-0000B3300000}"/>
    <cellStyle name="Currency 4 2 3 3 6 2 2" xfId="15723" xr:uid="{00000000-0005-0000-0000-0000B4300000}"/>
    <cellStyle name="Currency 4 2 3 3 6 2 3" xfId="15722" xr:uid="{00000000-0005-0000-0000-0000B5300000}"/>
    <cellStyle name="Currency 4 2 3 3 6 3" xfId="15724" xr:uid="{00000000-0005-0000-0000-0000B6300000}"/>
    <cellStyle name="Currency 4 2 3 3 6 3 2" xfId="15725" xr:uid="{00000000-0005-0000-0000-0000B7300000}"/>
    <cellStyle name="Currency 4 2 3 3 6 4" xfId="15726" xr:uid="{00000000-0005-0000-0000-0000B8300000}"/>
    <cellStyle name="Currency 4 2 3 3 6 5" xfId="15721" xr:uid="{00000000-0005-0000-0000-0000B9300000}"/>
    <cellStyle name="Currency 4 2 3 3 6 6" xfId="33841" xr:uid="{00000000-0005-0000-0000-0000BA300000}"/>
    <cellStyle name="Currency 4 2 3 3 7" xfId="1507" xr:uid="{00000000-0005-0000-0000-0000BB300000}"/>
    <cellStyle name="Currency 4 2 3 3 7 2" xfId="15728" xr:uid="{00000000-0005-0000-0000-0000BC300000}"/>
    <cellStyle name="Currency 4 2 3 3 7 2 2" xfId="15729" xr:uid="{00000000-0005-0000-0000-0000BD300000}"/>
    <cellStyle name="Currency 4 2 3 3 7 3" xfId="15730" xr:uid="{00000000-0005-0000-0000-0000BE300000}"/>
    <cellStyle name="Currency 4 2 3 3 7 4" xfId="15727" xr:uid="{00000000-0005-0000-0000-0000BF300000}"/>
    <cellStyle name="Currency 4 2 3 3 8" xfId="5576" xr:uid="{00000000-0005-0000-0000-0000C0300000}"/>
    <cellStyle name="Currency 4 2 3 3 8 2" xfId="15732" xr:uid="{00000000-0005-0000-0000-0000C1300000}"/>
    <cellStyle name="Currency 4 2 3 3 8 2 2" xfId="15733" xr:uid="{00000000-0005-0000-0000-0000C2300000}"/>
    <cellStyle name="Currency 4 2 3 3 8 3" xfId="15734" xr:uid="{00000000-0005-0000-0000-0000C3300000}"/>
    <cellStyle name="Currency 4 2 3 3 8 4" xfId="15731" xr:uid="{00000000-0005-0000-0000-0000C4300000}"/>
    <cellStyle name="Currency 4 2 3 3 9" xfId="15735" xr:uid="{00000000-0005-0000-0000-0000C5300000}"/>
    <cellStyle name="Currency 4 2 3 3 9 2" xfId="15736" xr:uid="{00000000-0005-0000-0000-0000C6300000}"/>
    <cellStyle name="Currency 4 2 3 4" xfId="1508" xr:uid="{00000000-0005-0000-0000-0000C7300000}"/>
    <cellStyle name="Currency 4 2 3 4 10" xfId="15738" xr:uid="{00000000-0005-0000-0000-0000C8300000}"/>
    <cellStyle name="Currency 4 2 3 4 10 2" xfId="15739" xr:uid="{00000000-0005-0000-0000-0000C9300000}"/>
    <cellStyle name="Currency 4 2 3 4 11" xfId="15740" xr:uid="{00000000-0005-0000-0000-0000CA300000}"/>
    <cellStyle name="Currency 4 2 3 4 11 2" xfId="15741" xr:uid="{00000000-0005-0000-0000-0000CB300000}"/>
    <cellStyle name="Currency 4 2 3 4 12" xfId="15742" xr:uid="{00000000-0005-0000-0000-0000CC300000}"/>
    <cellStyle name="Currency 4 2 3 4 13" xfId="15737" xr:uid="{00000000-0005-0000-0000-0000CD300000}"/>
    <cellStyle name="Currency 4 2 3 4 14" xfId="33842" xr:uid="{00000000-0005-0000-0000-0000CE300000}"/>
    <cellStyle name="Currency 4 2 3 4 15" xfId="35850" xr:uid="{00000000-0005-0000-0000-0000CF300000}"/>
    <cellStyle name="Currency 4 2 3 4 16" xfId="36876" xr:uid="{00000000-0005-0000-0000-0000D0300000}"/>
    <cellStyle name="Currency 4 2 3 4 2" xfId="1509" xr:uid="{00000000-0005-0000-0000-0000D1300000}"/>
    <cellStyle name="Currency 4 2 3 4 2 10" xfId="15744" xr:uid="{00000000-0005-0000-0000-0000D2300000}"/>
    <cellStyle name="Currency 4 2 3 4 2 11" xfId="15743" xr:uid="{00000000-0005-0000-0000-0000D3300000}"/>
    <cellStyle name="Currency 4 2 3 4 2 12" xfId="33843" xr:uid="{00000000-0005-0000-0000-0000D4300000}"/>
    <cellStyle name="Currency 4 2 3 4 2 13" xfId="36223" xr:uid="{00000000-0005-0000-0000-0000D5300000}"/>
    <cellStyle name="Currency 4 2 3 4 2 14" xfId="37249" xr:uid="{00000000-0005-0000-0000-0000D6300000}"/>
    <cellStyle name="Currency 4 2 3 4 2 2" xfId="1510" xr:uid="{00000000-0005-0000-0000-0000D7300000}"/>
    <cellStyle name="Currency 4 2 3 4 2 2 2" xfId="5590" xr:uid="{00000000-0005-0000-0000-0000D8300000}"/>
    <cellStyle name="Currency 4 2 3 4 2 2 2 2" xfId="15747" xr:uid="{00000000-0005-0000-0000-0000D9300000}"/>
    <cellStyle name="Currency 4 2 3 4 2 2 2 3" xfId="15746" xr:uid="{00000000-0005-0000-0000-0000DA300000}"/>
    <cellStyle name="Currency 4 2 3 4 2 2 3" xfId="15748" xr:uid="{00000000-0005-0000-0000-0000DB300000}"/>
    <cellStyle name="Currency 4 2 3 4 2 2 3 2" xfId="15749" xr:uid="{00000000-0005-0000-0000-0000DC300000}"/>
    <cellStyle name="Currency 4 2 3 4 2 2 4" xfId="15750" xr:uid="{00000000-0005-0000-0000-0000DD300000}"/>
    <cellStyle name="Currency 4 2 3 4 2 2 5" xfId="15745" xr:uid="{00000000-0005-0000-0000-0000DE300000}"/>
    <cellStyle name="Currency 4 2 3 4 2 2 6" xfId="33844" xr:uid="{00000000-0005-0000-0000-0000DF300000}"/>
    <cellStyle name="Currency 4 2 3 4 2 3" xfId="1511" xr:uid="{00000000-0005-0000-0000-0000E0300000}"/>
    <cellStyle name="Currency 4 2 3 4 2 3 2" xfId="5591" xr:uid="{00000000-0005-0000-0000-0000E1300000}"/>
    <cellStyle name="Currency 4 2 3 4 2 3 2 2" xfId="15753" xr:uid="{00000000-0005-0000-0000-0000E2300000}"/>
    <cellStyle name="Currency 4 2 3 4 2 3 2 3" xfId="15752" xr:uid="{00000000-0005-0000-0000-0000E3300000}"/>
    <cellStyle name="Currency 4 2 3 4 2 3 3" xfId="15754" xr:uid="{00000000-0005-0000-0000-0000E4300000}"/>
    <cellStyle name="Currency 4 2 3 4 2 3 3 2" xfId="15755" xr:uid="{00000000-0005-0000-0000-0000E5300000}"/>
    <cellStyle name="Currency 4 2 3 4 2 3 4" xfId="15756" xr:uid="{00000000-0005-0000-0000-0000E6300000}"/>
    <cellStyle name="Currency 4 2 3 4 2 3 5" xfId="15751" xr:uid="{00000000-0005-0000-0000-0000E7300000}"/>
    <cellStyle name="Currency 4 2 3 4 2 3 6" xfId="33845" xr:uid="{00000000-0005-0000-0000-0000E8300000}"/>
    <cellStyle name="Currency 4 2 3 4 2 4" xfId="1512" xr:uid="{00000000-0005-0000-0000-0000E9300000}"/>
    <cellStyle name="Currency 4 2 3 4 2 4 2" xfId="5592" xr:uid="{00000000-0005-0000-0000-0000EA300000}"/>
    <cellStyle name="Currency 4 2 3 4 2 4 2 2" xfId="15759" xr:uid="{00000000-0005-0000-0000-0000EB300000}"/>
    <cellStyle name="Currency 4 2 3 4 2 4 2 3" xfId="15758" xr:uid="{00000000-0005-0000-0000-0000EC300000}"/>
    <cellStyle name="Currency 4 2 3 4 2 4 3" xfId="15760" xr:uid="{00000000-0005-0000-0000-0000ED300000}"/>
    <cellStyle name="Currency 4 2 3 4 2 4 3 2" xfId="15761" xr:uid="{00000000-0005-0000-0000-0000EE300000}"/>
    <cellStyle name="Currency 4 2 3 4 2 4 4" xfId="15762" xr:uid="{00000000-0005-0000-0000-0000EF300000}"/>
    <cellStyle name="Currency 4 2 3 4 2 4 5" xfId="15757" xr:uid="{00000000-0005-0000-0000-0000F0300000}"/>
    <cellStyle name="Currency 4 2 3 4 2 4 6" xfId="33846" xr:uid="{00000000-0005-0000-0000-0000F1300000}"/>
    <cellStyle name="Currency 4 2 3 4 2 5" xfId="1513" xr:uid="{00000000-0005-0000-0000-0000F2300000}"/>
    <cellStyle name="Currency 4 2 3 4 2 5 2" xfId="15764" xr:uid="{00000000-0005-0000-0000-0000F3300000}"/>
    <cellStyle name="Currency 4 2 3 4 2 5 2 2" xfId="15765" xr:uid="{00000000-0005-0000-0000-0000F4300000}"/>
    <cellStyle name="Currency 4 2 3 4 2 5 3" xfId="15766" xr:uid="{00000000-0005-0000-0000-0000F5300000}"/>
    <cellStyle name="Currency 4 2 3 4 2 5 4" xfId="15763" xr:uid="{00000000-0005-0000-0000-0000F6300000}"/>
    <cellStyle name="Currency 4 2 3 4 2 6" xfId="5589" xr:uid="{00000000-0005-0000-0000-0000F7300000}"/>
    <cellStyle name="Currency 4 2 3 4 2 6 2" xfId="15768" xr:uid="{00000000-0005-0000-0000-0000F8300000}"/>
    <cellStyle name="Currency 4 2 3 4 2 6 2 2" xfId="15769" xr:uid="{00000000-0005-0000-0000-0000F9300000}"/>
    <cellStyle name="Currency 4 2 3 4 2 6 3" xfId="15770" xr:uid="{00000000-0005-0000-0000-0000FA300000}"/>
    <cellStyle name="Currency 4 2 3 4 2 6 4" xfId="15767" xr:uid="{00000000-0005-0000-0000-0000FB300000}"/>
    <cellStyle name="Currency 4 2 3 4 2 7" xfId="15771" xr:uid="{00000000-0005-0000-0000-0000FC300000}"/>
    <cellStyle name="Currency 4 2 3 4 2 7 2" xfId="15772" xr:uid="{00000000-0005-0000-0000-0000FD300000}"/>
    <cellStyle name="Currency 4 2 3 4 2 8" xfId="15773" xr:uid="{00000000-0005-0000-0000-0000FE300000}"/>
    <cellStyle name="Currency 4 2 3 4 2 8 2" xfId="15774" xr:uid="{00000000-0005-0000-0000-0000FF300000}"/>
    <cellStyle name="Currency 4 2 3 4 2 9" xfId="15775" xr:uid="{00000000-0005-0000-0000-000000310000}"/>
    <cellStyle name="Currency 4 2 3 4 2 9 2" xfId="15776" xr:uid="{00000000-0005-0000-0000-000001310000}"/>
    <cellStyle name="Currency 4 2 3 4 3" xfId="1514" xr:uid="{00000000-0005-0000-0000-000002310000}"/>
    <cellStyle name="Currency 4 2 3 4 3 10" xfId="15778" xr:uid="{00000000-0005-0000-0000-000003310000}"/>
    <cellStyle name="Currency 4 2 3 4 3 11" xfId="15777" xr:uid="{00000000-0005-0000-0000-000004310000}"/>
    <cellStyle name="Currency 4 2 3 4 3 12" xfId="33847" xr:uid="{00000000-0005-0000-0000-000005310000}"/>
    <cellStyle name="Currency 4 2 3 4 3 13" xfId="36437" xr:uid="{00000000-0005-0000-0000-000006310000}"/>
    <cellStyle name="Currency 4 2 3 4 3 14" xfId="37463" xr:uid="{00000000-0005-0000-0000-000007310000}"/>
    <cellStyle name="Currency 4 2 3 4 3 2" xfId="1515" xr:uid="{00000000-0005-0000-0000-000008310000}"/>
    <cellStyle name="Currency 4 2 3 4 3 2 2" xfId="5594" xr:uid="{00000000-0005-0000-0000-000009310000}"/>
    <cellStyle name="Currency 4 2 3 4 3 2 2 2" xfId="15781" xr:uid="{00000000-0005-0000-0000-00000A310000}"/>
    <cellStyle name="Currency 4 2 3 4 3 2 2 3" xfId="15780" xr:uid="{00000000-0005-0000-0000-00000B310000}"/>
    <cellStyle name="Currency 4 2 3 4 3 2 3" xfId="15782" xr:uid="{00000000-0005-0000-0000-00000C310000}"/>
    <cellStyle name="Currency 4 2 3 4 3 2 3 2" xfId="15783" xr:uid="{00000000-0005-0000-0000-00000D310000}"/>
    <cellStyle name="Currency 4 2 3 4 3 2 4" xfId="15784" xr:uid="{00000000-0005-0000-0000-00000E310000}"/>
    <cellStyle name="Currency 4 2 3 4 3 2 5" xfId="15779" xr:uid="{00000000-0005-0000-0000-00000F310000}"/>
    <cellStyle name="Currency 4 2 3 4 3 2 6" xfId="33848" xr:uid="{00000000-0005-0000-0000-000010310000}"/>
    <cellStyle name="Currency 4 2 3 4 3 3" xfId="1516" xr:uid="{00000000-0005-0000-0000-000011310000}"/>
    <cellStyle name="Currency 4 2 3 4 3 3 2" xfId="5595" xr:uid="{00000000-0005-0000-0000-000012310000}"/>
    <cellStyle name="Currency 4 2 3 4 3 3 2 2" xfId="15787" xr:uid="{00000000-0005-0000-0000-000013310000}"/>
    <cellStyle name="Currency 4 2 3 4 3 3 2 3" xfId="15786" xr:uid="{00000000-0005-0000-0000-000014310000}"/>
    <cellStyle name="Currency 4 2 3 4 3 3 3" xfId="15788" xr:uid="{00000000-0005-0000-0000-000015310000}"/>
    <cellStyle name="Currency 4 2 3 4 3 3 3 2" xfId="15789" xr:uid="{00000000-0005-0000-0000-000016310000}"/>
    <cellStyle name="Currency 4 2 3 4 3 3 4" xfId="15790" xr:uid="{00000000-0005-0000-0000-000017310000}"/>
    <cellStyle name="Currency 4 2 3 4 3 3 5" xfId="15785" xr:uid="{00000000-0005-0000-0000-000018310000}"/>
    <cellStyle name="Currency 4 2 3 4 3 3 6" xfId="33849" xr:uid="{00000000-0005-0000-0000-000019310000}"/>
    <cellStyle name="Currency 4 2 3 4 3 4" xfId="1517" xr:uid="{00000000-0005-0000-0000-00001A310000}"/>
    <cellStyle name="Currency 4 2 3 4 3 4 2" xfId="5596" xr:uid="{00000000-0005-0000-0000-00001B310000}"/>
    <cellStyle name="Currency 4 2 3 4 3 4 2 2" xfId="15793" xr:uid="{00000000-0005-0000-0000-00001C310000}"/>
    <cellStyle name="Currency 4 2 3 4 3 4 2 3" xfId="15792" xr:uid="{00000000-0005-0000-0000-00001D310000}"/>
    <cellStyle name="Currency 4 2 3 4 3 4 3" xfId="15794" xr:uid="{00000000-0005-0000-0000-00001E310000}"/>
    <cellStyle name="Currency 4 2 3 4 3 4 3 2" xfId="15795" xr:uid="{00000000-0005-0000-0000-00001F310000}"/>
    <cellStyle name="Currency 4 2 3 4 3 4 4" xfId="15796" xr:uid="{00000000-0005-0000-0000-000020310000}"/>
    <cellStyle name="Currency 4 2 3 4 3 4 5" xfId="15791" xr:uid="{00000000-0005-0000-0000-000021310000}"/>
    <cellStyle name="Currency 4 2 3 4 3 4 6" xfId="33850" xr:uid="{00000000-0005-0000-0000-000022310000}"/>
    <cellStyle name="Currency 4 2 3 4 3 5" xfId="1518" xr:uid="{00000000-0005-0000-0000-000023310000}"/>
    <cellStyle name="Currency 4 2 3 4 3 5 2" xfId="15798" xr:uid="{00000000-0005-0000-0000-000024310000}"/>
    <cellStyle name="Currency 4 2 3 4 3 5 2 2" xfId="15799" xr:uid="{00000000-0005-0000-0000-000025310000}"/>
    <cellStyle name="Currency 4 2 3 4 3 5 3" xfId="15800" xr:uid="{00000000-0005-0000-0000-000026310000}"/>
    <cellStyle name="Currency 4 2 3 4 3 5 4" xfId="15797" xr:uid="{00000000-0005-0000-0000-000027310000}"/>
    <cellStyle name="Currency 4 2 3 4 3 6" xfId="5593" xr:uid="{00000000-0005-0000-0000-000028310000}"/>
    <cellStyle name="Currency 4 2 3 4 3 6 2" xfId="15802" xr:uid="{00000000-0005-0000-0000-000029310000}"/>
    <cellStyle name="Currency 4 2 3 4 3 6 2 2" xfId="15803" xr:uid="{00000000-0005-0000-0000-00002A310000}"/>
    <cellStyle name="Currency 4 2 3 4 3 6 3" xfId="15804" xr:uid="{00000000-0005-0000-0000-00002B310000}"/>
    <cellStyle name="Currency 4 2 3 4 3 6 4" xfId="15801" xr:uid="{00000000-0005-0000-0000-00002C310000}"/>
    <cellStyle name="Currency 4 2 3 4 3 7" xfId="15805" xr:uid="{00000000-0005-0000-0000-00002D310000}"/>
    <cellStyle name="Currency 4 2 3 4 3 7 2" xfId="15806" xr:uid="{00000000-0005-0000-0000-00002E310000}"/>
    <cellStyle name="Currency 4 2 3 4 3 8" xfId="15807" xr:uid="{00000000-0005-0000-0000-00002F310000}"/>
    <cellStyle name="Currency 4 2 3 4 3 8 2" xfId="15808" xr:uid="{00000000-0005-0000-0000-000030310000}"/>
    <cellStyle name="Currency 4 2 3 4 3 9" xfId="15809" xr:uid="{00000000-0005-0000-0000-000031310000}"/>
    <cellStyle name="Currency 4 2 3 4 3 9 2" xfId="15810" xr:uid="{00000000-0005-0000-0000-000032310000}"/>
    <cellStyle name="Currency 4 2 3 4 4" xfId="1519" xr:uid="{00000000-0005-0000-0000-000033310000}"/>
    <cellStyle name="Currency 4 2 3 4 4 2" xfId="5597" xr:uid="{00000000-0005-0000-0000-000034310000}"/>
    <cellStyle name="Currency 4 2 3 4 4 2 2" xfId="15813" xr:uid="{00000000-0005-0000-0000-000035310000}"/>
    <cellStyle name="Currency 4 2 3 4 4 2 3" xfId="15812" xr:uid="{00000000-0005-0000-0000-000036310000}"/>
    <cellStyle name="Currency 4 2 3 4 4 3" xfId="15814" xr:uid="{00000000-0005-0000-0000-000037310000}"/>
    <cellStyle name="Currency 4 2 3 4 4 3 2" xfId="15815" xr:uid="{00000000-0005-0000-0000-000038310000}"/>
    <cellStyle name="Currency 4 2 3 4 4 4" xfId="15816" xr:uid="{00000000-0005-0000-0000-000039310000}"/>
    <cellStyle name="Currency 4 2 3 4 4 5" xfId="15817" xr:uid="{00000000-0005-0000-0000-00003A310000}"/>
    <cellStyle name="Currency 4 2 3 4 4 6" xfId="15811" xr:uid="{00000000-0005-0000-0000-00003B310000}"/>
    <cellStyle name="Currency 4 2 3 4 4 7" xfId="33851" xr:uid="{00000000-0005-0000-0000-00003C310000}"/>
    <cellStyle name="Currency 4 2 3 4 5" xfId="1520" xr:uid="{00000000-0005-0000-0000-00003D310000}"/>
    <cellStyle name="Currency 4 2 3 4 5 2" xfId="5598" xr:uid="{00000000-0005-0000-0000-00003E310000}"/>
    <cellStyle name="Currency 4 2 3 4 5 2 2" xfId="15820" xr:uid="{00000000-0005-0000-0000-00003F310000}"/>
    <cellStyle name="Currency 4 2 3 4 5 2 3" xfId="15819" xr:uid="{00000000-0005-0000-0000-000040310000}"/>
    <cellStyle name="Currency 4 2 3 4 5 3" xfId="15821" xr:uid="{00000000-0005-0000-0000-000041310000}"/>
    <cellStyle name="Currency 4 2 3 4 5 3 2" xfId="15822" xr:uid="{00000000-0005-0000-0000-000042310000}"/>
    <cellStyle name="Currency 4 2 3 4 5 4" xfId="15823" xr:uid="{00000000-0005-0000-0000-000043310000}"/>
    <cellStyle name="Currency 4 2 3 4 5 5" xfId="15818" xr:uid="{00000000-0005-0000-0000-000044310000}"/>
    <cellStyle name="Currency 4 2 3 4 5 6" xfId="33852" xr:uid="{00000000-0005-0000-0000-000045310000}"/>
    <cellStyle name="Currency 4 2 3 4 6" xfId="1521" xr:uid="{00000000-0005-0000-0000-000046310000}"/>
    <cellStyle name="Currency 4 2 3 4 6 2" xfId="5599" xr:uid="{00000000-0005-0000-0000-000047310000}"/>
    <cellStyle name="Currency 4 2 3 4 6 2 2" xfId="15826" xr:uid="{00000000-0005-0000-0000-000048310000}"/>
    <cellStyle name="Currency 4 2 3 4 6 2 3" xfId="15825" xr:uid="{00000000-0005-0000-0000-000049310000}"/>
    <cellStyle name="Currency 4 2 3 4 6 3" xfId="15827" xr:uid="{00000000-0005-0000-0000-00004A310000}"/>
    <cellStyle name="Currency 4 2 3 4 6 3 2" xfId="15828" xr:uid="{00000000-0005-0000-0000-00004B310000}"/>
    <cellStyle name="Currency 4 2 3 4 6 4" xfId="15829" xr:uid="{00000000-0005-0000-0000-00004C310000}"/>
    <cellStyle name="Currency 4 2 3 4 6 5" xfId="15824" xr:uid="{00000000-0005-0000-0000-00004D310000}"/>
    <cellStyle name="Currency 4 2 3 4 6 6" xfId="33853" xr:uid="{00000000-0005-0000-0000-00004E310000}"/>
    <cellStyle name="Currency 4 2 3 4 7" xfId="1522" xr:uid="{00000000-0005-0000-0000-00004F310000}"/>
    <cellStyle name="Currency 4 2 3 4 7 2" xfId="15831" xr:uid="{00000000-0005-0000-0000-000050310000}"/>
    <cellStyle name="Currency 4 2 3 4 7 2 2" xfId="15832" xr:uid="{00000000-0005-0000-0000-000051310000}"/>
    <cellStyle name="Currency 4 2 3 4 7 3" xfId="15833" xr:uid="{00000000-0005-0000-0000-000052310000}"/>
    <cellStyle name="Currency 4 2 3 4 7 4" xfId="15830" xr:uid="{00000000-0005-0000-0000-000053310000}"/>
    <cellStyle name="Currency 4 2 3 4 8" xfId="5588" xr:uid="{00000000-0005-0000-0000-000054310000}"/>
    <cellStyle name="Currency 4 2 3 4 8 2" xfId="15835" xr:uid="{00000000-0005-0000-0000-000055310000}"/>
    <cellStyle name="Currency 4 2 3 4 8 2 2" xfId="15836" xr:uid="{00000000-0005-0000-0000-000056310000}"/>
    <cellStyle name="Currency 4 2 3 4 8 3" xfId="15837" xr:uid="{00000000-0005-0000-0000-000057310000}"/>
    <cellStyle name="Currency 4 2 3 4 8 4" xfId="15834" xr:uid="{00000000-0005-0000-0000-000058310000}"/>
    <cellStyle name="Currency 4 2 3 4 9" xfId="15838" xr:uid="{00000000-0005-0000-0000-000059310000}"/>
    <cellStyle name="Currency 4 2 3 4 9 2" xfId="15839" xr:uid="{00000000-0005-0000-0000-00005A310000}"/>
    <cellStyle name="Currency 4 2 3 5" xfId="1523" xr:uid="{00000000-0005-0000-0000-00005B310000}"/>
    <cellStyle name="Currency 4 2 3 5 10" xfId="15841" xr:uid="{00000000-0005-0000-0000-00005C310000}"/>
    <cellStyle name="Currency 4 2 3 5 10 2" xfId="15842" xr:uid="{00000000-0005-0000-0000-00005D310000}"/>
    <cellStyle name="Currency 4 2 3 5 11" xfId="15843" xr:uid="{00000000-0005-0000-0000-00005E310000}"/>
    <cellStyle name="Currency 4 2 3 5 11 2" xfId="15844" xr:uid="{00000000-0005-0000-0000-00005F310000}"/>
    <cellStyle name="Currency 4 2 3 5 12" xfId="15845" xr:uid="{00000000-0005-0000-0000-000060310000}"/>
    <cellStyle name="Currency 4 2 3 5 13" xfId="15840" xr:uid="{00000000-0005-0000-0000-000061310000}"/>
    <cellStyle name="Currency 4 2 3 5 14" xfId="33854" xr:uid="{00000000-0005-0000-0000-000062310000}"/>
    <cellStyle name="Currency 4 2 3 5 15" xfId="35851" xr:uid="{00000000-0005-0000-0000-000063310000}"/>
    <cellStyle name="Currency 4 2 3 5 16" xfId="36877" xr:uid="{00000000-0005-0000-0000-000064310000}"/>
    <cellStyle name="Currency 4 2 3 5 2" xfId="1524" xr:uid="{00000000-0005-0000-0000-000065310000}"/>
    <cellStyle name="Currency 4 2 3 5 2 10" xfId="15847" xr:uid="{00000000-0005-0000-0000-000066310000}"/>
    <cellStyle name="Currency 4 2 3 5 2 11" xfId="15846" xr:uid="{00000000-0005-0000-0000-000067310000}"/>
    <cellStyle name="Currency 4 2 3 5 2 12" xfId="33855" xr:uid="{00000000-0005-0000-0000-000068310000}"/>
    <cellStyle name="Currency 4 2 3 5 2 13" xfId="36224" xr:uid="{00000000-0005-0000-0000-000069310000}"/>
    <cellStyle name="Currency 4 2 3 5 2 14" xfId="37250" xr:uid="{00000000-0005-0000-0000-00006A310000}"/>
    <cellStyle name="Currency 4 2 3 5 2 2" xfId="1525" xr:uid="{00000000-0005-0000-0000-00006B310000}"/>
    <cellStyle name="Currency 4 2 3 5 2 2 2" xfId="5602" xr:uid="{00000000-0005-0000-0000-00006C310000}"/>
    <cellStyle name="Currency 4 2 3 5 2 2 2 2" xfId="15850" xr:uid="{00000000-0005-0000-0000-00006D310000}"/>
    <cellStyle name="Currency 4 2 3 5 2 2 2 3" xfId="15849" xr:uid="{00000000-0005-0000-0000-00006E310000}"/>
    <cellStyle name="Currency 4 2 3 5 2 2 3" xfId="15851" xr:uid="{00000000-0005-0000-0000-00006F310000}"/>
    <cellStyle name="Currency 4 2 3 5 2 2 3 2" xfId="15852" xr:uid="{00000000-0005-0000-0000-000070310000}"/>
    <cellStyle name="Currency 4 2 3 5 2 2 4" xfId="15853" xr:uid="{00000000-0005-0000-0000-000071310000}"/>
    <cellStyle name="Currency 4 2 3 5 2 2 5" xfId="15848" xr:uid="{00000000-0005-0000-0000-000072310000}"/>
    <cellStyle name="Currency 4 2 3 5 2 2 6" xfId="33856" xr:uid="{00000000-0005-0000-0000-000073310000}"/>
    <cellStyle name="Currency 4 2 3 5 2 3" xfId="1526" xr:uid="{00000000-0005-0000-0000-000074310000}"/>
    <cellStyle name="Currency 4 2 3 5 2 3 2" xfId="5603" xr:uid="{00000000-0005-0000-0000-000075310000}"/>
    <cellStyle name="Currency 4 2 3 5 2 3 2 2" xfId="15856" xr:uid="{00000000-0005-0000-0000-000076310000}"/>
    <cellStyle name="Currency 4 2 3 5 2 3 2 3" xfId="15855" xr:uid="{00000000-0005-0000-0000-000077310000}"/>
    <cellStyle name="Currency 4 2 3 5 2 3 3" xfId="15857" xr:uid="{00000000-0005-0000-0000-000078310000}"/>
    <cellStyle name="Currency 4 2 3 5 2 3 3 2" xfId="15858" xr:uid="{00000000-0005-0000-0000-000079310000}"/>
    <cellStyle name="Currency 4 2 3 5 2 3 4" xfId="15859" xr:uid="{00000000-0005-0000-0000-00007A310000}"/>
    <cellStyle name="Currency 4 2 3 5 2 3 5" xfId="15854" xr:uid="{00000000-0005-0000-0000-00007B310000}"/>
    <cellStyle name="Currency 4 2 3 5 2 3 6" xfId="33857" xr:uid="{00000000-0005-0000-0000-00007C310000}"/>
    <cellStyle name="Currency 4 2 3 5 2 4" xfId="1527" xr:uid="{00000000-0005-0000-0000-00007D310000}"/>
    <cellStyle name="Currency 4 2 3 5 2 4 2" xfId="5604" xr:uid="{00000000-0005-0000-0000-00007E310000}"/>
    <cellStyle name="Currency 4 2 3 5 2 4 2 2" xfId="15862" xr:uid="{00000000-0005-0000-0000-00007F310000}"/>
    <cellStyle name="Currency 4 2 3 5 2 4 2 3" xfId="15861" xr:uid="{00000000-0005-0000-0000-000080310000}"/>
    <cellStyle name="Currency 4 2 3 5 2 4 3" xfId="15863" xr:uid="{00000000-0005-0000-0000-000081310000}"/>
    <cellStyle name="Currency 4 2 3 5 2 4 3 2" xfId="15864" xr:uid="{00000000-0005-0000-0000-000082310000}"/>
    <cellStyle name="Currency 4 2 3 5 2 4 4" xfId="15865" xr:uid="{00000000-0005-0000-0000-000083310000}"/>
    <cellStyle name="Currency 4 2 3 5 2 4 5" xfId="15860" xr:uid="{00000000-0005-0000-0000-000084310000}"/>
    <cellStyle name="Currency 4 2 3 5 2 4 6" xfId="33858" xr:uid="{00000000-0005-0000-0000-000085310000}"/>
    <cellStyle name="Currency 4 2 3 5 2 5" xfId="1528" xr:uid="{00000000-0005-0000-0000-000086310000}"/>
    <cellStyle name="Currency 4 2 3 5 2 5 2" xfId="15867" xr:uid="{00000000-0005-0000-0000-000087310000}"/>
    <cellStyle name="Currency 4 2 3 5 2 5 2 2" xfId="15868" xr:uid="{00000000-0005-0000-0000-000088310000}"/>
    <cellStyle name="Currency 4 2 3 5 2 5 3" xfId="15869" xr:uid="{00000000-0005-0000-0000-000089310000}"/>
    <cellStyle name="Currency 4 2 3 5 2 5 4" xfId="15866" xr:uid="{00000000-0005-0000-0000-00008A310000}"/>
    <cellStyle name="Currency 4 2 3 5 2 6" xfId="5601" xr:uid="{00000000-0005-0000-0000-00008B310000}"/>
    <cellStyle name="Currency 4 2 3 5 2 6 2" xfId="15871" xr:uid="{00000000-0005-0000-0000-00008C310000}"/>
    <cellStyle name="Currency 4 2 3 5 2 6 2 2" xfId="15872" xr:uid="{00000000-0005-0000-0000-00008D310000}"/>
    <cellStyle name="Currency 4 2 3 5 2 6 3" xfId="15873" xr:uid="{00000000-0005-0000-0000-00008E310000}"/>
    <cellStyle name="Currency 4 2 3 5 2 6 4" xfId="15870" xr:uid="{00000000-0005-0000-0000-00008F310000}"/>
    <cellStyle name="Currency 4 2 3 5 2 7" xfId="15874" xr:uid="{00000000-0005-0000-0000-000090310000}"/>
    <cellStyle name="Currency 4 2 3 5 2 7 2" xfId="15875" xr:uid="{00000000-0005-0000-0000-000091310000}"/>
    <cellStyle name="Currency 4 2 3 5 2 8" xfId="15876" xr:uid="{00000000-0005-0000-0000-000092310000}"/>
    <cellStyle name="Currency 4 2 3 5 2 8 2" xfId="15877" xr:uid="{00000000-0005-0000-0000-000093310000}"/>
    <cellStyle name="Currency 4 2 3 5 2 9" xfId="15878" xr:uid="{00000000-0005-0000-0000-000094310000}"/>
    <cellStyle name="Currency 4 2 3 5 2 9 2" xfId="15879" xr:uid="{00000000-0005-0000-0000-000095310000}"/>
    <cellStyle name="Currency 4 2 3 5 3" xfId="1529" xr:uid="{00000000-0005-0000-0000-000096310000}"/>
    <cellStyle name="Currency 4 2 3 5 3 10" xfId="15881" xr:uid="{00000000-0005-0000-0000-000097310000}"/>
    <cellStyle name="Currency 4 2 3 5 3 11" xfId="15880" xr:uid="{00000000-0005-0000-0000-000098310000}"/>
    <cellStyle name="Currency 4 2 3 5 3 12" xfId="33859" xr:uid="{00000000-0005-0000-0000-000099310000}"/>
    <cellStyle name="Currency 4 2 3 5 3 13" xfId="36438" xr:uid="{00000000-0005-0000-0000-00009A310000}"/>
    <cellStyle name="Currency 4 2 3 5 3 14" xfId="37464" xr:uid="{00000000-0005-0000-0000-00009B310000}"/>
    <cellStyle name="Currency 4 2 3 5 3 2" xfId="1530" xr:uid="{00000000-0005-0000-0000-00009C310000}"/>
    <cellStyle name="Currency 4 2 3 5 3 2 2" xfId="5606" xr:uid="{00000000-0005-0000-0000-00009D310000}"/>
    <cellStyle name="Currency 4 2 3 5 3 2 2 2" xfId="15884" xr:uid="{00000000-0005-0000-0000-00009E310000}"/>
    <cellStyle name="Currency 4 2 3 5 3 2 2 3" xfId="15883" xr:uid="{00000000-0005-0000-0000-00009F310000}"/>
    <cellStyle name="Currency 4 2 3 5 3 2 3" xfId="15885" xr:uid="{00000000-0005-0000-0000-0000A0310000}"/>
    <cellStyle name="Currency 4 2 3 5 3 2 3 2" xfId="15886" xr:uid="{00000000-0005-0000-0000-0000A1310000}"/>
    <cellStyle name="Currency 4 2 3 5 3 2 4" xfId="15887" xr:uid="{00000000-0005-0000-0000-0000A2310000}"/>
    <cellStyle name="Currency 4 2 3 5 3 2 5" xfId="15882" xr:uid="{00000000-0005-0000-0000-0000A3310000}"/>
    <cellStyle name="Currency 4 2 3 5 3 2 6" xfId="33860" xr:uid="{00000000-0005-0000-0000-0000A4310000}"/>
    <cellStyle name="Currency 4 2 3 5 3 3" xfId="1531" xr:uid="{00000000-0005-0000-0000-0000A5310000}"/>
    <cellStyle name="Currency 4 2 3 5 3 3 2" xfId="5607" xr:uid="{00000000-0005-0000-0000-0000A6310000}"/>
    <cellStyle name="Currency 4 2 3 5 3 3 2 2" xfId="15890" xr:uid="{00000000-0005-0000-0000-0000A7310000}"/>
    <cellStyle name="Currency 4 2 3 5 3 3 2 3" xfId="15889" xr:uid="{00000000-0005-0000-0000-0000A8310000}"/>
    <cellStyle name="Currency 4 2 3 5 3 3 3" xfId="15891" xr:uid="{00000000-0005-0000-0000-0000A9310000}"/>
    <cellStyle name="Currency 4 2 3 5 3 3 3 2" xfId="15892" xr:uid="{00000000-0005-0000-0000-0000AA310000}"/>
    <cellStyle name="Currency 4 2 3 5 3 3 4" xfId="15893" xr:uid="{00000000-0005-0000-0000-0000AB310000}"/>
    <cellStyle name="Currency 4 2 3 5 3 3 5" xfId="15888" xr:uid="{00000000-0005-0000-0000-0000AC310000}"/>
    <cellStyle name="Currency 4 2 3 5 3 3 6" xfId="33861" xr:uid="{00000000-0005-0000-0000-0000AD310000}"/>
    <cellStyle name="Currency 4 2 3 5 3 4" xfId="1532" xr:uid="{00000000-0005-0000-0000-0000AE310000}"/>
    <cellStyle name="Currency 4 2 3 5 3 4 2" xfId="5608" xr:uid="{00000000-0005-0000-0000-0000AF310000}"/>
    <cellStyle name="Currency 4 2 3 5 3 4 2 2" xfId="15896" xr:uid="{00000000-0005-0000-0000-0000B0310000}"/>
    <cellStyle name="Currency 4 2 3 5 3 4 2 3" xfId="15895" xr:uid="{00000000-0005-0000-0000-0000B1310000}"/>
    <cellStyle name="Currency 4 2 3 5 3 4 3" xfId="15897" xr:uid="{00000000-0005-0000-0000-0000B2310000}"/>
    <cellStyle name="Currency 4 2 3 5 3 4 3 2" xfId="15898" xr:uid="{00000000-0005-0000-0000-0000B3310000}"/>
    <cellStyle name="Currency 4 2 3 5 3 4 4" xfId="15899" xr:uid="{00000000-0005-0000-0000-0000B4310000}"/>
    <cellStyle name="Currency 4 2 3 5 3 4 5" xfId="15894" xr:uid="{00000000-0005-0000-0000-0000B5310000}"/>
    <cellStyle name="Currency 4 2 3 5 3 4 6" xfId="33862" xr:uid="{00000000-0005-0000-0000-0000B6310000}"/>
    <cellStyle name="Currency 4 2 3 5 3 5" xfId="1533" xr:uid="{00000000-0005-0000-0000-0000B7310000}"/>
    <cellStyle name="Currency 4 2 3 5 3 5 2" xfId="15901" xr:uid="{00000000-0005-0000-0000-0000B8310000}"/>
    <cellStyle name="Currency 4 2 3 5 3 5 2 2" xfId="15902" xr:uid="{00000000-0005-0000-0000-0000B9310000}"/>
    <cellStyle name="Currency 4 2 3 5 3 5 3" xfId="15903" xr:uid="{00000000-0005-0000-0000-0000BA310000}"/>
    <cellStyle name="Currency 4 2 3 5 3 5 4" xfId="15900" xr:uid="{00000000-0005-0000-0000-0000BB310000}"/>
    <cellStyle name="Currency 4 2 3 5 3 6" xfId="5605" xr:uid="{00000000-0005-0000-0000-0000BC310000}"/>
    <cellStyle name="Currency 4 2 3 5 3 6 2" xfId="15905" xr:uid="{00000000-0005-0000-0000-0000BD310000}"/>
    <cellStyle name="Currency 4 2 3 5 3 6 2 2" xfId="15906" xr:uid="{00000000-0005-0000-0000-0000BE310000}"/>
    <cellStyle name="Currency 4 2 3 5 3 6 3" xfId="15907" xr:uid="{00000000-0005-0000-0000-0000BF310000}"/>
    <cellStyle name="Currency 4 2 3 5 3 6 4" xfId="15904" xr:uid="{00000000-0005-0000-0000-0000C0310000}"/>
    <cellStyle name="Currency 4 2 3 5 3 7" xfId="15908" xr:uid="{00000000-0005-0000-0000-0000C1310000}"/>
    <cellStyle name="Currency 4 2 3 5 3 7 2" xfId="15909" xr:uid="{00000000-0005-0000-0000-0000C2310000}"/>
    <cellStyle name="Currency 4 2 3 5 3 8" xfId="15910" xr:uid="{00000000-0005-0000-0000-0000C3310000}"/>
    <cellStyle name="Currency 4 2 3 5 3 8 2" xfId="15911" xr:uid="{00000000-0005-0000-0000-0000C4310000}"/>
    <cellStyle name="Currency 4 2 3 5 3 9" xfId="15912" xr:uid="{00000000-0005-0000-0000-0000C5310000}"/>
    <cellStyle name="Currency 4 2 3 5 3 9 2" xfId="15913" xr:uid="{00000000-0005-0000-0000-0000C6310000}"/>
    <cellStyle name="Currency 4 2 3 5 4" xfId="1534" xr:uid="{00000000-0005-0000-0000-0000C7310000}"/>
    <cellStyle name="Currency 4 2 3 5 4 2" xfId="5609" xr:uid="{00000000-0005-0000-0000-0000C8310000}"/>
    <cellStyle name="Currency 4 2 3 5 4 2 2" xfId="15916" xr:uid="{00000000-0005-0000-0000-0000C9310000}"/>
    <cellStyle name="Currency 4 2 3 5 4 2 3" xfId="15915" xr:uid="{00000000-0005-0000-0000-0000CA310000}"/>
    <cellStyle name="Currency 4 2 3 5 4 3" xfId="15917" xr:uid="{00000000-0005-0000-0000-0000CB310000}"/>
    <cellStyle name="Currency 4 2 3 5 4 3 2" xfId="15918" xr:uid="{00000000-0005-0000-0000-0000CC310000}"/>
    <cellStyle name="Currency 4 2 3 5 4 4" xfId="15919" xr:uid="{00000000-0005-0000-0000-0000CD310000}"/>
    <cellStyle name="Currency 4 2 3 5 4 5" xfId="15920" xr:uid="{00000000-0005-0000-0000-0000CE310000}"/>
    <cellStyle name="Currency 4 2 3 5 4 6" xfId="15914" xr:uid="{00000000-0005-0000-0000-0000CF310000}"/>
    <cellStyle name="Currency 4 2 3 5 4 7" xfId="33863" xr:uid="{00000000-0005-0000-0000-0000D0310000}"/>
    <cellStyle name="Currency 4 2 3 5 5" xfId="1535" xr:uid="{00000000-0005-0000-0000-0000D1310000}"/>
    <cellStyle name="Currency 4 2 3 5 5 2" xfId="5610" xr:uid="{00000000-0005-0000-0000-0000D2310000}"/>
    <cellStyle name="Currency 4 2 3 5 5 2 2" xfId="15923" xr:uid="{00000000-0005-0000-0000-0000D3310000}"/>
    <cellStyle name="Currency 4 2 3 5 5 2 3" xfId="15922" xr:uid="{00000000-0005-0000-0000-0000D4310000}"/>
    <cellStyle name="Currency 4 2 3 5 5 3" xfId="15924" xr:uid="{00000000-0005-0000-0000-0000D5310000}"/>
    <cellStyle name="Currency 4 2 3 5 5 3 2" xfId="15925" xr:uid="{00000000-0005-0000-0000-0000D6310000}"/>
    <cellStyle name="Currency 4 2 3 5 5 4" xfId="15926" xr:uid="{00000000-0005-0000-0000-0000D7310000}"/>
    <cellStyle name="Currency 4 2 3 5 5 5" xfId="15921" xr:uid="{00000000-0005-0000-0000-0000D8310000}"/>
    <cellStyle name="Currency 4 2 3 5 5 6" xfId="33864" xr:uid="{00000000-0005-0000-0000-0000D9310000}"/>
    <cellStyle name="Currency 4 2 3 5 6" xfId="1536" xr:uid="{00000000-0005-0000-0000-0000DA310000}"/>
    <cellStyle name="Currency 4 2 3 5 6 2" xfId="5611" xr:uid="{00000000-0005-0000-0000-0000DB310000}"/>
    <cellStyle name="Currency 4 2 3 5 6 2 2" xfId="15929" xr:uid="{00000000-0005-0000-0000-0000DC310000}"/>
    <cellStyle name="Currency 4 2 3 5 6 2 3" xfId="15928" xr:uid="{00000000-0005-0000-0000-0000DD310000}"/>
    <cellStyle name="Currency 4 2 3 5 6 3" xfId="15930" xr:uid="{00000000-0005-0000-0000-0000DE310000}"/>
    <cellStyle name="Currency 4 2 3 5 6 3 2" xfId="15931" xr:uid="{00000000-0005-0000-0000-0000DF310000}"/>
    <cellStyle name="Currency 4 2 3 5 6 4" xfId="15932" xr:uid="{00000000-0005-0000-0000-0000E0310000}"/>
    <cellStyle name="Currency 4 2 3 5 6 5" xfId="15927" xr:uid="{00000000-0005-0000-0000-0000E1310000}"/>
    <cellStyle name="Currency 4 2 3 5 6 6" xfId="33865" xr:uid="{00000000-0005-0000-0000-0000E2310000}"/>
    <cellStyle name="Currency 4 2 3 5 7" xfId="1537" xr:uid="{00000000-0005-0000-0000-0000E3310000}"/>
    <cellStyle name="Currency 4 2 3 5 7 2" xfId="15934" xr:uid="{00000000-0005-0000-0000-0000E4310000}"/>
    <cellStyle name="Currency 4 2 3 5 7 2 2" xfId="15935" xr:uid="{00000000-0005-0000-0000-0000E5310000}"/>
    <cellStyle name="Currency 4 2 3 5 7 3" xfId="15936" xr:uid="{00000000-0005-0000-0000-0000E6310000}"/>
    <cellStyle name="Currency 4 2 3 5 7 4" xfId="15933" xr:uid="{00000000-0005-0000-0000-0000E7310000}"/>
    <cellStyle name="Currency 4 2 3 5 8" xfId="5600" xr:uid="{00000000-0005-0000-0000-0000E8310000}"/>
    <cellStyle name="Currency 4 2 3 5 8 2" xfId="15938" xr:uid="{00000000-0005-0000-0000-0000E9310000}"/>
    <cellStyle name="Currency 4 2 3 5 8 2 2" xfId="15939" xr:uid="{00000000-0005-0000-0000-0000EA310000}"/>
    <cellStyle name="Currency 4 2 3 5 8 3" xfId="15940" xr:uid="{00000000-0005-0000-0000-0000EB310000}"/>
    <cellStyle name="Currency 4 2 3 5 8 4" xfId="15937" xr:uid="{00000000-0005-0000-0000-0000EC310000}"/>
    <cellStyle name="Currency 4 2 3 5 9" xfId="15941" xr:uid="{00000000-0005-0000-0000-0000ED310000}"/>
    <cellStyle name="Currency 4 2 3 5 9 2" xfId="15942" xr:uid="{00000000-0005-0000-0000-0000EE310000}"/>
    <cellStyle name="Currency 4 2 3 6" xfId="1538" xr:uid="{00000000-0005-0000-0000-0000EF310000}"/>
    <cellStyle name="Currency 4 2 3 6 10" xfId="15944" xr:uid="{00000000-0005-0000-0000-0000F0310000}"/>
    <cellStyle name="Currency 4 2 3 6 11" xfId="15943" xr:uid="{00000000-0005-0000-0000-0000F1310000}"/>
    <cellStyle name="Currency 4 2 3 6 12" xfId="33866" xr:uid="{00000000-0005-0000-0000-0000F2310000}"/>
    <cellStyle name="Currency 4 2 3 6 13" xfId="36220" xr:uid="{00000000-0005-0000-0000-0000F3310000}"/>
    <cellStyle name="Currency 4 2 3 6 14" xfId="37246" xr:uid="{00000000-0005-0000-0000-0000F4310000}"/>
    <cellStyle name="Currency 4 2 3 6 2" xfId="1539" xr:uid="{00000000-0005-0000-0000-0000F5310000}"/>
    <cellStyle name="Currency 4 2 3 6 2 2" xfId="5613" xr:uid="{00000000-0005-0000-0000-0000F6310000}"/>
    <cellStyle name="Currency 4 2 3 6 2 2 2" xfId="15947" xr:uid="{00000000-0005-0000-0000-0000F7310000}"/>
    <cellStyle name="Currency 4 2 3 6 2 2 3" xfId="15946" xr:uid="{00000000-0005-0000-0000-0000F8310000}"/>
    <cellStyle name="Currency 4 2 3 6 2 3" xfId="15948" xr:uid="{00000000-0005-0000-0000-0000F9310000}"/>
    <cellStyle name="Currency 4 2 3 6 2 3 2" xfId="15949" xr:uid="{00000000-0005-0000-0000-0000FA310000}"/>
    <cellStyle name="Currency 4 2 3 6 2 4" xfId="15950" xr:uid="{00000000-0005-0000-0000-0000FB310000}"/>
    <cellStyle name="Currency 4 2 3 6 2 5" xfId="15945" xr:uid="{00000000-0005-0000-0000-0000FC310000}"/>
    <cellStyle name="Currency 4 2 3 6 2 6" xfId="33867" xr:uid="{00000000-0005-0000-0000-0000FD310000}"/>
    <cellStyle name="Currency 4 2 3 6 3" xfId="1540" xr:uid="{00000000-0005-0000-0000-0000FE310000}"/>
    <cellStyle name="Currency 4 2 3 6 3 2" xfId="5614" xr:uid="{00000000-0005-0000-0000-0000FF310000}"/>
    <cellStyle name="Currency 4 2 3 6 3 2 2" xfId="15953" xr:uid="{00000000-0005-0000-0000-000000320000}"/>
    <cellStyle name="Currency 4 2 3 6 3 2 3" xfId="15952" xr:uid="{00000000-0005-0000-0000-000001320000}"/>
    <cellStyle name="Currency 4 2 3 6 3 3" xfId="15954" xr:uid="{00000000-0005-0000-0000-000002320000}"/>
    <cellStyle name="Currency 4 2 3 6 3 3 2" xfId="15955" xr:uid="{00000000-0005-0000-0000-000003320000}"/>
    <cellStyle name="Currency 4 2 3 6 3 4" xfId="15956" xr:uid="{00000000-0005-0000-0000-000004320000}"/>
    <cellStyle name="Currency 4 2 3 6 3 5" xfId="15951" xr:uid="{00000000-0005-0000-0000-000005320000}"/>
    <cellStyle name="Currency 4 2 3 6 3 6" xfId="33868" xr:uid="{00000000-0005-0000-0000-000006320000}"/>
    <cellStyle name="Currency 4 2 3 6 4" xfId="1541" xr:uid="{00000000-0005-0000-0000-000007320000}"/>
    <cellStyle name="Currency 4 2 3 6 4 2" xfId="5615" xr:uid="{00000000-0005-0000-0000-000008320000}"/>
    <cellStyle name="Currency 4 2 3 6 4 2 2" xfId="15959" xr:uid="{00000000-0005-0000-0000-000009320000}"/>
    <cellStyle name="Currency 4 2 3 6 4 2 3" xfId="15958" xr:uid="{00000000-0005-0000-0000-00000A320000}"/>
    <cellStyle name="Currency 4 2 3 6 4 3" xfId="15960" xr:uid="{00000000-0005-0000-0000-00000B320000}"/>
    <cellStyle name="Currency 4 2 3 6 4 3 2" xfId="15961" xr:uid="{00000000-0005-0000-0000-00000C320000}"/>
    <cellStyle name="Currency 4 2 3 6 4 4" xfId="15962" xr:uid="{00000000-0005-0000-0000-00000D320000}"/>
    <cellStyle name="Currency 4 2 3 6 4 5" xfId="15957" xr:uid="{00000000-0005-0000-0000-00000E320000}"/>
    <cellStyle name="Currency 4 2 3 6 4 6" xfId="33869" xr:uid="{00000000-0005-0000-0000-00000F320000}"/>
    <cellStyle name="Currency 4 2 3 6 5" xfId="1542" xr:uid="{00000000-0005-0000-0000-000010320000}"/>
    <cellStyle name="Currency 4 2 3 6 5 2" xfId="15964" xr:uid="{00000000-0005-0000-0000-000011320000}"/>
    <cellStyle name="Currency 4 2 3 6 5 2 2" xfId="15965" xr:uid="{00000000-0005-0000-0000-000012320000}"/>
    <cellStyle name="Currency 4 2 3 6 5 3" xfId="15966" xr:uid="{00000000-0005-0000-0000-000013320000}"/>
    <cellStyle name="Currency 4 2 3 6 5 4" xfId="15963" xr:uid="{00000000-0005-0000-0000-000014320000}"/>
    <cellStyle name="Currency 4 2 3 6 6" xfId="5612" xr:uid="{00000000-0005-0000-0000-000015320000}"/>
    <cellStyle name="Currency 4 2 3 6 6 2" xfId="15968" xr:uid="{00000000-0005-0000-0000-000016320000}"/>
    <cellStyle name="Currency 4 2 3 6 6 2 2" xfId="15969" xr:uid="{00000000-0005-0000-0000-000017320000}"/>
    <cellStyle name="Currency 4 2 3 6 6 3" xfId="15970" xr:uid="{00000000-0005-0000-0000-000018320000}"/>
    <cellStyle name="Currency 4 2 3 6 6 4" xfId="15967" xr:uid="{00000000-0005-0000-0000-000019320000}"/>
    <cellStyle name="Currency 4 2 3 6 7" xfId="15971" xr:uid="{00000000-0005-0000-0000-00001A320000}"/>
    <cellStyle name="Currency 4 2 3 6 7 2" xfId="15972" xr:uid="{00000000-0005-0000-0000-00001B320000}"/>
    <cellStyle name="Currency 4 2 3 6 8" xfId="15973" xr:uid="{00000000-0005-0000-0000-00001C320000}"/>
    <cellStyle name="Currency 4 2 3 6 8 2" xfId="15974" xr:uid="{00000000-0005-0000-0000-00001D320000}"/>
    <cellStyle name="Currency 4 2 3 6 9" xfId="15975" xr:uid="{00000000-0005-0000-0000-00001E320000}"/>
    <cellStyle name="Currency 4 2 3 6 9 2" xfId="15976" xr:uid="{00000000-0005-0000-0000-00001F320000}"/>
    <cellStyle name="Currency 4 2 3 7" xfId="1543" xr:uid="{00000000-0005-0000-0000-000020320000}"/>
    <cellStyle name="Currency 4 2 3 7 10" xfId="15978" xr:uid="{00000000-0005-0000-0000-000021320000}"/>
    <cellStyle name="Currency 4 2 3 7 11" xfId="15977" xr:uid="{00000000-0005-0000-0000-000022320000}"/>
    <cellStyle name="Currency 4 2 3 7 12" xfId="33870" xr:uid="{00000000-0005-0000-0000-000023320000}"/>
    <cellStyle name="Currency 4 2 3 7 13" xfId="36434" xr:uid="{00000000-0005-0000-0000-000024320000}"/>
    <cellStyle name="Currency 4 2 3 7 14" xfId="37460" xr:uid="{00000000-0005-0000-0000-000025320000}"/>
    <cellStyle name="Currency 4 2 3 7 2" xfId="1544" xr:uid="{00000000-0005-0000-0000-000026320000}"/>
    <cellStyle name="Currency 4 2 3 7 2 2" xfId="5617" xr:uid="{00000000-0005-0000-0000-000027320000}"/>
    <cellStyle name="Currency 4 2 3 7 2 2 2" xfId="15981" xr:uid="{00000000-0005-0000-0000-000028320000}"/>
    <cellStyle name="Currency 4 2 3 7 2 2 3" xfId="15980" xr:uid="{00000000-0005-0000-0000-000029320000}"/>
    <cellStyle name="Currency 4 2 3 7 2 3" xfId="15982" xr:uid="{00000000-0005-0000-0000-00002A320000}"/>
    <cellStyle name="Currency 4 2 3 7 2 3 2" xfId="15983" xr:uid="{00000000-0005-0000-0000-00002B320000}"/>
    <cellStyle name="Currency 4 2 3 7 2 4" xfId="15984" xr:uid="{00000000-0005-0000-0000-00002C320000}"/>
    <cellStyle name="Currency 4 2 3 7 2 5" xfId="15979" xr:uid="{00000000-0005-0000-0000-00002D320000}"/>
    <cellStyle name="Currency 4 2 3 7 2 6" xfId="33871" xr:uid="{00000000-0005-0000-0000-00002E320000}"/>
    <cellStyle name="Currency 4 2 3 7 3" xfId="1545" xr:uid="{00000000-0005-0000-0000-00002F320000}"/>
    <cellStyle name="Currency 4 2 3 7 3 2" xfId="5618" xr:uid="{00000000-0005-0000-0000-000030320000}"/>
    <cellStyle name="Currency 4 2 3 7 3 2 2" xfId="15987" xr:uid="{00000000-0005-0000-0000-000031320000}"/>
    <cellStyle name="Currency 4 2 3 7 3 2 3" xfId="15986" xr:uid="{00000000-0005-0000-0000-000032320000}"/>
    <cellStyle name="Currency 4 2 3 7 3 3" xfId="15988" xr:uid="{00000000-0005-0000-0000-000033320000}"/>
    <cellStyle name="Currency 4 2 3 7 3 3 2" xfId="15989" xr:uid="{00000000-0005-0000-0000-000034320000}"/>
    <cellStyle name="Currency 4 2 3 7 3 4" xfId="15990" xr:uid="{00000000-0005-0000-0000-000035320000}"/>
    <cellStyle name="Currency 4 2 3 7 3 5" xfId="15985" xr:uid="{00000000-0005-0000-0000-000036320000}"/>
    <cellStyle name="Currency 4 2 3 7 3 6" xfId="33872" xr:uid="{00000000-0005-0000-0000-000037320000}"/>
    <cellStyle name="Currency 4 2 3 7 4" xfId="1546" xr:uid="{00000000-0005-0000-0000-000038320000}"/>
    <cellStyle name="Currency 4 2 3 7 4 2" xfId="5619" xr:uid="{00000000-0005-0000-0000-000039320000}"/>
    <cellStyle name="Currency 4 2 3 7 4 2 2" xfId="15993" xr:uid="{00000000-0005-0000-0000-00003A320000}"/>
    <cellStyle name="Currency 4 2 3 7 4 2 3" xfId="15992" xr:uid="{00000000-0005-0000-0000-00003B320000}"/>
    <cellStyle name="Currency 4 2 3 7 4 3" xfId="15994" xr:uid="{00000000-0005-0000-0000-00003C320000}"/>
    <cellStyle name="Currency 4 2 3 7 4 3 2" xfId="15995" xr:uid="{00000000-0005-0000-0000-00003D320000}"/>
    <cellStyle name="Currency 4 2 3 7 4 4" xfId="15996" xr:uid="{00000000-0005-0000-0000-00003E320000}"/>
    <cellStyle name="Currency 4 2 3 7 4 5" xfId="15991" xr:uid="{00000000-0005-0000-0000-00003F320000}"/>
    <cellStyle name="Currency 4 2 3 7 4 6" xfId="33873" xr:uid="{00000000-0005-0000-0000-000040320000}"/>
    <cellStyle name="Currency 4 2 3 7 5" xfId="1547" xr:uid="{00000000-0005-0000-0000-000041320000}"/>
    <cellStyle name="Currency 4 2 3 7 5 2" xfId="15998" xr:uid="{00000000-0005-0000-0000-000042320000}"/>
    <cellStyle name="Currency 4 2 3 7 5 2 2" xfId="15999" xr:uid="{00000000-0005-0000-0000-000043320000}"/>
    <cellStyle name="Currency 4 2 3 7 5 3" xfId="16000" xr:uid="{00000000-0005-0000-0000-000044320000}"/>
    <cellStyle name="Currency 4 2 3 7 5 4" xfId="15997" xr:uid="{00000000-0005-0000-0000-000045320000}"/>
    <cellStyle name="Currency 4 2 3 7 6" xfId="5616" xr:uid="{00000000-0005-0000-0000-000046320000}"/>
    <cellStyle name="Currency 4 2 3 7 6 2" xfId="16002" xr:uid="{00000000-0005-0000-0000-000047320000}"/>
    <cellStyle name="Currency 4 2 3 7 6 2 2" xfId="16003" xr:uid="{00000000-0005-0000-0000-000048320000}"/>
    <cellStyle name="Currency 4 2 3 7 6 3" xfId="16004" xr:uid="{00000000-0005-0000-0000-000049320000}"/>
    <cellStyle name="Currency 4 2 3 7 6 4" xfId="16001" xr:uid="{00000000-0005-0000-0000-00004A320000}"/>
    <cellStyle name="Currency 4 2 3 7 7" xfId="16005" xr:uid="{00000000-0005-0000-0000-00004B320000}"/>
    <cellStyle name="Currency 4 2 3 7 7 2" xfId="16006" xr:uid="{00000000-0005-0000-0000-00004C320000}"/>
    <cellStyle name="Currency 4 2 3 7 8" xfId="16007" xr:uid="{00000000-0005-0000-0000-00004D320000}"/>
    <cellStyle name="Currency 4 2 3 7 8 2" xfId="16008" xr:uid="{00000000-0005-0000-0000-00004E320000}"/>
    <cellStyle name="Currency 4 2 3 7 9" xfId="16009" xr:uid="{00000000-0005-0000-0000-00004F320000}"/>
    <cellStyle name="Currency 4 2 3 7 9 2" xfId="16010" xr:uid="{00000000-0005-0000-0000-000050320000}"/>
    <cellStyle name="Currency 4 2 3 8" xfId="1548" xr:uid="{00000000-0005-0000-0000-000051320000}"/>
    <cellStyle name="Currency 4 2 3 8 2" xfId="5620" xr:uid="{00000000-0005-0000-0000-000052320000}"/>
    <cellStyle name="Currency 4 2 3 8 2 2" xfId="16013" xr:uid="{00000000-0005-0000-0000-000053320000}"/>
    <cellStyle name="Currency 4 2 3 8 2 3" xfId="16012" xr:uid="{00000000-0005-0000-0000-000054320000}"/>
    <cellStyle name="Currency 4 2 3 8 3" xfId="16014" xr:uid="{00000000-0005-0000-0000-000055320000}"/>
    <cellStyle name="Currency 4 2 3 8 3 2" xfId="16015" xr:uid="{00000000-0005-0000-0000-000056320000}"/>
    <cellStyle name="Currency 4 2 3 8 4" xfId="16016" xr:uid="{00000000-0005-0000-0000-000057320000}"/>
    <cellStyle name="Currency 4 2 3 8 5" xfId="16017" xr:uid="{00000000-0005-0000-0000-000058320000}"/>
    <cellStyle name="Currency 4 2 3 8 6" xfId="16011" xr:uid="{00000000-0005-0000-0000-000059320000}"/>
    <cellStyle name="Currency 4 2 3 8 7" xfId="33874" xr:uid="{00000000-0005-0000-0000-00005A320000}"/>
    <cellStyle name="Currency 4 2 3 9" xfId="1549" xr:uid="{00000000-0005-0000-0000-00005B320000}"/>
    <cellStyle name="Currency 4 2 3 9 2" xfId="5621" xr:uid="{00000000-0005-0000-0000-00005C320000}"/>
    <cellStyle name="Currency 4 2 3 9 2 2" xfId="16020" xr:uid="{00000000-0005-0000-0000-00005D320000}"/>
    <cellStyle name="Currency 4 2 3 9 2 3" xfId="16019" xr:uid="{00000000-0005-0000-0000-00005E320000}"/>
    <cellStyle name="Currency 4 2 3 9 3" xfId="16021" xr:uid="{00000000-0005-0000-0000-00005F320000}"/>
    <cellStyle name="Currency 4 2 3 9 3 2" xfId="16022" xr:uid="{00000000-0005-0000-0000-000060320000}"/>
    <cellStyle name="Currency 4 2 3 9 4" xfId="16023" xr:uid="{00000000-0005-0000-0000-000061320000}"/>
    <cellStyle name="Currency 4 2 3 9 5" xfId="16018" xr:uid="{00000000-0005-0000-0000-000062320000}"/>
    <cellStyle name="Currency 4 2 3 9 6" xfId="33875" xr:uid="{00000000-0005-0000-0000-000063320000}"/>
    <cellStyle name="Currency 4 2 4" xfId="1550" xr:uid="{00000000-0005-0000-0000-000064320000}"/>
    <cellStyle name="Currency 4 2 4 10" xfId="16025" xr:uid="{00000000-0005-0000-0000-000065320000}"/>
    <cellStyle name="Currency 4 2 4 10 2" xfId="16026" xr:uid="{00000000-0005-0000-0000-000066320000}"/>
    <cellStyle name="Currency 4 2 4 11" xfId="16027" xr:uid="{00000000-0005-0000-0000-000067320000}"/>
    <cellStyle name="Currency 4 2 4 11 2" xfId="16028" xr:uid="{00000000-0005-0000-0000-000068320000}"/>
    <cellStyle name="Currency 4 2 4 12" xfId="16029" xr:uid="{00000000-0005-0000-0000-000069320000}"/>
    <cellStyle name="Currency 4 2 4 13" xfId="16024" xr:uid="{00000000-0005-0000-0000-00006A320000}"/>
    <cellStyle name="Currency 4 2 4 14" xfId="33876" xr:uid="{00000000-0005-0000-0000-00006B320000}"/>
    <cellStyle name="Currency 4 2 4 15" xfId="35852" xr:uid="{00000000-0005-0000-0000-00006C320000}"/>
    <cellStyle name="Currency 4 2 4 16" xfId="36878" xr:uid="{00000000-0005-0000-0000-00006D320000}"/>
    <cellStyle name="Currency 4 2 4 2" xfId="1551" xr:uid="{00000000-0005-0000-0000-00006E320000}"/>
    <cellStyle name="Currency 4 2 4 2 10" xfId="16031" xr:uid="{00000000-0005-0000-0000-00006F320000}"/>
    <cellStyle name="Currency 4 2 4 2 11" xfId="16030" xr:uid="{00000000-0005-0000-0000-000070320000}"/>
    <cellStyle name="Currency 4 2 4 2 12" xfId="33877" xr:uid="{00000000-0005-0000-0000-000071320000}"/>
    <cellStyle name="Currency 4 2 4 2 13" xfId="36225" xr:uid="{00000000-0005-0000-0000-000072320000}"/>
    <cellStyle name="Currency 4 2 4 2 14" xfId="37251" xr:uid="{00000000-0005-0000-0000-000073320000}"/>
    <cellStyle name="Currency 4 2 4 2 2" xfId="1552" xr:uid="{00000000-0005-0000-0000-000074320000}"/>
    <cellStyle name="Currency 4 2 4 2 2 2" xfId="5624" xr:uid="{00000000-0005-0000-0000-000075320000}"/>
    <cellStyle name="Currency 4 2 4 2 2 2 2" xfId="16034" xr:uid="{00000000-0005-0000-0000-000076320000}"/>
    <cellStyle name="Currency 4 2 4 2 2 2 3" xfId="16033" xr:uid="{00000000-0005-0000-0000-000077320000}"/>
    <cellStyle name="Currency 4 2 4 2 2 3" xfId="16035" xr:uid="{00000000-0005-0000-0000-000078320000}"/>
    <cellStyle name="Currency 4 2 4 2 2 3 2" xfId="16036" xr:uid="{00000000-0005-0000-0000-000079320000}"/>
    <cellStyle name="Currency 4 2 4 2 2 4" xfId="16037" xr:uid="{00000000-0005-0000-0000-00007A320000}"/>
    <cellStyle name="Currency 4 2 4 2 2 5" xfId="16032" xr:uid="{00000000-0005-0000-0000-00007B320000}"/>
    <cellStyle name="Currency 4 2 4 2 2 6" xfId="33878" xr:uid="{00000000-0005-0000-0000-00007C320000}"/>
    <cellStyle name="Currency 4 2 4 2 3" xfId="1553" xr:uid="{00000000-0005-0000-0000-00007D320000}"/>
    <cellStyle name="Currency 4 2 4 2 3 2" xfId="5625" xr:uid="{00000000-0005-0000-0000-00007E320000}"/>
    <cellStyle name="Currency 4 2 4 2 3 2 2" xfId="16040" xr:uid="{00000000-0005-0000-0000-00007F320000}"/>
    <cellStyle name="Currency 4 2 4 2 3 2 3" xfId="16039" xr:uid="{00000000-0005-0000-0000-000080320000}"/>
    <cellStyle name="Currency 4 2 4 2 3 3" xfId="16041" xr:uid="{00000000-0005-0000-0000-000081320000}"/>
    <cellStyle name="Currency 4 2 4 2 3 3 2" xfId="16042" xr:uid="{00000000-0005-0000-0000-000082320000}"/>
    <cellStyle name="Currency 4 2 4 2 3 4" xfId="16043" xr:uid="{00000000-0005-0000-0000-000083320000}"/>
    <cellStyle name="Currency 4 2 4 2 3 5" xfId="16038" xr:uid="{00000000-0005-0000-0000-000084320000}"/>
    <cellStyle name="Currency 4 2 4 2 3 6" xfId="33879" xr:uid="{00000000-0005-0000-0000-000085320000}"/>
    <cellStyle name="Currency 4 2 4 2 4" xfId="1554" xr:uid="{00000000-0005-0000-0000-000086320000}"/>
    <cellStyle name="Currency 4 2 4 2 4 2" xfId="5626" xr:uid="{00000000-0005-0000-0000-000087320000}"/>
    <cellStyle name="Currency 4 2 4 2 4 2 2" xfId="16046" xr:uid="{00000000-0005-0000-0000-000088320000}"/>
    <cellStyle name="Currency 4 2 4 2 4 2 3" xfId="16045" xr:uid="{00000000-0005-0000-0000-000089320000}"/>
    <cellStyle name="Currency 4 2 4 2 4 3" xfId="16047" xr:uid="{00000000-0005-0000-0000-00008A320000}"/>
    <cellStyle name="Currency 4 2 4 2 4 3 2" xfId="16048" xr:uid="{00000000-0005-0000-0000-00008B320000}"/>
    <cellStyle name="Currency 4 2 4 2 4 4" xfId="16049" xr:uid="{00000000-0005-0000-0000-00008C320000}"/>
    <cellStyle name="Currency 4 2 4 2 4 5" xfId="16044" xr:uid="{00000000-0005-0000-0000-00008D320000}"/>
    <cellStyle name="Currency 4 2 4 2 4 6" xfId="33880" xr:uid="{00000000-0005-0000-0000-00008E320000}"/>
    <cellStyle name="Currency 4 2 4 2 5" xfId="1555" xr:uid="{00000000-0005-0000-0000-00008F320000}"/>
    <cellStyle name="Currency 4 2 4 2 5 2" xfId="16051" xr:uid="{00000000-0005-0000-0000-000090320000}"/>
    <cellStyle name="Currency 4 2 4 2 5 2 2" xfId="16052" xr:uid="{00000000-0005-0000-0000-000091320000}"/>
    <cellStyle name="Currency 4 2 4 2 5 3" xfId="16053" xr:uid="{00000000-0005-0000-0000-000092320000}"/>
    <cellStyle name="Currency 4 2 4 2 5 4" xfId="16050" xr:uid="{00000000-0005-0000-0000-000093320000}"/>
    <cellStyle name="Currency 4 2 4 2 6" xfId="5623" xr:uid="{00000000-0005-0000-0000-000094320000}"/>
    <cellStyle name="Currency 4 2 4 2 6 2" xfId="16055" xr:uid="{00000000-0005-0000-0000-000095320000}"/>
    <cellStyle name="Currency 4 2 4 2 6 2 2" xfId="16056" xr:uid="{00000000-0005-0000-0000-000096320000}"/>
    <cellStyle name="Currency 4 2 4 2 6 3" xfId="16057" xr:uid="{00000000-0005-0000-0000-000097320000}"/>
    <cellStyle name="Currency 4 2 4 2 6 4" xfId="16054" xr:uid="{00000000-0005-0000-0000-000098320000}"/>
    <cellStyle name="Currency 4 2 4 2 7" xfId="16058" xr:uid="{00000000-0005-0000-0000-000099320000}"/>
    <cellStyle name="Currency 4 2 4 2 7 2" xfId="16059" xr:uid="{00000000-0005-0000-0000-00009A320000}"/>
    <cellStyle name="Currency 4 2 4 2 8" xfId="16060" xr:uid="{00000000-0005-0000-0000-00009B320000}"/>
    <cellStyle name="Currency 4 2 4 2 8 2" xfId="16061" xr:uid="{00000000-0005-0000-0000-00009C320000}"/>
    <cellStyle name="Currency 4 2 4 2 9" xfId="16062" xr:uid="{00000000-0005-0000-0000-00009D320000}"/>
    <cellStyle name="Currency 4 2 4 2 9 2" xfId="16063" xr:uid="{00000000-0005-0000-0000-00009E320000}"/>
    <cellStyle name="Currency 4 2 4 3" xfId="1556" xr:uid="{00000000-0005-0000-0000-00009F320000}"/>
    <cellStyle name="Currency 4 2 4 3 10" xfId="16065" xr:uid="{00000000-0005-0000-0000-0000A0320000}"/>
    <cellStyle name="Currency 4 2 4 3 11" xfId="16064" xr:uid="{00000000-0005-0000-0000-0000A1320000}"/>
    <cellStyle name="Currency 4 2 4 3 12" xfId="33881" xr:uid="{00000000-0005-0000-0000-0000A2320000}"/>
    <cellStyle name="Currency 4 2 4 3 13" xfId="36439" xr:uid="{00000000-0005-0000-0000-0000A3320000}"/>
    <cellStyle name="Currency 4 2 4 3 14" xfId="37465" xr:uid="{00000000-0005-0000-0000-0000A4320000}"/>
    <cellStyle name="Currency 4 2 4 3 2" xfId="1557" xr:uid="{00000000-0005-0000-0000-0000A5320000}"/>
    <cellStyle name="Currency 4 2 4 3 2 2" xfId="5628" xr:uid="{00000000-0005-0000-0000-0000A6320000}"/>
    <cellStyle name="Currency 4 2 4 3 2 2 2" xfId="16068" xr:uid="{00000000-0005-0000-0000-0000A7320000}"/>
    <cellStyle name="Currency 4 2 4 3 2 2 3" xfId="16067" xr:uid="{00000000-0005-0000-0000-0000A8320000}"/>
    <cellStyle name="Currency 4 2 4 3 2 3" xfId="16069" xr:uid="{00000000-0005-0000-0000-0000A9320000}"/>
    <cellStyle name="Currency 4 2 4 3 2 3 2" xfId="16070" xr:uid="{00000000-0005-0000-0000-0000AA320000}"/>
    <cellStyle name="Currency 4 2 4 3 2 4" xfId="16071" xr:uid="{00000000-0005-0000-0000-0000AB320000}"/>
    <cellStyle name="Currency 4 2 4 3 2 5" xfId="16066" xr:uid="{00000000-0005-0000-0000-0000AC320000}"/>
    <cellStyle name="Currency 4 2 4 3 2 6" xfId="33882" xr:uid="{00000000-0005-0000-0000-0000AD320000}"/>
    <cellStyle name="Currency 4 2 4 3 3" xfId="1558" xr:uid="{00000000-0005-0000-0000-0000AE320000}"/>
    <cellStyle name="Currency 4 2 4 3 3 2" xfId="5629" xr:uid="{00000000-0005-0000-0000-0000AF320000}"/>
    <cellStyle name="Currency 4 2 4 3 3 2 2" xfId="16074" xr:uid="{00000000-0005-0000-0000-0000B0320000}"/>
    <cellStyle name="Currency 4 2 4 3 3 2 3" xfId="16073" xr:uid="{00000000-0005-0000-0000-0000B1320000}"/>
    <cellStyle name="Currency 4 2 4 3 3 3" xfId="16075" xr:uid="{00000000-0005-0000-0000-0000B2320000}"/>
    <cellStyle name="Currency 4 2 4 3 3 3 2" xfId="16076" xr:uid="{00000000-0005-0000-0000-0000B3320000}"/>
    <cellStyle name="Currency 4 2 4 3 3 4" xfId="16077" xr:uid="{00000000-0005-0000-0000-0000B4320000}"/>
    <cellStyle name="Currency 4 2 4 3 3 5" xfId="16072" xr:uid="{00000000-0005-0000-0000-0000B5320000}"/>
    <cellStyle name="Currency 4 2 4 3 3 6" xfId="33883" xr:uid="{00000000-0005-0000-0000-0000B6320000}"/>
    <cellStyle name="Currency 4 2 4 3 4" xfId="1559" xr:uid="{00000000-0005-0000-0000-0000B7320000}"/>
    <cellStyle name="Currency 4 2 4 3 4 2" xfId="5630" xr:uid="{00000000-0005-0000-0000-0000B8320000}"/>
    <cellStyle name="Currency 4 2 4 3 4 2 2" xfId="16080" xr:uid="{00000000-0005-0000-0000-0000B9320000}"/>
    <cellStyle name="Currency 4 2 4 3 4 2 3" xfId="16079" xr:uid="{00000000-0005-0000-0000-0000BA320000}"/>
    <cellStyle name="Currency 4 2 4 3 4 3" xfId="16081" xr:uid="{00000000-0005-0000-0000-0000BB320000}"/>
    <cellStyle name="Currency 4 2 4 3 4 3 2" xfId="16082" xr:uid="{00000000-0005-0000-0000-0000BC320000}"/>
    <cellStyle name="Currency 4 2 4 3 4 4" xfId="16083" xr:uid="{00000000-0005-0000-0000-0000BD320000}"/>
    <cellStyle name="Currency 4 2 4 3 4 5" xfId="16078" xr:uid="{00000000-0005-0000-0000-0000BE320000}"/>
    <cellStyle name="Currency 4 2 4 3 4 6" xfId="33884" xr:uid="{00000000-0005-0000-0000-0000BF320000}"/>
    <cellStyle name="Currency 4 2 4 3 5" xfId="1560" xr:uid="{00000000-0005-0000-0000-0000C0320000}"/>
    <cellStyle name="Currency 4 2 4 3 5 2" xfId="16085" xr:uid="{00000000-0005-0000-0000-0000C1320000}"/>
    <cellStyle name="Currency 4 2 4 3 5 2 2" xfId="16086" xr:uid="{00000000-0005-0000-0000-0000C2320000}"/>
    <cellStyle name="Currency 4 2 4 3 5 3" xfId="16087" xr:uid="{00000000-0005-0000-0000-0000C3320000}"/>
    <cellStyle name="Currency 4 2 4 3 5 4" xfId="16084" xr:uid="{00000000-0005-0000-0000-0000C4320000}"/>
    <cellStyle name="Currency 4 2 4 3 6" xfId="5627" xr:uid="{00000000-0005-0000-0000-0000C5320000}"/>
    <cellStyle name="Currency 4 2 4 3 6 2" xfId="16089" xr:uid="{00000000-0005-0000-0000-0000C6320000}"/>
    <cellStyle name="Currency 4 2 4 3 6 2 2" xfId="16090" xr:uid="{00000000-0005-0000-0000-0000C7320000}"/>
    <cellStyle name="Currency 4 2 4 3 6 3" xfId="16091" xr:uid="{00000000-0005-0000-0000-0000C8320000}"/>
    <cellStyle name="Currency 4 2 4 3 6 4" xfId="16088" xr:uid="{00000000-0005-0000-0000-0000C9320000}"/>
    <cellStyle name="Currency 4 2 4 3 7" xfId="16092" xr:uid="{00000000-0005-0000-0000-0000CA320000}"/>
    <cellStyle name="Currency 4 2 4 3 7 2" xfId="16093" xr:uid="{00000000-0005-0000-0000-0000CB320000}"/>
    <cellStyle name="Currency 4 2 4 3 8" xfId="16094" xr:uid="{00000000-0005-0000-0000-0000CC320000}"/>
    <cellStyle name="Currency 4 2 4 3 8 2" xfId="16095" xr:uid="{00000000-0005-0000-0000-0000CD320000}"/>
    <cellStyle name="Currency 4 2 4 3 9" xfId="16096" xr:uid="{00000000-0005-0000-0000-0000CE320000}"/>
    <cellStyle name="Currency 4 2 4 3 9 2" xfId="16097" xr:uid="{00000000-0005-0000-0000-0000CF320000}"/>
    <cellStyle name="Currency 4 2 4 4" xfId="1561" xr:uid="{00000000-0005-0000-0000-0000D0320000}"/>
    <cellStyle name="Currency 4 2 4 4 2" xfId="5631" xr:uid="{00000000-0005-0000-0000-0000D1320000}"/>
    <cellStyle name="Currency 4 2 4 4 2 2" xfId="16100" xr:uid="{00000000-0005-0000-0000-0000D2320000}"/>
    <cellStyle name="Currency 4 2 4 4 2 3" xfId="16099" xr:uid="{00000000-0005-0000-0000-0000D3320000}"/>
    <cellStyle name="Currency 4 2 4 4 3" xfId="16101" xr:uid="{00000000-0005-0000-0000-0000D4320000}"/>
    <cellStyle name="Currency 4 2 4 4 3 2" xfId="16102" xr:uid="{00000000-0005-0000-0000-0000D5320000}"/>
    <cellStyle name="Currency 4 2 4 4 4" xfId="16103" xr:uid="{00000000-0005-0000-0000-0000D6320000}"/>
    <cellStyle name="Currency 4 2 4 4 5" xfId="16104" xr:uid="{00000000-0005-0000-0000-0000D7320000}"/>
    <cellStyle name="Currency 4 2 4 4 6" xfId="16098" xr:uid="{00000000-0005-0000-0000-0000D8320000}"/>
    <cellStyle name="Currency 4 2 4 4 7" xfId="33885" xr:uid="{00000000-0005-0000-0000-0000D9320000}"/>
    <cellStyle name="Currency 4 2 4 5" xfId="1562" xr:uid="{00000000-0005-0000-0000-0000DA320000}"/>
    <cellStyle name="Currency 4 2 4 5 2" xfId="5632" xr:uid="{00000000-0005-0000-0000-0000DB320000}"/>
    <cellStyle name="Currency 4 2 4 5 2 2" xfId="16107" xr:uid="{00000000-0005-0000-0000-0000DC320000}"/>
    <cellStyle name="Currency 4 2 4 5 2 3" xfId="16106" xr:uid="{00000000-0005-0000-0000-0000DD320000}"/>
    <cellStyle name="Currency 4 2 4 5 3" xfId="16108" xr:uid="{00000000-0005-0000-0000-0000DE320000}"/>
    <cellStyle name="Currency 4 2 4 5 3 2" xfId="16109" xr:uid="{00000000-0005-0000-0000-0000DF320000}"/>
    <cellStyle name="Currency 4 2 4 5 4" xfId="16110" xr:uid="{00000000-0005-0000-0000-0000E0320000}"/>
    <cellStyle name="Currency 4 2 4 5 5" xfId="16105" xr:uid="{00000000-0005-0000-0000-0000E1320000}"/>
    <cellStyle name="Currency 4 2 4 5 6" xfId="33886" xr:uid="{00000000-0005-0000-0000-0000E2320000}"/>
    <cellStyle name="Currency 4 2 4 6" xfId="1563" xr:uid="{00000000-0005-0000-0000-0000E3320000}"/>
    <cellStyle name="Currency 4 2 4 6 2" xfId="5633" xr:uid="{00000000-0005-0000-0000-0000E4320000}"/>
    <cellStyle name="Currency 4 2 4 6 2 2" xfId="16113" xr:uid="{00000000-0005-0000-0000-0000E5320000}"/>
    <cellStyle name="Currency 4 2 4 6 2 3" xfId="16112" xr:uid="{00000000-0005-0000-0000-0000E6320000}"/>
    <cellStyle name="Currency 4 2 4 6 3" xfId="16114" xr:uid="{00000000-0005-0000-0000-0000E7320000}"/>
    <cellStyle name="Currency 4 2 4 6 3 2" xfId="16115" xr:uid="{00000000-0005-0000-0000-0000E8320000}"/>
    <cellStyle name="Currency 4 2 4 6 4" xfId="16116" xr:uid="{00000000-0005-0000-0000-0000E9320000}"/>
    <cellStyle name="Currency 4 2 4 6 5" xfId="16111" xr:uid="{00000000-0005-0000-0000-0000EA320000}"/>
    <cellStyle name="Currency 4 2 4 6 6" xfId="33887" xr:uid="{00000000-0005-0000-0000-0000EB320000}"/>
    <cellStyle name="Currency 4 2 4 7" xfId="1564" xr:uid="{00000000-0005-0000-0000-0000EC320000}"/>
    <cellStyle name="Currency 4 2 4 7 2" xfId="16118" xr:uid="{00000000-0005-0000-0000-0000ED320000}"/>
    <cellStyle name="Currency 4 2 4 7 2 2" xfId="16119" xr:uid="{00000000-0005-0000-0000-0000EE320000}"/>
    <cellStyle name="Currency 4 2 4 7 3" xfId="16120" xr:uid="{00000000-0005-0000-0000-0000EF320000}"/>
    <cellStyle name="Currency 4 2 4 7 4" xfId="16117" xr:uid="{00000000-0005-0000-0000-0000F0320000}"/>
    <cellStyle name="Currency 4 2 4 8" xfId="5622" xr:uid="{00000000-0005-0000-0000-0000F1320000}"/>
    <cellStyle name="Currency 4 2 4 8 2" xfId="16122" xr:uid="{00000000-0005-0000-0000-0000F2320000}"/>
    <cellStyle name="Currency 4 2 4 8 2 2" xfId="16123" xr:uid="{00000000-0005-0000-0000-0000F3320000}"/>
    <cellStyle name="Currency 4 2 4 8 3" xfId="16124" xr:uid="{00000000-0005-0000-0000-0000F4320000}"/>
    <cellStyle name="Currency 4 2 4 8 4" xfId="16121" xr:uid="{00000000-0005-0000-0000-0000F5320000}"/>
    <cellStyle name="Currency 4 2 4 9" xfId="16125" xr:uid="{00000000-0005-0000-0000-0000F6320000}"/>
    <cellStyle name="Currency 4 2 4 9 2" xfId="16126" xr:uid="{00000000-0005-0000-0000-0000F7320000}"/>
    <cellStyle name="Currency 4 2 5" xfId="1565" xr:uid="{00000000-0005-0000-0000-0000F8320000}"/>
    <cellStyle name="Currency 4 2 5 10" xfId="16128" xr:uid="{00000000-0005-0000-0000-0000F9320000}"/>
    <cellStyle name="Currency 4 2 5 10 2" xfId="16129" xr:uid="{00000000-0005-0000-0000-0000FA320000}"/>
    <cellStyle name="Currency 4 2 5 11" xfId="16130" xr:uid="{00000000-0005-0000-0000-0000FB320000}"/>
    <cellStyle name="Currency 4 2 5 11 2" xfId="16131" xr:uid="{00000000-0005-0000-0000-0000FC320000}"/>
    <cellStyle name="Currency 4 2 5 12" xfId="16132" xr:uid="{00000000-0005-0000-0000-0000FD320000}"/>
    <cellStyle name="Currency 4 2 5 13" xfId="16127" xr:uid="{00000000-0005-0000-0000-0000FE320000}"/>
    <cellStyle name="Currency 4 2 5 14" xfId="33888" xr:uid="{00000000-0005-0000-0000-0000FF320000}"/>
    <cellStyle name="Currency 4 2 5 15" xfId="35853" xr:uid="{00000000-0005-0000-0000-000000330000}"/>
    <cellStyle name="Currency 4 2 5 16" xfId="36879" xr:uid="{00000000-0005-0000-0000-000001330000}"/>
    <cellStyle name="Currency 4 2 5 2" xfId="1566" xr:uid="{00000000-0005-0000-0000-000002330000}"/>
    <cellStyle name="Currency 4 2 5 2 10" xfId="16134" xr:uid="{00000000-0005-0000-0000-000003330000}"/>
    <cellStyle name="Currency 4 2 5 2 11" xfId="16133" xr:uid="{00000000-0005-0000-0000-000004330000}"/>
    <cellStyle name="Currency 4 2 5 2 12" xfId="33889" xr:uid="{00000000-0005-0000-0000-000005330000}"/>
    <cellStyle name="Currency 4 2 5 2 13" xfId="36227" xr:uid="{00000000-0005-0000-0000-000006330000}"/>
    <cellStyle name="Currency 4 2 5 2 14" xfId="37253" xr:uid="{00000000-0005-0000-0000-000007330000}"/>
    <cellStyle name="Currency 4 2 5 2 2" xfId="1567" xr:uid="{00000000-0005-0000-0000-000008330000}"/>
    <cellStyle name="Currency 4 2 5 2 2 2" xfId="5636" xr:uid="{00000000-0005-0000-0000-000009330000}"/>
    <cellStyle name="Currency 4 2 5 2 2 2 2" xfId="16137" xr:uid="{00000000-0005-0000-0000-00000A330000}"/>
    <cellStyle name="Currency 4 2 5 2 2 2 3" xfId="16136" xr:uid="{00000000-0005-0000-0000-00000B330000}"/>
    <cellStyle name="Currency 4 2 5 2 2 3" xfId="16138" xr:uid="{00000000-0005-0000-0000-00000C330000}"/>
    <cellStyle name="Currency 4 2 5 2 2 3 2" xfId="16139" xr:uid="{00000000-0005-0000-0000-00000D330000}"/>
    <cellStyle name="Currency 4 2 5 2 2 4" xfId="16140" xr:uid="{00000000-0005-0000-0000-00000E330000}"/>
    <cellStyle name="Currency 4 2 5 2 2 5" xfId="16135" xr:uid="{00000000-0005-0000-0000-00000F330000}"/>
    <cellStyle name="Currency 4 2 5 2 2 6" xfId="33890" xr:uid="{00000000-0005-0000-0000-000010330000}"/>
    <cellStyle name="Currency 4 2 5 2 3" xfId="1568" xr:uid="{00000000-0005-0000-0000-000011330000}"/>
    <cellStyle name="Currency 4 2 5 2 3 2" xfId="5637" xr:uid="{00000000-0005-0000-0000-000012330000}"/>
    <cellStyle name="Currency 4 2 5 2 3 2 2" xfId="16143" xr:uid="{00000000-0005-0000-0000-000013330000}"/>
    <cellStyle name="Currency 4 2 5 2 3 2 3" xfId="16142" xr:uid="{00000000-0005-0000-0000-000014330000}"/>
    <cellStyle name="Currency 4 2 5 2 3 3" xfId="16144" xr:uid="{00000000-0005-0000-0000-000015330000}"/>
    <cellStyle name="Currency 4 2 5 2 3 3 2" xfId="16145" xr:uid="{00000000-0005-0000-0000-000016330000}"/>
    <cellStyle name="Currency 4 2 5 2 3 4" xfId="16146" xr:uid="{00000000-0005-0000-0000-000017330000}"/>
    <cellStyle name="Currency 4 2 5 2 3 5" xfId="16141" xr:uid="{00000000-0005-0000-0000-000018330000}"/>
    <cellStyle name="Currency 4 2 5 2 3 6" xfId="33891" xr:uid="{00000000-0005-0000-0000-000019330000}"/>
    <cellStyle name="Currency 4 2 5 2 4" xfId="1569" xr:uid="{00000000-0005-0000-0000-00001A330000}"/>
    <cellStyle name="Currency 4 2 5 2 4 2" xfId="5638" xr:uid="{00000000-0005-0000-0000-00001B330000}"/>
    <cellStyle name="Currency 4 2 5 2 4 2 2" xfId="16149" xr:uid="{00000000-0005-0000-0000-00001C330000}"/>
    <cellStyle name="Currency 4 2 5 2 4 2 3" xfId="16148" xr:uid="{00000000-0005-0000-0000-00001D330000}"/>
    <cellStyle name="Currency 4 2 5 2 4 3" xfId="16150" xr:uid="{00000000-0005-0000-0000-00001E330000}"/>
    <cellStyle name="Currency 4 2 5 2 4 3 2" xfId="16151" xr:uid="{00000000-0005-0000-0000-00001F330000}"/>
    <cellStyle name="Currency 4 2 5 2 4 4" xfId="16152" xr:uid="{00000000-0005-0000-0000-000020330000}"/>
    <cellStyle name="Currency 4 2 5 2 4 5" xfId="16147" xr:uid="{00000000-0005-0000-0000-000021330000}"/>
    <cellStyle name="Currency 4 2 5 2 4 6" xfId="33892" xr:uid="{00000000-0005-0000-0000-000022330000}"/>
    <cellStyle name="Currency 4 2 5 2 5" xfId="1570" xr:uid="{00000000-0005-0000-0000-000023330000}"/>
    <cellStyle name="Currency 4 2 5 2 5 2" xfId="16154" xr:uid="{00000000-0005-0000-0000-000024330000}"/>
    <cellStyle name="Currency 4 2 5 2 5 2 2" xfId="16155" xr:uid="{00000000-0005-0000-0000-000025330000}"/>
    <cellStyle name="Currency 4 2 5 2 5 3" xfId="16156" xr:uid="{00000000-0005-0000-0000-000026330000}"/>
    <cellStyle name="Currency 4 2 5 2 5 4" xfId="16153" xr:uid="{00000000-0005-0000-0000-000027330000}"/>
    <cellStyle name="Currency 4 2 5 2 6" xfId="5635" xr:uid="{00000000-0005-0000-0000-000028330000}"/>
    <cellStyle name="Currency 4 2 5 2 6 2" xfId="16158" xr:uid="{00000000-0005-0000-0000-000029330000}"/>
    <cellStyle name="Currency 4 2 5 2 6 2 2" xfId="16159" xr:uid="{00000000-0005-0000-0000-00002A330000}"/>
    <cellStyle name="Currency 4 2 5 2 6 3" xfId="16160" xr:uid="{00000000-0005-0000-0000-00002B330000}"/>
    <cellStyle name="Currency 4 2 5 2 6 4" xfId="16157" xr:uid="{00000000-0005-0000-0000-00002C330000}"/>
    <cellStyle name="Currency 4 2 5 2 7" xfId="16161" xr:uid="{00000000-0005-0000-0000-00002D330000}"/>
    <cellStyle name="Currency 4 2 5 2 7 2" xfId="16162" xr:uid="{00000000-0005-0000-0000-00002E330000}"/>
    <cellStyle name="Currency 4 2 5 2 8" xfId="16163" xr:uid="{00000000-0005-0000-0000-00002F330000}"/>
    <cellStyle name="Currency 4 2 5 2 8 2" xfId="16164" xr:uid="{00000000-0005-0000-0000-000030330000}"/>
    <cellStyle name="Currency 4 2 5 2 9" xfId="16165" xr:uid="{00000000-0005-0000-0000-000031330000}"/>
    <cellStyle name="Currency 4 2 5 2 9 2" xfId="16166" xr:uid="{00000000-0005-0000-0000-000032330000}"/>
    <cellStyle name="Currency 4 2 5 3" xfId="1571" xr:uid="{00000000-0005-0000-0000-000033330000}"/>
    <cellStyle name="Currency 4 2 5 3 10" xfId="16168" xr:uid="{00000000-0005-0000-0000-000034330000}"/>
    <cellStyle name="Currency 4 2 5 3 11" xfId="16167" xr:uid="{00000000-0005-0000-0000-000035330000}"/>
    <cellStyle name="Currency 4 2 5 3 12" xfId="33893" xr:uid="{00000000-0005-0000-0000-000036330000}"/>
    <cellStyle name="Currency 4 2 5 3 13" xfId="36440" xr:uid="{00000000-0005-0000-0000-000037330000}"/>
    <cellStyle name="Currency 4 2 5 3 14" xfId="37466" xr:uid="{00000000-0005-0000-0000-000038330000}"/>
    <cellStyle name="Currency 4 2 5 3 2" xfId="1572" xr:uid="{00000000-0005-0000-0000-000039330000}"/>
    <cellStyle name="Currency 4 2 5 3 2 2" xfId="5640" xr:uid="{00000000-0005-0000-0000-00003A330000}"/>
    <cellStyle name="Currency 4 2 5 3 2 2 2" xfId="16171" xr:uid="{00000000-0005-0000-0000-00003B330000}"/>
    <cellStyle name="Currency 4 2 5 3 2 2 3" xfId="16170" xr:uid="{00000000-0005-0000-0000-00003C330000}"/>
    <cellStyle name="Currency 4 2 5 3 2 3" xfId="16172" xr:uid="{00000000-0005-0000-0000-00003D330000}"/>
    <cellStyle name="Currency 4 2 5 3 2 3 2" xfId="16173" xr:uid="{00000000-0005-0000-0000-00003E330000}"/>
    <cellStyle name="Currency 4 2 5 3 2 4" xfId="16174" xr:uid="{00000000-0005-0000-0000-00003F330000}"/>
    <cellStyle name="Currency 4 2 5 3 2 5" xfId="16169" xr:uid="{00000000-0005-0000-0000-000040330000}"/>
    <cellStyle name="Currency 4 2 5 3 2 6" xfId="33894" xr:uid="{00000000-0005-0000-0000-000041330000}"/>
    <cellStyle name="Currency 4 2 5 3 3" xfId="1573" xr:uid="{00000000-0005-0000-0000-000042330000}"/>
    <cellStyle name="Currency 4 2 5 3 3 2" xfId="5641" xr:uid="{00000000-0005-0000-0000-000043330000}"/>
    <cellStyle name="Currency 4 2 5 3 3 2 2" xfId="16177" xr:uid="{00000000-0005-0000-0000-000044330000}"/>
    <cellStyle name="Currency 4 2 5 3 3 2 3" xfId="16176" xr:uid="{00000000-0005-0000-0000-000045330000}"/>
    <cellStyle name="Currency 4 2 5 3 3 3" xfId="16178" xr:uid="{00000000-0005-0000-0000-000046330000}"/>
    <cellStyle name="Currency 4 2 5 3 3 3 2" xfId="16179" xr:uid="{00000000-0005-0000-0000-000047330000}"/>
    <cellStyle name="Currency 4 2 5 3 3 4" xfId="16180" xr:uid="{00000000-0005-0000-0000-000048330000}"/>
    <cellStyle name="Currency 4 2 5 3 3 5" xfId="16175" xr:uid="{00000000-0005-0000-0000-000049330000}"/>
    <cellStyle name="Currency 4 2 5 3 3 6" xfId="33895" xr:uid="{00000000-0005-0000-0000-00004A330000}"/>
    <cellStyle name="Currency 4 2 5 3 4" xfId="1574" xr:uid="{00000000-0005-0000-0000-00004B330000}"/>
    <cellStyle name="Currency 4 2 5 3 4 2" xfId="5642" xr:uid="{00000000-0005-0000-0000-00004C330000}"/>
    <cellStyle name="Currency 4 2 5 3 4 2 2" xfId="16183" xr:uid="{00000000-0005-0000-0000-00004D330000}"/>
    <cellStyle name="Currency 4 2 5 3 4 2 3" xfId="16182" xr:uid="{00000000-0005-0000-0000-00004E330000}"/>
    <cellStyle name="Currency 4 2 5 3 4 3" xfId="16184" xr:uid="{00000000-0005-0000-0000-00004F330000}"/>
    <cellStyle name="Currency 4 2 5 3 4 3 2" xfId="16185" xr:uid="{00000000-0005-0000-0000-000050330000}"/>
    <cellStyle name="Currency 4 2 5 3 4 4" xfId="16186" xr:uid="{00000000-0005-0000-0000-000051330000}"/>
    <cellStyle name="Currency 4 2 5 3 4 5" xfId="16181" xr:uid="{00000000-0005-0000-0000-000052330000}"/>
    <cellStyle name="Currency 4 2 5 3 4 6" xfId="33896" xr:uid="{00000000-0005-0000-0000-000053330000}"/>
    <cellStyle name="Currency 4 2 5 3 5" xfId="1575" xr:uid="{00000000-0005-0000-0000-000054330000}"/>
    <cellStyle name="Currency 4 2 5 3 5 2" xfId="16188" xr:uid="{00000000-0005-0000-0000-000055330000}"/>
    <cellStyle name="Currency 4 2 5 3 5 2 2" xfId="16189" xr:uid="{00000000-0005-0000-0000-000056330000}"/>
    <cellStyle name="Currency 4 2 5 3 5 3" xfId="16190" xr:uid="{00000000-0005-0000-0000-000057330000}"/>
    <cellStyle name="Currency 4 2 5 3 5 4" xfId="16187" xr:uid="{00000000-0005-0000-0000-000058330000}"/>
    <cellStyle name="Currency 4 2 5 3 6" xfId="5639" xr:uid="{00000000-0005-0000-0000-000059330000}"/>
    <cellStyle name="Currency 4 2 5 3 6 2" xfId="16192" xr:uid="{00000000-0005-0000-0000-00005A330000}"/>
    <cellStyle name="Currency 4 2 5 3 6 2 2" xfId="16193" xr:uid="{00000000-0005-0000-0000-00005B330000}"/>
    <cellStyle name="Currency 4 2 5 3 6 3" xfId="16194" xr:uid="{00000000-0005-0000-0000-00005C330000}"/>
    <cellStyle name="Currency 4 2 5 3 6 4" xfId="16191" xr:uid="{00000000-0005-0000-0000-00005D330000}"/>
    <cellStyle name="Currency 4 2 5 3 7" xfId="16195" xr:uid="{00000000-0005-0000-0000-00005E330000}"/>
    <cellStyle name="Currency 4 2 5 3 7 2" xfId="16196" xr:uid="{00000000-0005-0000-0000-00005F330000}"/>
    <cellStyle name="Currency 4 2 5 3 8" xfId="16197" xr:uid="{00000000-0005-0000-0000-000060330000}"/>
    <cellStyle name="Currency 4 2 5 3 8 2" xfId="16198" xr:uid="{00000000-0005-0000-0000-000061330000}"/>
    <cellStyle name="Currency 4 2 5 3 9" xfId="16199" xr:uid="{00000000-0005-0000-0000-000062330000}"/>
    <cellStyle name="Currency 4 2 5 3 9 2" xfId="16200" xr:uid="{00000000-0005-0000-0000-000063330000}"/>
    <cellStyle name="Currency 4 2 5 4" xfId="1576" xr:uid="{00000000-0005-0000-0000-000064330000}"/>
    <cellStyle name="Currency 4 2 5 4 2" xfId="5643" xr:uid="{00000000-0005-0000-0000-000065330000}"/>
    <cellStyle name="Currency 4 2 5 4 2 2" xfId="16203" xr:uid="{00000000-0005-0000-0000-000066330000}"/>
    <cellStyle name="Currency 4 2 5 4 2 3" xfId="16202" xr:uid="{00000000-0005-0000-0000-000067330000}"/>
    <cellStyle name="Currency 4 2 5 4 3" xfId="16204" xr:uid="{00000000-0005-0000-0000-000068330000}"/>
    <cellStyle name="Currency 4 2 5 4 3 2" xfId="16205" xr:uid="{00000000-0005-0000-0000-000069330000}"/>
    <cellStyle name="Currency 4 2 5 4 4" xfId="16206" xr:uid="{00000000-0005-0000-0000-00006A330000}"/>
    <cellStyle name="Currency 4 2 5 4 5" xfId="16207" xr:uid="{00000000-0005-0000-0000-00006B330000}"/>
    <cellStyle name="Currency 4 2 5 4 6" xfId="16201" xr:uid="{00000000-0005-0000-0000-00006C330000}"/>
    <cellStyle name="Currency 4 2 5 4 7" xfId="33897" xr:uid="{00000000-0005-0000-0000-00006D330000}"/>
    <cellStyle name="Currency 4 2 5 5" xfId="1577" xr:uid="{00000000-0005-0000-0000-00006E330000}"/>
    <cellStyle name="Currency 4 2 5 5 2" xfId="5644" xr:uid="{00000000-0005-0000-0000-00006F330000}"/>
    <cellStyle name="Currency 4 2 5 5 2 2" xfId="16210" xr:uid="{00000000-0005-0000-0000-000070330000}"/>
    <cellStyle name="Currency 4 2 5 5 2 3" xfId="16209" xr:uid="{00000000-0005-0000-0000-000071330000}"/>
    <cellStyle name="Currency 4 2 5 5 3" xfId="16211" xr:uid="{00000000-0005-0000-0000-000072330000}"/>
    <cellStyle name="Currency 4 2 5 5 3 2" xfId="16212" xr:uid="{00000000-0005-0000-0000-000073330000}"/>
    <cellStyle name="Currency 4 2 5 5 4" xfId="16213" xr:uid="{00000000-0005-0000-0000-000074330000}"/>
    <cellStyle name="Currency 4 2 5 5 5" xfId="16208" xr:uid="{00000000-0005-0000-0000-000075330000}"/>
    <cellStyle name="Currency 4 2 5 5 6" xfId="33898" xr:uid="{00000000-0005-0000-0000-000076330000}"/>
    <cellStyle name="Currency 4 2 5 6" xfId="1578" xr:uid="{00000000-0005-0000-0000-000077330000}"/>
    <cellStyle name="Currency 4 2 5 6 2" xfId="5645" xr:uid="{00000000-0005-0000-0000-000078330000}"/>
    <cellStyle name="Currency 4 2 5 6 2 2" xfId="16216" xr:uid="{00000000-0005-0000-0000-000079330000}"/>
    <cellStyle name="Currency 4 2 5 6 2 3" xfId="16215" xr:uid="{00000000-0005-0000-0000-00007A330000}"/>
    <cellStyle name="Currency 4 2 5 6 3" xfId="16217" xr:uid="{00000000-0005-0000-0000-00007B330000}"/>
    <cellStyle name="Currency 4 2 5 6 3 2" xfId="16218" xr:uid="{00000000-0005-0000-0000-00007C330000}"/>
    <cellStyle name="Currency 4 2 5 6 4" xfId="16219" xr:uid="{00000000-0005-0000-0000-00007D330000}"/>
    <cellStyle name="Currency 4 2 5 6 5" xfId="16214" xr:uid="{00000000-0005-0000-0000-00007E330000}"/>
    <cellStyle name="Currency 4 2 5 6 6" xfId="33899" xr:uid="{00000000-0005-0000-0000-00007F330000}"/>
    <cellStyle name="Currency 4 2 5 7" xfId="1579" xr:uid="{00000000-0005-0000-0000-000080330000}"/>
    <cellStyle name="Currency 4 2 5 7 2" xfId="16221" xr:uid="{00000000-0005-0000-0000-000081330000}"/>
    <cellStyle name="Currency 4 2 5 7 2 2" xfId="16222" xr:uid="{00000000-0005-0000-0000-000082330000}"/>
    <cellStyle name="Currency 4 2 5 7 3" xfId="16223" xr:uid="{00000000-0005-0000-0000-000083330000}"/>
    <cellStyle name="Currency 4 2 5 7 4" xfId="16220" xr:uid="{00000000-0005-0000-0000-000084330000}"/>
    <cellStyle name="Currency 4 2 5 8" xfId="5634" xr:uid="{00000000-0005-0000-0000-000085330000}"/>
    <cellStyle name="Currency 4 2 5 8 2" xfId="16225" xr:uid="{00000000-0005-0000-0000-000086330000}"/>
    <cellStyle name="Currency 4 2 5 8 2 2" xfId="16226" xr:uid="{00000000-0005-0000-0000-000087330000}"/>
    <cellStyle name="Currency 4 2 5 8 3" xfId="16227" xr:uid="{00000000-0005-0000-0000-000088330000}"/>
    <cellStyle name="Currency 4 2 5 8 4" xfId="16224" xr:uid="{00000000-0005-0000-0000-000089330000}"/>
    <cellStyle name="Currency 4 2 5 9" xfId="16228" xr:uid="{00000000-0005-0000-0000-00008A330000}"/>
    <cellStyle name="Currency 4 2 5 9 2" xfId="16229" xr:uid="{00000000-0005-0000-0000-00008B330000}"/>
    <cellStyle name="Currency 4 2 6" xfId="1580" xr:uid="{00000000-0005-0000-0000-00008C330000}"/>
    <cellStyle name="Currency 4 2 6 10" xfId="16231" xr:uid="{00000000-0005-0000-0000-00008D330000}"/>
    <cellStyle name="Currency 4 2 6 10 2" xfId="16232" xr:uid="{00000000-0005-0000-0000-00008E330000}"/>
    <cellStyle name="Currency 4 2 6 11" xfId="16233" xr:uid="{00000000-0005-0000-0000-00008F330000}"/>
    <cellStyle name="Currency 4 2 6 11 2" xfId="16234" xr:uid="{00000000-0005-0000-0000-000090330000}"/>
    <cellStyle name="Currency 4 2 6 12" xfId="16235" xr:uid="{00000000-0005-0000-0000-000091330000}"/>
    <cellStyle name="Currency 4 2 6 13" xfId="16230" xr:uid="{00000000-0005-0000-0000-000092330000}"/>
    <cellStyle name="Currency 4 2 6 14" xfId="33900" xr:uid="{00000000-0005-0000-0000-000093330000}"/>
    <cellStyle name="Currency 4 2 6 15" xfId="35854" xr:uid="{00000000-0005-0000-0000-000094330000}"/>
    <cellStyle name="Currency 4 2 6 16" xfId="36880" xr:uid="{00000000-0005-0000-0000-000095330000}"/>
    <cellStyle name="Currency 4 2 6 2" xfId="1581" xr:uid="{00000000-0005-0000-0000-000096330000}"/>
    <cellStyle name="Currency 4 2 6 2 10" xfId="16237" xr:uid="{00000000-0005-0000-0000-000097330000}"/>
    <cellStyle name="Currency 4 2 6 2 11" xfId="16236" xr:uid="{00000000-0005-0000-0000-000098330000}"/>
    <cellStyle name="Currency 4 2 6 2 12" xfId="33901" xr:uid="{00000000-0005-0000-0000-000099330000}"/>
    <cellStyle name="Currency 4 2 6 2 13" xfId="36228" xr:uid="{00000000-0005-0000-0000-00009A330000}"/>
    <cellStyle name="Currency 4 2 6 2 14" xfId="37254" xr:uid="{00000000-0005-0000-0000-00009B330000}"/>
    <cellStyle name="Currency 4 2 6 2 2" xfId="1582" xr:uid="{00000000-0005-0000-0000-00009C330000}"/>
    <cellStyle name="Currency 4 2 6 2 2 2" xfId="5648" xr:uid="{00000000-0005-0000-0000-00009D330000}"/>
    <cellStyle name="Currency 4 2 6 2 2 2 2" xfId="16240" xr:uid="{00000000-0005-0000-0000-00009E330000}"/>
    <cellStyle name="Currency 4 2 6 2 2 2 3" xfId="16239" xr:uid="{00000000-0005-0000-0000-00009F330000}"/>
    <cellStyle name="Currency 4 2 6 2 2 3" xfId="16241" xr:uid="{00000000-0005-0000-0000-0000A0330000}"/>
    <cellStyle name="Currency 4 2 6 2 2 3 2" xfId="16242" xr:uid="{00000000-0005-0000-0000-0000A1330000}"/>
    <cellStyle name="Currency 4 2 6 2 2 4" xfId="16243" xr:uid="{00000000-0005-0000-0000-0000A2330000}"/>
    <cellStyle name="Currency 4 2 6 2 2 5" xfId="16238" xr:uid="{00000000-0005-0000-0000-0000A3330000}"/>
    <cellStyle name="Currency 4 2 6 2 2 6" xfId="33902" xr:uid="{00000000-0005-0000-0000-0000A4330000}"/>
    <cellStyle name="Currency 4 2 6 2 3" xfId="1583" xr:uid="{00000000-0005-0000-0000-0000A5330000}"/>
    <cellStyle name="Currency 4 2 6 2 3 2" xfId="5649" xr:uid="{00000000-0005-0000-0000-0000A6330000}"/>
    <cellStyle name="Currency 4 2 6 2 3 2 2" xfId="16246" xr:uid="{00000000-0005-0000-0000-0000A7330000}"/>
    <cellStyle name="Currency 4 2 6 2 3 2 3" xfId="16245" xr:uid="{00000000-0005-0000-0000-0000A8330000}"/>
    <cellStyle name="Currency 4 2 6 2 3 3" xfId="16247" xr:uid="{00000000-0005-0000-0000-0000A9330000}"/>
    <cellStyle name="Currency 4 2 6 2 3 3 2" xfId="16248" xr:uid="{00000000-0005-0000-0000-0000AA330000}"/>
    <cellStyle name="Currency 4 2 6 2 3 4" xfId="16249" xr:uid="{00000000-0005-0000-0000-0000AB330000}"/>
    <cellStyle name="Currency 4 2 6 2 3 5" xfId="16244" xr:uid="{00000000-0005-0000-0000-0000AC330000}"/>
    <cellStyle name="Currency 4 2 6 2 3 6" xfId="33903" xr:uid="{00000000-0005-0000-0000-0000AD330000}"/>
    <cellStyle name="Currency 4 2 6 2 4" xfId="1584" xr:uid="{00000000-0005-0000-0000-0000AE330000}"/>
    <cellStyle name="Currency 4 2 6 2 4 2" xfId="5650" xr:uid="{00000000-0005-0000-0000-0000AF330000}"/>
    <cellStyle name="Currency 4 2 6 2 4 2 2" xfId="16252" xr:uid="{00000000-0005-0000-0000-0000B0330000}"/>
    <cellStyle name="Currency 4 2 6 2 4 2 3" xfId="16251" xr:uid="{00000000-0005-0000-0000-0000B1330000}"/>
    <cellStyle name="Currency 4 2 6 2 4 3" xfId="16253" xr:uid="{00000000-0005-0000-0000-0000B2330000}"/>
    <cellStyle name="Currency 4 2 6 2 4 3 2" xfId="16254" xr:uid="{00000000-0005-0000-0000-0000B3330000}"/>
    <cellStyle name="Currency 4 2 6 2 4 4" xfId="16255" xr:uid="{00000000-0005-0000-0000-0000B4330000}"/>
    <cellStyle name="Currency 4 2 6 2 4 5" xfId="16250" xr:uid="{00000000-0005-0000-0000-0000B5330000}"/>
    <cellStyle name="Currency 4 2 6 2 4 6" xfId="33904" xr:uid="{00000000-0005-0000-0000-0000B6330000}"/>
    <cellStyle name="Currency 4 2 6 2 5" xfId="1585" xr:uid="{00000000-0005-0000-0000-0000B7330000}"/>
    <cellStyle name="Currency 4 2 6 2 5 2" xfId="16257" xr:uid="{00000000-0005-0000-0000-0000B8330000}"/>
    <cellStyle name="Currency 4 2 6 2 5 2 2" xfId="16258" xr:uid="{00000000-0005-0000-0000-0000B9330000}"/>
    <cellStyle name="Currency 4 2 6 2 5 3" xfId="16259" xr:uid="{00000000-0005-0000-0000-0000BA330000}"/>
    <cellStyle name="Currency 4 2 6 2 5 4" xfId="16256" xr:uid="{00000000-0005-0000-0000-0000BB330000}"/>
    <cellStyle name="Currency 4 2 6 2 6" xfId="5647" xr:uid="{00000000-0005-0000-0000-0000BC330000}"/>
    <cellStyle name="Currency 4 2 6 2 6 2" xfId="16261" xr:uid="{00000000-0005-0000-0000-0000BD330000}"/>
    <cellStyle name="Currency 4 2 6 2 6 2 2" xfId="16262" xr:uid="{00000000-0005-0000-0000-0000BE330000}"/>
    <cellStyle name="Currency 4 2 6 2 6 3" xfId="16263" xr:uid="{00000000-0005-0000-0000-0000BF330000}"/>
    <cellStyle name="Currency 4 2 6 2 6 4" xfId="16260" xr:uid="{00000000-0005-0000-0000-0000C0330000}"/>
    <cellStyle name="Currency 4 2 6 2 7" xfId="16264" xr:uid="{00000000-0005-0000-0000-0000C1330000}"/>
    <cellStyle name="Currency 4 2 6 2 7 2" xfId="16265" xr:uid="{00000000-0005-0000-0000-0000C2330000}"/>
    <cellStyle name="Currency 4 2 6 2 8" xfId="16266" xr:uid="{00000000-0005-0000-0000-0000C3330000}"/>
    <cellStyle name="Currency 4 2 6 2 8 2" xfId="16267" xr:uid="{00000000-0005-0000-0000-0000C4330000}"/>
    <cellStyle name="Currency 4 2 6 2 9" xfId="16268" xr:uid="{00000000-0005-0000-0000-0000C5330000}"/>
    <cellStyle name="Currency 4 2 6 2 9 2" xfId="16269" xr:uid="{00000000-0005-0000-0000-0000C6330000}"/>
    <cellStyle name="Currency 4 2 6 3" xfId="1586" xr:uid="{00000000-0005-0000-0000-0000C7330000}"/>
    <cellStyle name="Currency 4 2 6 3 10" xfId="16271" xr:uid="{00000000-0005-0000-0000-0000C8330000}"/>
    <cellStyle name="Currency 4 2 6 3 11" xfId="16270" xr:uid="{00000000-0005-0000-0000-0000C9330000}"/>
    <cellStyle name="Currency 4 2 6 3 12" xfId="33905" xr:uid="{00000000-0005-0000-0000-0000CA330000}"/>
    <cellStyle name="Currency 4 2 6 3 13" xfId="36441" xr:uid="{00000000-0005-0000-0000-0000CB330000}"/>
    <cellStyle name="Currency 4 2 6 3 14" xfId="37467" xr:uid="{00000000-0005-0000-0000-0000CC330000}"/>
    <cellStyle name="Currency 4 2 6 3 2" xfId="1587" xr:uid="{00000000-0005-0000-0000-0000CD330000}"/>
    <cellStyle name="Currency 4 2 6 3 2 2" xfId="5652" xr:uid="{00000000-0005-0000-0000-0000CE330000}"/>
    <cellStyle name="Currency 4 2 6 3 2 2 2" xfId="16274" xr:uid="{00000000-0005-0000-0000-0000CF330000}"/>
    <cellStyle name="Currency 4 2 6 3 2 2 3" xfId="16273" xr:uid="{00000000-0005-0000-0000-0000D0330000}"/>
    <cellStyle name="Currency 4 2 6 3 2 3" xfId="16275" xr:uid="{00000000-0005-0000-0000-0000D1330000}"/>
    <cellStyle name="Currency 4 2 6 3 2 3 2" xfId="16276" xr:uid="{00000000-0005-0000-0000-0000D2330000}"/>
    <cellStyle name="Currency 4 2 6 3 2 4" xfId="16277" xr:uid="{00000000-0005-0000-0000-0000D3330000}"/>
    <cellStyle name="Currency 4 2 6 3 2 5" xfId="16272" xr:uid="{00000000-0005-0000-0000-0000D4330000}"/>
    <cellStyle name="Currency 4 2 6 3 2 6" xfId="33906" xr:uid="{00000000-0005-0000-0000-0000D5330000}"/>
    <cellStyle name="Currency 4 2 6 3 3" xfId="1588" xr:uid="{00000000-0005-0000-0000-0000D6330000}"/>
    <cellStyle name="Currency 4 2 6 3 3 2" xfId="5653" xr:uid="{00000000-0005-0000-0000-0000D7330000}"/>
    <cellStyle name="Currency 4 2 6 3 3 2 2" xfId="16280" xr:uid="{00000000-0005-0000-0000-0000D8330000}"/>
    <cellStyle name="Currency 4 2 6 3 3 2 3" xfId="16279" xr:uid="{00000000-0005-0000-0000-0000D9330000}"/>
    <cellStyle name="Currency 4 2 6 3 3 3" xfId="16281" xr:uid="{00000000-0005-0000-0000-0000DA330000}"/>
    <cellStyle name="Currency 4 2 6 3 3 3 2" xfId="16282" xr:uid="{00000000-0005-0000-0000-0000DB330000}"/>
    <cellStyle name="Currency 4 2 6 3 3 4" xfId="16283" xr:uid="{00000000-0005-0000-0000-0000DC330000}"/>
    <cellStyle name="Currency 4 2 6 3 3 5" xfId="16278" xr:uid="{00000000-0005-0000-0000-0000DD330000}"/>
    <cellStyle name="Currency 4 2 6 3 3 6" xfId="33907" xr:uid="{00000000-0005-0000-0000-0000DE330000}"/>
    <cellStyle name="Currency 4 2 6 3 4" xfId="1589" xr:uid="{00000000-0005-0000-0000-0000DF330000}"/>
    <cellStyle name="Currency 4 2 6 3 4 2" xfId="5654" xr:uid="{00000000-0005-0000-0000-0000E0330000}"/>
    <cellStyle name="Currency 4 2 6 3 4 2 2" xfId="16286" xr:uid="{00000000-0005-0000-0000-0000E1330000}"/>
    <cellStyle name="Currency 4 2 6 3 4 2 3" xfId="16285" xr:uid="{00000000-0005-0000-0000-0000E2330000}"/>
    <cellStyle name="Currency 4 2 6 3 4 3" xfId="16287" xr:uid="{00000000-0005-0000-0000-0000E3330000}"/>
    <cellStyle name="Currency 4 2 6 3 4 3 2" xfId="16288" xr:uid="{00000000-0005-0000-0000-0000E4330000}"/>
    <cellStyle name="Currency 4 2 6 3 4 4" xfId="16289" xr:uid="{00000000-0005-0000-0000-0000E5330000}"/>
    <cellStyle name="Currency 4 2 6 3 4 5" xfId="16284" xr:uid="{00000000-0005-0000-0000-0000E6330000}"/>
    <cellStyle name="Currency 4 2 6 3 4 6" xfId="33908" xr:uid="{00000000-0005-0000-0000-0000E7330000}"/>
    <cellStyle name="Currency 4 2 6 3 5" xfId="1590" xr:uid="{00000000-0005-0000-0000-0000E8330000}"/>
    <cellStyle name="Currency 4 2 6 3 5 2" xfId="16291" xr:uid="{00000000-0005-0000-0000-0000E9330000}"/>
    <cellStyle name="Currency 4 2 6 3 5 2 2" xfId="16292" xr:uid="{00000000-0005-0000-0000-0000EA330000}"/>
    <cellStyle name="Currency 4 2 6 3 5 3" xfId="16293" xr:uid="{00000000-0005-0000-0000-0000EB330000}"/>
    <cellStyle name="Currency 4 2 6 3 5 4" xfId="16290" xr:uid="{00000000-0005-0000-0000-0000EC330000}"/>
    <cellStyle name="Currency 4 2 6 3 6" xfId="5651" xr:uid="{00000000-0005-0000-0000-0000ED330000}"/>
    <cellStyle name="Currency 4 2 6 3 6 2" xfId="16295" xr:uid="{00000000-0005-0000-0000-0000EE330000}"/>
    <cellStyle name="Currency 4 2 6 3 6 2 2" xfId="16296" xr:uid="{00000000-0005-0000-0000-0000EF330000}"/>
    <cellStyle name="Currency 4 2 6 3 6 3" xfId="16297" xr:uid="{00000000-0005-0000-0000-0000F0330000}"/>
    <cellStyle name="Currency 4 2 6 3 6 4" xfId="16294" xr:uid="{00000000-0005-0000-0000-0000F1330000}"/>
    <cellStyle name="Currency 4 2 6 3 7" xfId="16298" xr:uid="{00000000-0005-0000-0000-0000F2330000}"/>
    <cellStyle name="Currency 4 2 6 3 7 2" xfId="16299" xr:uid="{00000000-0005-0000-0000-0000F3330000}"/>
    <cellStyle name="Currency 4 2 6 3 8" xfId="16300" xr:uid="{00000000-0005-0000-0000-0000F4330000}"/>
    <cellStyle name="Currency 4 2 6 3 8 2" xfId="16301" xr:uid="{00000000-0005-0000-0000-0000F5330000}"/>
    <cellStyle name="Currency 4 2 6 3 9" xfId="16302" xr:uid="{00000000-0005-0000-0000-0000F6330000}"/>
    <cellStyle name="Currency 4 2 6 3 9 2" xfId="16303" xr:uid="{00000000-0005-0000-0000-0000F7330000}"/>
    <cellStyle name="Currency 4 2 6 4" xfId="1591" xr:uid="{00000000-0005-0000-0000-0000F8330000}"/>
    <cellStyle name="Currency 4 2 6 4 2" xfId="5655" xr:uid="{00000000-0005-0000-0000-0000F9330000}"/>
    <cellStyle name="Currency 4 2 6 4 2 2" xfId="16306" xr:uid="{00000000-0005-0000-0000-0000FA330000}"/>
    <cellStyle name="Currency 4 2 6 4 2 3" xfId="16305" xr:uid="{00000000-0005-0000-0000-0000FB330000}"/>
    <cellStyle name="Currency 4 2 6 4 3" xfId="16307" xr:uid="{00000000-0005-0000-0000-0000FC330000}"/>
    <cellStyle name="Currency 4 2 6 4 3 2" xfId="16308" xr:uid="{00000000-0005-0000-0000-0000FD330000}"/>
    <cellStyle name="Currency 4 2 6 4 4" xfId="16309" xr:uid="{00000000-0005-0000-0000-0000FE330000}"/>
    <cellStyle name="Currency 4 2 6 4 5" xfId="16310" xr:uid="{00000000-0005-0000-0000-0000FF330000}"/>
    <cellStyle name="Currency 4 2 6 4 6" xfId="16304" xr:uid="{00000000-0005-0000-0000-000000340000}"/>
    <cellStyle name="Currency 4 2 6 4 7" xfId="33909" xr:uid="{00000000-0005-0000-0000-000001340000}"/>
    <cellStyle name="Currency 4 2 6 5" xfId="1592" xr:uid="{00000000-0005-0000-0000-000002340000}"/>
    <cellStyle name="Currency 4 2 6 5 2" xfId="5656" xr:uid="{00000000-0005-0000-0000-000003340000}"/>
    <cellStyle name="Currency 4 2 6 5 2 2" xfId="16313" xr:uid="{00000000-0005-0000-0000-000004340000}"/>
    <cellStyle name="Currency 4 2 6 5 2 3" xfId="16312" xr:uid="{00000000-0005-0000-0000-000005340000}"/>
    <cellStyle name="Currency 4 2 6 5 3" xfId="16314" xr:uid="{00000000-0005-0000-0000-000006340000}"/>
    <cellStyle name="Currency 4 2 6 5 3 2" xfId="16315" xr:uid="{00000000-0005-0000-0000-000007340000}"/>
    <cellStyle name="Currency 4 2 6 5 4" xfId="16316" xr:uid="{00000000-0005-0000-0000-000008340000}"/>
    <cellStyle name="Currency 4 2 6 5 5" xfId="16311" xr:uid="{00000000-0005-0000-0000-000009340000}"/>
    <cellStyle name="Currency 4 2 6 5 6" xfId="33910" xr:uid="{00000000-0005-0000-0000-00000A340000}"/>
    <cellStyle name="Currency 4 2 6 6" xfId="1593" xr:uid="{00000000-0005-0000-0000-00000B340000}"/>
    <cellStyle name="Currency 4 2 6 6 2" xfId="5657" xr:uid="{00000000-0005-0000-0000-00000C340000}"/>
    <cellStyle name="Currency 4 2 6 6 2 2" xfId="16319" xr:uid="{00000000-0005-0000-0000-00000D340000}"/>
    <cellStyle name="Currency 4 2 6 6 2 3" xfId="16318" xr:uid="{00000000-0005-0000-0000-00000E340000}"/>
    <cellStyle name="Currency 4 2 6 6 3" xfId="16320" xr:uid="{00000000-0005-0000-0000-00000F340000}"/>
    <cellStyle name="Currency 4 2 6 6 3 2" xfId="16321" xr:uid="{00000000-0005-0000-0000-000010340000}"/>
    <cellStyle name="Currency 4 2 6 6 4" xfId="16322" xr:uid="{00000000-0005-0000-0000-000011340000}"/>
    <cellStyle name="Currency 4 2 6 6 5" xfId="16317" xr:uid="{00000000-0005-0000-0000-000012340000}"/>
    <cellStyle name="Currency 4 2 6 6 6" xfId="33911" xr:uid="{00000000-0005-0000-0000-000013340000}"/>
    <cellStyle name="Currency 4 2 6 7" xfId="1594" xr:uid="{00000000-0005-0000-0000-000014340000}"/>
    <cellStyle name="Currency 4 2 6 7 2" xfId="16324" xr:uid="{00000000-0005-0000-0000-000015340000}"/>
    <cellStyle name="Currency 4 2 6 7 2 2" xfId="16325" xr:uid="{00000000-0005-0000-0000-000016340000}"/>
    <cellStyle name="Currency 4 2 6 7 3" xfId="16326" xr:uid="{00000000-0005-0000-0000-000017340000}"/>
    <cellStyle name="Currency 4 2 6 7 4" xfId="16323" xr:uid="{00000000-0005-0000-0000-000018340000}"/>
    <cellStyle name="Currency 4 2 6 8" xfId="5646" xr:uid="{00000000-0005-0000-0000-000019340000}"/>
    <cellStyle name="Currency 4 2 6 8 2" xfId="16328" xr:uid="{00000000-0005-0000-0000-00001A340000}"/>
    <cellStyle name="Currency 4 2 6 8 2 2" xfId="16329" xr:uid="{00000000-0005-0000-0000-00001B340000}"/>
    <cellStyle name="Currency 4 2 6 8 3" xfId="16330" xr:uid="{00000000-0005-0000-0000-00001C340000}"/>
    <cellStyle name="Currency 4 2 6 8 4" xfId="16327" xr:uid="{00000000-0005-0000-0000-00001D340000}"/>
    <cellStyle name="Currency 4 2 6 9" xfId="16331" xr:uid="{00000000-0005-0000-0000-00001E340000}"/>
    <cellStyle name="Currency 4 2 6 9 2" xfId="16332" xr:uid="{00000000-0005-0000-0000-00001F340000}"/>
    <cellStyle name="Currency 4 2 7" xfId="1595" xr:uid="{00000000-0005-0000-0000-000020340000}"/>
    <cellStyle name="Currency 4 2 7 10" xfId="16334" xr:uid="{00000000-0005-0000-0000-000021340000}"/>
    <cellStyle name="Currency 4 2 7 10 2" xfId="16335" xr:uid="{00000000-0005-0000-0000-000022340000}"/>
    <cellStyle name="Currency 4 2 7 11" xfId="16336" xr:uid="{00000000-0005-0000-0000-000023340000}"/>
    <cellStyle name="Currency 4 2 7 11 2" xfId="16337" xr:uid="{00000000-0005-0000-0000-000024340000}"/>
    <cellStyle name="Currency 4 2 7 12" xfId="16338" xr:uid="{00000000-0005-0000-0000-000025340000}"/>
    <cellStyle name="Currency 4 2 7 13" xfId="16333" xr:uid="{00000000-0005-0000-0000-000026340000}"/>
    <cellStyle name="Currency 4 2 7 14" xfId="33912" xr:uid="{00000000-0005-0000-0000-000027340000}"/>
    <cellStyle name="Currency 4 2 7 15" xfId="35855" xr:uid="{00000000-0005-0000-0000-000028340000}"/>
    <cellStyle name="Currency 4 2 7 16" xfId="36881" xr:uid="{00000000-0005-0000-0000-000029340000}"/>
    <cellStyle name="Currency 4 2 7 2" xfId="1596" xr:uid="{00000000-0005-0000-0000-00002A340000}"/>
    <cellStyle name="Currency 4 2 7 2 10" xfId="16340" xr:uid="{00000000-0005-0000-0000-00002B340000}"/>
    <cellStyle name="Currency 4 2 7 2 11" xfId="16339" xr:uid="{00000000-0005-0000-0000-00002C340000}"/>
    <cellStyle name="Currency 4 2 7 2 12" xfId="33913" xr:uid="{00000000-0005-0000-0000-00002D340000}"/>
    <cellStyle name="Currency 4 2 7 2 13" xfId="36229" xr:uid="{00000000-0005-0000-0000-00002E340000}"/>
    <cellStyle name="Currency 4 2 7 2 14" xfId="37255" xr:uid="{00000000-0005-0000-0000-00002F340000}"/>
    <cellStyle name="Currency 4 2 7 2 2" xfId="1597" xr:uid="{00000000-0005-0000-0000-000030340000}"/>
    <cellStyle name="Currency 4 2 7 2 2 2" xfId="5660" xr:uid="{00000000-0005-0000-0000-000031340000}"/>
    <cellStyle name="Currency 4 2 7 2 2 2 2" xfId="16343" xr:uid="{00000000-0005-0000-0000-000032340000}"/>
    <cellStyle name="Currency 4 2 7 2 2 2 3" xfId="16342" xr:uid="{00000000-0005-0000-0000-000033340000}"/>
    <cellStyle name="Currency 4 2 7 2 2 3" xfId="16344" xr:uid="{00000000-0005-0000-0000-000034340000}"/>
    <cellStyle name="Currency 4 2 7 2 2 3 2" xfId="16345" xr:uid="{00000000-0005-0000-0000-000035340000}"/>
    <cellStyle name="Currency 4 2 7 2 2 4" xfId="16346" xr:uid="{00000000-0005-0000-0000-000036340000}"/>
    <cellStyle name="Currency 4 2 7 2 2 5" xfId="16341" xr:uid="{00000000-0005-0000-0000-000037340000}"/>
    <cellStyle name="Currency 4 2 7 2 2 6" xfId="33914" xr:uid="{00000000-0005-0000-0000-000038340000}"/>
    <cellStyle name="Currency 4 2 7 2 3" xfId="1598" xr:uid="{00000000-0005-0000-0000-000039340000}"/>
    <cellStyle name="Currency 4 2 7 2 3 2" xfId="5661" xr:uid="{00000000-0005-0000-0000-00003A340000}"/>
    <cellStyle name="Currency 4 2 7 2 3 2 2" xfId="16349" xr:uid="{00000000-0005-0000-0000-00003B340000}"/>
    <cellStyle name="Currency 4 2 7 2 3 2 3" xfId="16348" xr:uid="{00000000-0005-0000-0000-00003C340000}"/>
    <cellStyle name="Currency 4 2 7 2 3 3" xfId="16350" xr:uid="{00000000-0005-0000-0000-00003D340000}"/>
    <cellStyle name="Currency 4 2 7 2 3 3 2" xfId="16351" xr:uid="{00000000-0005-0000-0000-00003E340000}"/>
    <cellStyle name="Currency 4 2 7 2 3 4" xfId="16352" xr:uid="{00000000-0005-0000-0000-00003F340000}"/>
    <cellStyle name="Currency 4 2 7 2 3 5" xfId="16347" xr:uid="{00000000-0005-0000-0000-000040340000}"/>
    <cellStyle name="Currency 4 2 7 2 3 6" xfId="33915" xr:uid="{00000000-0005-0000-0000-000041340000}"/>
    <cellStyle name="Currency 4 2 7 2 4" xfId="1599" xr:uid="{00000000-0005-0000-0000-000042340000}"/>
    <cellStyle name="Currency 4 2 7 2 4 2" xfId="5662" xr:uid="{00000000-0005-0000-0000-000043340000}"/>
    <cellStyle name="Currency 4 2 7 2 4 2 2" xfId="16355" xr:uid="{00000000-0005-0000-0000-000044340000}"/>
    <cellStyle name="Currency 4 2 7 2 4 2 3" xfId="16354" xr:uid="{00000000-0005-0000-0000-000045340000}"/>
    <cellStyle name="Currency 4 2 7 2 4 3" xfId="16356" xr:uid="{00000000-0005-0000-0000-000046340000}"/>
    <cellStyle name="Currency 4 2 7 2 4 3 2" xfId="16357" xr:uid="{00000000-0005-0000-0000-000047340000}"/>
    <cellStyle name="Currency 4 2 7 2 4 4" xfId="16358" xr:uid="{00000000-0005-0000-0000-000048340000}"/>
    <cellStyle name="Currency 4 2 7 2 4 5" xfId="16353" xr:uid="{00000000-0005-0000-0000-000049340000}"/>
    <cellStyle name="Currency 4 2 7 2 4 6" xfId="33916" xr:uid="{00000000-0005-0000-0000-00004A340000}"/>
    <cellStyle name="Currency 4 2 7 2 5" xfId="1600" xr:uid="{00000000-0005-0000-0000-00004B340000}"/>
    <cellStyle name="Currency 4 2 7 2 5 2" xfId="16360" xr:uid="{00000000-0005-0000-0000-00004C340000}"/>
    <cellStyle name="Currency 4 2 7 2 5 2 2" xfId="16361" xr:uid="{00000000-0005-0000-0000-00004D340000}"/>
    <cellStyle name="Currency 4 2 7 2 5 3" xfId="16362" xr:uid="{00000000-0005-0000-0000-00004E340000}"/>
    <cellStyle name="Currency 4 2 7 2 5 4" xfId="16359" xr:uid="{00000000-0005-0000-0000-00004F340000}"/>
    <cellStyle name="Currency 4 2 7 2 6" xfId="5659" xr:uid="{00000000-0005-0000-0000-000050340000}"/>
    <cellStyle name="Currency 4 2 7 2 6 2" xfId="16364" xr:uid="{00000000-0005-0000-0000-000051340000}"/>
    <cellStyle name="Currency 4 2 7 2 6 2 2" xfId="16365" xr:uid="{00000000-0005-0000-0000-000052340000}"/>
    <cellStyle name="Currency 4 2 7 2 6 3" xfId="16366" xr:uid="{00000000-0005-0000-0000-000053340000}"/>
    <cellStyle name="Currency 4 2 7 2 6 4" xfId="16363" xr:uid="{00000000-0005-0000-0000-000054340000}"/>
    <cellStyle name="Currency 4 2 7 2 7" xfId="16367" xr:uid="{00000000-0005-0000-0000-000055340000}"/>
    <cellStyle name="Currency 4 2 7 2 7 2" xfId="16368" xr:uid="{00000000-0005-0000-0000-000056340000}"/>
    <cellStyle name="Currency 4 2 7 2 8" xfId="16369" xr:uid="{00000000-0005-0000-0000-000057340000}"/>
    <cellStyle name="Currency 4 2 7 2 8 2" xfId="16370" xr:uid="{00000000-0005-0000-0000-000058340000}"/>
    <cellStyle name="Currency 4 2 7 2 9" xfId="16371" xr:uid="{00000000-0005-0000-0000-000059340000}"/>
    <cellStyle name="Currency 4 2 7 2 9 2" xfId="16372" xr:uid="{00000000-0005-0000-0000-00005A340000}"/>
    <cellStyle name="Currency 4 2 7 3" xfId="1601" xr:uid="{00000000-0005-0000-0000-00005B340000}"/>
    <cellStyle name="Currency 4 2 7 3 10" xfId="16374" xr:uid="{00000000-0005-0000-0000-00005C340000}"/>
    <cellStyle name="Currency 4 2 7 3 11" xfId="16373" xr:uid="{00000000-0005-0000-0000-00005D340000}"/>
    <cellStyle name="Currency 4 2 7 3 12" xfId="33917" xr:uid="{00000000-0005-0000-0000-00005E340000}"/>
    <cellStyle name="Currency 4 2 7 3 13" xfId="36442" xr:uid="{00000000-0005-0000-0000-00005F340000}"/>
    <cellStyle name="Currency 4 2 7 3 14" xfId="37468" xr:uid="{00000000-0005-0000-0000-000060340000}"/>
    <cellStyle name="Currency 4 2 7 3 2" xfId="1602" xr:uid="{00000000-0005-0000-0000-000061340000}"/>
    <cellStyle name="Currency 4 2 7 3 2 2" xfId="5664" xr:uid="{00000000-0005-0000-0000-000062340000}"/>
    <cellStyle name="Currency 4 2 7 3 2 2 2" xfId="16377" xr:uid="{00000000-0005-0000-0000-000063340000}"/>
    <cellStyle name="Currency 4 2 7 3 2 2 3" xfId="16376" xr:uid="{00000000-0005-0000-0000-000064340000}"/>
    <cellStyle name="Currency 4 2 7 3 2 3" xfId="16378" xr:uid="{00000000-0005-0000-0000-000065340000}"/>
    <cellStyle name="Currency 4 2 7 3 2 3 2" xfId="16379" xr:uid="{00000000-0005-0000-0000-000066340000}"/>
    <cellStyle name="Currency 4 2 7 3 2 4" xfId="16380" xr:uid="{00000000-0005-0000-0000-000067340000}"/>
    <cellStyle name="Currency 4 2 7 3 2 5" xfId="16375" xr:uid="{00000000-0005-0000-0000-000068340000}"/>
    <cellStyle name="Currency 4 2 7 3 2 6" xfId="33918" xr:uid="{00000000-0005-0000-0000-000069340000}"/>
    <cellStyle name="Currency 4 2 7 3 3" xfId="1603" xr:uid="{00000000-0005-0000-0000-00006A340000}"/>
    <cellStyle name="Currency 4 2 7 3 3 2" xfId="5665" xr:uid="{00000000-0005-0000-0000-00006B340000}"/>
    <cellStyle name="Currency 4 2 7 3 3 2 2" xfId="16383" xr:uid="{00000000-0005-0000-0000-00006C340000}"/>
    <cellStyle name="Currency 4 2 7 3 3 2 3" xfId="16382" xr:uid="{00000000-0005-0000-0000-00006D340000}"/>
    <cellStyle name="Currency 4 2 7 3 3 3" xfId="16384" xr:uid="{00000000-0005-0000-0000-00006E340000}"/>
    <cellStyle name="Currency 4 2 7 3 3 3 2" xfId="16385" xr:uid="{00000000-0005-0000-0000-00006F340000}"/>
    <cellStyle name="Currency 4 2 7 3 3 4" xfId="16386" xr:uid="{00000000-0005-0000-0000-000070340000}"/>
    <cellStyle name="Currency 4 2 7 3 3 5" xfId="16381" xr:uid="{00000000-0005-0000-0000-000071340000}"/>
    <cellStyle name="Currency 4 2 7 3 3 6" xfId="33919" xr:uid="{00000000-0005-0000-0000-000072340000}"/>
    <cellStyle name="Currency 4 2 7 3 4" xfId="1604" xr:uid="{00000000-0005-0000-0000-000073340000}"/>
    <cellStyle name="Currency 4 2 7 3 4 2" xfId="5666" xr:uid="{00000000-0005-0000-0000-000074340000}"/>
    <cellStyle name="Currency 4 2 7 3 4 2 2" xfId="16389" xr:uid="{00000000-0005-0000-0000-000075340000}"/>
    <cellStyle name="Currency 4 2 7 3 4 2 3" xfId="16388" xr:uid="{00000000-0005-0000-0000-000076340000}"/>
    <cellStyle name="Currency 4 2 7 3 4 3" xfId="16390" xr:uid="{00000000-0005-0000-0000-000077340000}"/>
    <cellStyle name="Currency 4 2 7 3 4 3 2" xfId="16391" xr:uid="{00000000-0005-0000-0000-000078340000}"/>
    <cellStyle name="Currency 4 2 7 3 4 4" xfId="16392" xr:uid="{00000000-0005-0000-0000-000079340000}"/>
    <cellStyle name="Currency 4 2 7 3 4 5" xfId="16387" xr:uid="{00000000-0005-0000-0000-00007A340000}"/>
    <cellStyle name="Currency 4 2 7 3 4 6" xfId="33920" xr:uid="{00000000-0005-0000-0000-00007B340000}"/>
    <cellStyle name="Currency 4 2 7 3 5" xfId="1605" xr:uid="{00000000-0005-0000-0000-00007C340000}"/>
    <cellStyle name="Currency 4 2 7 3 5 2" xfId="16394" xr:uid="{00000000-0005-0000-0000-00007D340000}"/>
    <cellStyle name="Currency 4 2 7 3 5 2 2" xfId="16395" xr:uid="{00000000-0005-0000-0000-00007E340000}"/>
    <cellStyle name="Currency 4 2 7 3 5 3" xfId="16396" xr:uid="{00000000-0005-0000-0000-00007F340000}"/>
    <cellStyle name="Currency 4 2 7 3 5 4" xfId="16393" xr:uid="{00000000-0005-0000-0000-000080340000}"/>
    <cellStyle name="Currency 4 2 7 3 6" xfId="5663" xr:uid="{00000000-0005-0000-0000-000081340000}"/>
    <cellStyle name="Currency 4 2 7 3 6 2" xfId="16398" xr:uid="{00000000-0005-0000-0000-000082340000}"/>
    <cellStyle name="Currency 4 2 7 3 6 2 2" xfId="16399" xr:uid="{00000000-0005-0000-0000-000083340000}"/>
    <cellStyle name="Currency 4 2 7 3 6 3" xfId="16400" xr:uid="{00000000-0005-0000-0000-000084340000}"/>
    <cellStyle name="Currency 4 2 7 3 6 4" xfId="16397" xr:uid="{00000000-0005-0000-0000-000085340000}"/>
    <cellStyle name="Currency 4 2 7 3 7" xfId="16401" xr:uid="{00000000-0005-0000-0000-000086340000}"/>
    <cellStyle name="Currency 4 2 7 3 7 2" xfId="16402" xr:uid="{00000000-0005-0000-0000-000087340000}"/>
    <cellStyle name="Currency 4 2 7 3 8" xfId="16403" xr:uid="{00000000-0005-0000-0000-000088340000}"/>
    <cellStyle name="Currency 4 2 7 3 8 2" xfId="16404" xr:uid="{00000000-0005-0000-0000-000089340000}"/>
    <cellStyle name="Currency 4 2 7 3 9" xfId="16405" xr:uid="{00000000-0005-0000-0000-00008A340000}"/>
    <cellStyle name="Currency 4 2 7 3 9 2" xfId="16406" xr:uid="{00000000-0005-0000-0000-00008B340000}"/>
    <cellStyle name="Currency 4 2 7 4" xfId="1606" xr:uid="{00000000-0005-0000-0000-00008C340000}"/>
    <cellStyle name="Currency 4 2 7 4 2" xfId="5667" xr:uid="{00000000-0005-0000-0000-00008D340000}"/>
    <cellStyle name="Currency 4 2 7 4 2 2" xfId="16409" xr:uid="{00000000-0005-0000-0000-00008E340000}"/>
    <cellStyle name="Currency 4 2 7 4 2 3" xfId="16408" xr:uid="{00000000-0005-0000-0000-00008F340000}"/>
    <cellStyle name="Currency 4 2 7 4 3" xfId="16410" xr:uid="{00000000-0005-0000-0000-000090340000}"/>
    <cellStyle name="Currency 4 2 7 4 3 2" xfId="16411" xr:uid="{00000000-0005-0000-0000-000091340000}"/>
    <cellStyle name="Currency 4 2 7 4 4" xfId="16412" xr:uid="{00000000-0005-0000-0000-000092340000}"/>
    <cellStyle name="Currency 4 2 7 4 5" xfId="16413" xr:uid="{00000000-0005-0000-0000-000093340000}"/>
    <cellStyle name="Currency 4 2 7 4 6" xfId="16407" xr:uid="{00000000-0005-0000-0000-000094340000}"/>
    <cellStyle name="Currency 4 2 7 4 7" xfId="33921" xr:uid="{00000000-0005-0000-0000-000095340000}"/>
    <cellStyle name="Currency 4 2 7 5" xfId="1607" xr:uid="{00000000-0005-0000-0000-000096340000}"/>
    <cellStyle name="Currency 4 2 7 5 2" xfId="5668" xr:uid="{00000000-0005-0000-0000-000097340000}"/>
    <cellStyle name="Currency 4 2 7 5 2 2" xfId="16416" xr:uid="{00000000-0005-0000-0000-000098340000}"/>
    <cellStyle name="Currency 4 2 7 5 2 3" xfId="16415" xr:uid="{00000000-0005-0000-0000-000099340000}"/>
    <cellStyle name="Currency 4 2 7 5 3" xfId="16417" xr:uid="{00000000-0005-0000-0000-00009A340000}"/>
    <cellStyle name="Currency 4 2 7 5 3 2" xfId="16418" xr:uid="{00000000-0005-0000-0000-00009B340000}"/>
    <cellStyle name="Currency 4 2 7 5 4" xfId="16419" xr:uid="{00000000-0005-0000-0000-00009C340000}"/>
    <cellStyle name="Currency 4 2 7 5 5" xfId="16414" xr:uid="{00000000-0005-0000-0000-00009D340000}"/>
    <cellStyle name="Currency 4 2 7 5 6" xfId="33922" xr:uid="{00000000-0005-0000-0000-00009E340000}"/>
    <cellStyle name="Currency 4 2 7 6" xfId="1608" xr:uid="{00000000-0005-0000-0000-00009F340000}"/>
    <cellStyle name="Currency 4 2 7 6 2" xfId="5669" xr:uid="{00000000-0005-0000-0000-0000A0340000}"/>
    <cellStyle name="Currency 4 2 7 6 2 2" xfId="16422" xr:uid="{00000000-0005-0000-0000-0000A1340000}"/>
    <cellStyle name="Currency 4 2 7 6 2 3" xfId="16421" xr:uid="{00000000-0005-0000-0000-0000A2340000}"/>
    <cellStyle name="Currency 4 2 7 6 3" xfId="16423" xr:uid="{00000000-0005-0000-0000-0000A3340000}"/>
    <cellStyle name="Currency 4 2 7 6 3 2" xfId="16424" xr:uid="{00000000-0005-0000-0000-0000A4340000}"/>
    <cellStyle name="Currency 4 2 7 6 4" xfId="16425" xr:uid="{00000000-0005-0000-0000-0000A5340000}"/>
    <cellStyle name="Currency 4 2 7 6 5" xfId="16420" xr:uid="{00000000-0005-0000-0000-0000A6340000}"/>
    <cellStyle name="Currency 4 2 7 6 6" xfId="33923" xr:uid="{00000000-0005-0000-0000-0000A7340000}"/>
    <cellStyle name="Currency 4 2 7 7" xfId="1609" xr:uid="{00000000-0005-0000-0000-0000A8340000}"/>
    <cellStyle name="Currency 4 2 7 7 2" xfId="16427" xr:uid="{00000000-0005-0000-0000-0000A9340000}"/>
    <cellStyle name="Currency 4 2 7 7 2 2" xfId="16428" xr:uid="{00000000-0005-0000-0000-0000AA340000}"/>
    <cellStyle name="Currency 4 2 7 7 3" xfId="16429" xr:uid="{00000000-0005-0000-0000-0000AB340000}"/>
    <cellStyle name="Currency 4 2 7 7 4" xfId="16426" xr:uid="{00000000-0005-0000-0000-0000AC340000}"/>
    <cellStyle name="Currency 4 2 7 8" xfId="5658" xr:uid="{00000000-0005-0000-0000-0000AD340000}"/>
    <cellStyle name="Currency 4 2 7 8 2" xfId="16431" xr:uid="{00000000-0005-0000-0000-0000AE340000}"/>
    <cellStyle name="Currency 4 2 7 8 2 2" xfId="16432" xr:uid="{00000000-0005-0000-0000-0000AF340000}"/>
    <cellStyle name="Currency 4 2 7 8 3" xfId="16433" xr:uid="{00000000-0005-0000-0000-0000B0340000}"/>
    <cellStyle name="Currency 4 2 7 8 4" xfId="16430" xr:uid="{00000000-0005-0000-0000-0000B1340000}"/>
    <cellStyle name="Currency 4 2 7 9" xfId="16434" xr:uid="{00000000-0005-0000-0000-0000B2340000}"/>
    <cellStyle name="Currency 4 2 7 9 2" xfId="16435" xr:uid="{00000000-0005-0000-0000-0000B3340000}"/>
    <cellStyle name="Currency 4 2 8" xfId="1610" xr:uid="{00000000-0005-0000-0000-0000B4340000}"/>
    <cellStyle name="Currency 4 2 8 10" xfId="16437" xr:uid="{00000000-0005-0000-0000-0000B5340000}"/>
    <cellStyle name="Currency 4 2 8 11" xfId="16436" xr:uid="{00000000-0005-0000-0000-0000B6340000}"/>
    <cellStyle name="Currency 4 2 8 12" xfId="33924" xr:uid="{00000000-0005-0000-0000-0000B7340000}"/>
    <cellStyle name="Currency 4 2 8 13" xfId="36214" xr:uid="{00000000-0005-0000-0000-0000B8340000}"/>
    <cellStyle name="Currency 4 2 8 14" xfId="37240" xr:uid="{00000000-0005-0000-0000-0000B9340000}"/>
    <cellStyle name="Currency 4 2 8 2" xfId="1611" xr:uid="{00000000-0005-0000-0000-0000BA340000}"/>
    <cellStyle name="Currency 4 2 8 2 2" xfId="5671" xr:uid="{00000000-0005-0000-0000-0000BB340000}"/>
    <cellStyle name="Currency 4 2 8 2 2 2" xfId="16440" xr:uid="{00000000-0005-0000-0000-0000BC340000}"/>
    <cellStyle name="Currency 4 2 8 2 2 3" xfId="16439" xr:uid="{00000000-0005-0000-0000-0000BD340000}"/>
    <cellStyle name="Currency 4 2 8 2 3" xfId="16441" xr:uid="{00000000-0005-0000-0000-0000BE340000}"/>
    <cellStyle name="Currency 4 2 8 2 3 2" xfId="16442" xr:uid="{00000000-0005-0000-0000-0000BF340000}"/>
    <cellStyle name="Currency 4 2 8 2 4" xfId="16443" xr:uid="{00000000-0005-0000-0000-0000C0340000}"/>
    <cellStyle name="Currency 4 2 8 2 5" xfId="16438" xr:uid="{00000000-0005-0000-0000-0000C1340000}"/>
    <cellStyle name="Currency 4 2 8 2 6" xfId="33925" xr:uid="{00000000-0005-0000-0000-0000C2340000}"/>
    <cellStyle name="Currency 4 2 8 3" xfId="1612" xr:uid="{00000000-0005-0000-0000-0000C3340000}"/>
    <cellStyle name="Currency 4 2 8 3 2" xfId="5672" xr:uid="{00000000-0005-0000-0000-0000C4340000}"/>
    <cellStyle name="Currency 4 2 8 3 2 2" xfId="16446" xr:uid="{00000000-0005-0000-0000-0000C5340000}"/>
    <cellStyle name="Currency 4 2 8 3 2 3" xfId="16445" xr:uid="{00000000-0005-0000-0000-0000C6340000}"/>
    <cellStyle name="Currency 4 2 8 3 3" xfId="16447" xr:uid="{00000000-0005-0000-0000-0000C7340000}"/>
    <cellStyle name="Currency 4 2 8 3 3 2" xfId="16448" xr:uid="{00000000-0005-0000-0000-0000C8340000}"/>
    <cellStyle name="Currency 4 2 8 3 4" xfId="16449" xr:uid="{00000000-0005-0000-0000-0000C9340000}"/>
    <cellStyle name="Currency 4 2 8 3 5" xfId="16444" xr:uid="{00000000-0005-0000-0000-0000CA340000}"/>
    <cellStyle name="Currency 4 2 8 3 6" xfId="33926" xr:uid="{00000000-0005-0000-0000-0000CB340000}"/>
    <cellStyle name="Currency 4 2 8 4" xfId="1613" xr:uid="{00000000-0005-0000-0000-0000CC340000}"/>
    <cellStyle name="Currency 4 2 8 4 2" xfId="5673" xr:uid="{00000000-0005-0000-0000-0000CD340000}"/>
    <cellStyle name="Currency 4 2 8 4 2 2" xfId="16452" xr:uid="{00000000-0005-0000-0000-0000CE340000}"/>
    <cellStyle name="Currency 4 2 8 4 2 3" xfId="16451" xr:uid="{00000000-0005-0000-0000-0000CF340000}"/>
    <cellStyle name="Currency 4 2 8 4 3" xfId="16453" xr:uid="{00000000-0005-0000-0000-0000D0340000}"/>
    <cellStyle name="Currency 4 2 8 4 3 2" xfId="16454" xr:uid="{00000000-0005-0000-0000-0000D1340000}"/>
    <cellStyle name="Currency 4 2 8 4 4" xfId="16455" xr:uid="{00000000-0005-0000-0000-0000D2340000}"/>
    <cellStyle name="Currency 4 2 8 4 5" xfId="16450" xr:uid="{00000000-0005-0000-0000-0000D3340000}"/>
    <cellStyle name="Currency 4 2 8 4 6" xfId="33927" xr:uid="{00000000-0005-0000-0000-0000D4340000}"/>
    <cellStyle name="Currency 4 2 8 5" xfId="1614" xr:uid="{00000000-0005-0000-0000-0000D5340000}"/>
    <cellStyle name="Currency 4 2 8 5 2" xfId="16457" xr:uid="{00000000-0005-0000-0000-0000D6340000}"/>
    <cellStyle name="Currency 4 2 8 5 2 2" xfId="16458" xr:uid="{00000000-0005-0000-0000-0000D7340000}"/>
    <cellStyle name="Currency 4 2 8 5 3" xfId="16459" xr:uid="{00000000-0005-0000-0000-0000D8340000}"/>
    <cellStyle name="Currency 4 2 8 5 4" xfId="16456" xr:uid="{00000000-0005-0000-0000-0000D9340000}"/>
    <cellStyle name="Currency 4 2 8 6" xfId="5670" xr:uid="{00000000-0005-0000-0000-0000DA340000}"/>
    <cellStyle name="Currency 4 2 8 6 2" xfId="16461" xr:uid="{00000000-0005-0000-0000-0000DB340000}"/>
    <cellStyle name="Currency 4 2 8 6 2 2" xfId="16462" xr:uid="{00000000-0005-0000-0000-0000DC340000}"/>
    <cellStyle name="Currency 4 2 8 6 3" xfId="16463" xr:uid="{00000000-0005-0000-0000-0000DD340000}"/>
    <cellStyle name="Currency 4 2 8 6 4" xfId="16460" xr:uid="{00000000-0005-0000-0000-0000DE340000}"/>
    <cellStyle name="Currency 4 2 8 7" xfId="16464" xr:uid="{00000000-0005-0000-0000-0000DF340000}"/>
    <cellStyle name="Currency 4 2 8 7 2" xfId="16465" xr:uid="{00000000-0005-0000-0000-0000E0340000}"/>
    <cellStyle name="Currency 4 2 8 8" xfId="16466" xr:uid="{00000000-0005-0000-0000-0000E1340000}"/>
    <cellStyle name="Currency 4 2 8 8 2" xfId="16467" xr:uid="{00000000-0005-0000-0000-0000E2340000}"/>
    <cellStyle name="Currency 4 2 8 9" xfId="16468" xr:uid="{00000000-0005-0000-0000-0000E3340000}"/>
    <cellStyle name="Currency 4 2 8 9 2" xfId="16469" xr:uid="{00000000-0005-0000-0000-0000E4340000}"/>
    <cellStyle name="Currency 4 2 9" xfId="1615" xr:uid="{00000000-0005-0000-0000-0000E5340000}"/>
    <cellStyle name="Currency 4 2 9 10" xfId="16471" xr:uid="{00000000-0005-0000-0000-0000E6340000}"/>
    <cellStyle name="Currency 4 2 9 11" xfId="16470" xr:uid="{00000000-0005-0000-0000-0000E7340000}"/>
    <cellStyle name="Currency 4 2 9 12" xfId="33928" xr:uid="{00000000-0005-0000-0000-0000E8340000}"/>
    <cellStyle name="Currency 4 2 9 13" xfId="36428" xr:uid="{00000000-0005-0000-0000-0000E9340000}"/>
    <cellStyle name="Currency 4 2 9 14" xfId="37454" xr:uid="{00000000-0005-0000-0000-0000EA340000}"/>
    <cellStyle name="Currency 4 2 9 2" xfId="1616" xr:uid="{00000000-0005-0000-0000-0000EB340000}"/>
    <cellStyle name="Currency 4 2 9 2 2" xfId="5675" xr:uid="{00000000-0005-0000-0000-0000EC340000}"/>
    <cellStyle name="Currency 4 2 9 2 2 2" xfId="16474" xr:uid="{00000000-0005-0000-0000-0000ED340000}"/>
    <cellStyle name="Currency 4 2 9 2 2 3" xfId="16473" xr:uid="{00000000-0005-0000-0000-0000EE340000}"/>
    <cellStyle name="Currency 4 2 9 2 3" xfId="16475" xr:uid="{00000000-0005-0000-0000-0000EF340000}"/>
    <cellStyle name="Currency 4 2 9 2 3 2" xfId="16476" xr:uid="{00000000-0005-0000-0000-0000F0340000}"/>
    <cellStyle name="Currency 4 2 9 2 4" xfId="16477" xr:uid="{00000000-0005-0000-0000-0000F1340000}"/>
    <cellStyle name="Currency 4 2 9 2 5" xfId="16472" xr:uid="{00000000-0005-0000-0000-0000F2340000}"/>
    <cellStyle name="Currency 4 2 9 2 6" xfId="33929" xr:uid="{00000000-0005-0000-0000-0000F3340000}"/>
    <cellStyle name="Currency 4 2 9 3" xfId="1617" xr:uid="{00000000-0005-0000-0000-0000F4340000}"/>
    <cellStyle name="Currency 4 2 9 3 2" xfId="5676" xr:uid="{00000000-0005-0000-0000-0000F5340000}"/>
    <cellStyle name="Currency 4 2 9 3 2 2" xfId="16480" xr:uid="{00000000-0005-0000-0000-0000F6340000}"/>
    <cellStyle name="Currency 4 2 9 3 2 3" xfId="16479" xr:uid="{00000000-0005-0000-0000-0000F7340000}"/>
    <cellStyle name="Currency 4 2 9 3 3" xfId="16481" xr:uid="{00000000-0005-0000-0000-0000F8340000}"/>
    <cellStyle name="Currency 4 2 9 3 3 2" xfId="16482" xr:uid="{00000000-0005-0000-0000-0000F9340000}"/>
    <cellStyle name="Currency 4 2 9 3 4" xfId="16483" xr:uid="{00000000-0005-0000-0000-0000FA340000}"/>
    <cellStyle name="Currency 4 2 9 3 5" xfId="16478" xr:uid="{00000000-0005-0000-0000-0000FB340000}"/>
    <cellStyle name="Currency 4 2 9 3 6" xfId="33930" xr:uid="{00000000-0005-0000-0000-0000FC340000}"/>
    <cellStyle name="Currency 4 2 9 4" xfId="1618" xr:uid="{00000000-0005-0000-0000-0000FD340000}"/>
    <cellStyle name="Currency 4 2 9 4 2" xfId="5677" xr:uid="{00000000-0005-0000-0000-0000FE340000}"/>
    <cellStyle name="Currency 4 2 9 4 2 2" xfId="16486" xr:uid="{00000000-0005-0000-0000-0000FF340000}"/>
    <cellStyle name="Currency 4 2 9 4 2 3" xfId="16485" xr:uid="{00000000-0005-0000-0000-000000350000}"/>
    <cellStyle name="Currency 4 2 9 4 3" xfId="16487" xr:uid="{00000000-0005-0000-0000-000001350000}"/>
    <cellStyle name="Currency 4 2 9 4 3 2" xfId="16488" xr:uid="{00000000-0005-0000-0000-000002350000}"/>
    <cellStyle name="Currency 4 2 9 4 4" xfId="16489" xr:uid="{00000000-0005-0000-0000-000003350000}"/>
    <cellStyle name="Currency 4 2 9 4 5" xfId="16484" xr:uid="{00000000-0005-0000-0000-000004350000}"/>
    <cellStyle name="Currency 4 2 9 4 6" xfId="33931" xr:uid="{00000000-0005-0000-0000-000005350000}"/>
    <cellStyle name="Currency 4 2 9 5" xfId="1619" xr:uid="{00000000-0005-0000-0000-000006350000}"/>
    <cellStyle name="Currency 4 2 9 5 2" xfId="16491" xr:uid="{00000000-0005-0000-0000-000007350000}"/>
    <cellStyle name="Currency 4 2 9 5 2 2" xfId="16492" xr:uid="{00000000-0005-0000-0000-000008350000}"/>
    <cellStyle name="Currency 4 2 9 5 3" xfId="16493" xr:uid="{00000000-0005-0000-0000-000009350000}"/>
    <cellStyle name="Currency 4 2 9 5 4" xfId="16490" xr:uid="{00000000-0005-0000-0000-00000A350000}"/>
    <cellStyle name="Currency 4 2 9 6" xfId="5674" xr:uid="{00000000-0005-0000-0000-00000B350000}"/>
    <cellStyle name="Currency 4 2 9 6 2" xfId="16495" xr:uid="{00000000-0005-0000-0000-00000C350000}"/>
    <cellStyle name="Currency 4 2 9 6 2 2" xfId="16496" xr:uid="{00000000-0005-0000-0000-00000D350000}"/>
    <cellStyle name="Currency 4 2 9 6 3" xfId="16497" xr:uid="{00000000-0005-0000-0000-00000E350000}"/>
    <cellStyle name="Currency 4 2 9 6 4" xfId="16494" xr:uid="{00000000-0005-0000-0000-00000F350000}"/>
    <cellStyle name="Currency 4 2 9 7" xfId="16498" xr:uid="{00000000-0005-0000-0000-000010350000}"/>
    <cellStyle name="Currency 4 2 9 7 2" xfId="16499" xr:uid="{00000000-0005-0000-0000-000011350000}"/>
    <cellStyle name="Currency 4 2 9 8" xfId="16500" xr:uid="{00000000-0005-0000-0000-000012350000}"/>
    <cellStyle name="Currency 4 2 9 8 2" xfId="16501" xr:uid="{00000000-0005-0000-0000-000013350000}"/>
    <cellStyle name="Currency 4 2 9 9" xfId="16502" xr:uid="{00000000-0005-0000-0000-000014350000}"/>
    <cellStyle name="Currency 4 2 9 9 2" xfId="16503" xr:uid="{00000000-0005-0000-0000-000015350000}"/>
    <cellStyle name="Currency 4 3" xfId="1620" xr:uid="{00000000-0005-0000-0000-000016350000}"/>
    <cellStyle name="Currency 4 3 10" xfId="1621" xr:uid="{00000000-0005-0000-0000-000017350000}"/>
    <cellStyle name="Currency 4 3 10 2" xfId="5679" xr:uid="{00000000-0005-0000-0000-000018350000}"/>
    <cellStyle name="Currency 4 3 10 2 2" xfId="16507" xr:uid="{00000000-0005-0000-0000-000019350000}"/>
    <cellStyle name="Currency 4 3 10 2 3" xfId="16506" xr:uid="{00000000-0005-0000-0000-00001A350000}"/>
    <cellStyle name="Currency 4 3 10 3" xfId="16508" xr:uid="{00000000-0005-0000-0000-00001B350000}"/>
    <cellStyle name="Currency 4 3 10 3 2" xfId="16509" xr:uid="{00000000-0005-0000-0000-00001C350000}"/>
    <cellStyle name="Currency 4 3 10 4" xfId="16510" xr:uid="{00000000-0005-0000-0000-00001D350000}"/>
    <cellStyle name="Currency 4 3 10 5" xfId="16505" xr:uid="{00000000-0005-0000-0000-00001E350000}"/>
    <cellStyle name="Currency 4 3 10 6" xfId="33933" xr:uid="{00000000-0005-0000-0000-00001F350000}"/>
    <cellStyle name="Currency 4 3 11" xfId="1622" xr:uid="{00000000-0005-0000-0000-000020350000}"/>
    <cellStyle name="Currency 4 3 11 2" xfId="5680" xr:uid="{00000000-0005-0000-0000-000021350000}"/>
    <cellStyle name="Currency 4 3 11 2 2" xfId="16513" xr:uid="{00000000-0005-0000-0000-000022350000}"/>
    <cellStyle name="Currency 4 3 11 2 3" xfId="16512" xr:uid="{00000000-0005-0000-0000-000023350000}"/>
    <cellStyle name="Currency 4 3 11 3" xfId="16514" xr:uid="{00000000-0005-0000-0000-000024350000}"/>
    <cellStyle name="Currency 4 3 11 3 2" xfId="16515" xr:uid="{00000000-0005-0000-0000-000025350000}"/>
    <cellStyle name="Currency 4 3 11 4" xfId="16516" xr:uid="{00000000-0005-0000-0000-000026350000}"/>
    <cellStyle name="Currency 4 3 11 5" xfId="16511" xr:uid="{00000000-0005-0000-0000-000027350000}"/>
    <cellStyle name="Currency 4 3 11 6" xfId="33934" xr:uid="{00000000-0005-0000-0000-000028350000}"/>
    <cellStyle name="Currency 4 3 12" xfId="1623" xr:uid="{00000000-0005-0000-0000-000029350000}"/>
    <cellStyle name="Currency 4 3 12 2" xfId="16518" xr:uid="{00000000-0005-0000-0000-00002A350000}"/>
    <cellStyle name="Currency 4 3 12 2 2" xfId="16519" xr:uid="{00000000-0005-0000-0000-00002B350000}"/>
    <cellStyle name="Currency 4 3 12 3" xfId="16520" xr:uid="{00000000-0005-0000-0000-00002C350000}"/>
    <cellStyle name="Currency 4 3 12 4" xfId="16517" xr:uid="{00000000-0005-0000-0000-00002D350000}"/>
    <cellStyle name="Currency 4 3 13" xfId="5678" xr:uid="{00000000-0005-0000-0000-00002E350000}"/>
    <cellStyle name="Currency 4 3 13 2" xfId="16522" xr:uid="{00000000-0005-0000-0000-00002F350000}"/>
    <cellStyle name="Currency 4 3 13 2 2" xfId="16523" xr:uid="{00000000-0005-0000-0000-000030350000}"/>
    <cellStyle name="Currency 4 3 13 3" xfId="16524" xr:uid="{00000000-0005-0000-0000-000031350000}"/>
    <cellStyle name="Currency 4 3 13 4" xfId="16521" xr:uid="{00000000-0005-0000-0000-000032350000}"/>
    <cellStyle name="Currency 4 3 14" xfId="16525" xr:uid="{00000000-0005-0000-0000-000033350000}"/>
    <cellStyle name="Currency 4 3 14 2" xfId="16526" xr:uid="{00000000-0005-0000-0000-000034350000}"/>
    <cellStyle name="Currency 4 3 15" xfId="16527" xr:uid="{00000000-0005-0000-0000-000035350000}"/>
    <cellStyle name="Currency 4 3 15 2" xfId="16528" xr:uid="{00000000-0005-0000-0000-000036350000}"/>
    <cellStyle name="Currency 4 3 16" xfId="16529" xr:uid="{00000000-0005-0000-0000-000037350000}"/>
    <cellStyle name="Currency 4 3 16 2" xfId="16530" xr:uid="{00000000-0005-0000-0000-000038350000}"/>
    <cellStyle name="Currency 4 3 17" xfId="16531" xr:uid="{00000000-0005-0000-0000-000039350000}"/>
    <cellStyle name="Currency 4 3 18" xfId="16504" xr:uid="{00000000-0005-0000-0000-00003A350000}"/>
    <cellStyle name="Currency 4 3 19" xfId="33932" xr:uid="{00000000-0005-0000-0000-00003B350000}"/>
    <cellStyle name="Currency 4 3 2" xfId="1624" xr:uid="{00000000-0005-0000-0000-00003C350000}"/>
    <cellStyle name="Currency 4 3 2 10" xfId="1625" xr:uid="{00000000-0005-0000-0000-00003D350000}"/>
    <cellStyle name="Currency 4 3 2 10 2" xfId="5682" xr:uid="{00000000-0005-0000-0000-00003E350000}"/>
    <cellStyle name="Currency 4 3 2 10 2 2" xfId="16535" xr:uid="{00000000-0005-0000-0000-00003F350000}"/>
    <cellStyle name="Currency 4 3 2 10 2 3" xfId="16534" xr:uid="{00000000-0005-0000-0000-000040350000}"/>
    <cellStyle name="Currency 4 3 2 10 3" xfId="16536" xr:uid="{00000000-0005-0000-0000-000041350000}"/>
    <cellStyle name="Currency 4 3 2 10 3 2" xfId="16537" xr:uid="{00000000-0005-0000-0000-000042350000}"/>
    <cellStyle name="Currency 4 3 2 10 4" xfId="16538" xr:uid="{00000000-0005-0000-0000-000043350000}"/>
    <cellStyle name="Currency 4 3 2 10 5" xfId="16533" xr:uid="{00000000-0005-0000-0000-000044350000}"/>
    <cellStyle name="Currency 4 3 2 10 6" xfId="33936" xr:uid="{00000000-0005-0000-0000-000045350000}"/>
    <cellStyle name="Currency 4 3 2 11" xfId="1626" xr:uid="{00000000-0005-0000-0000-000046350000}"/>
    <cellStyle name="Currency 4 3 2 11 2" xfId="16540" xr:uid="{00000000-0005-0000-0000-000047350000}"/>
    <cellStyle name="Currency 4 3 2 11 2 2" xfId="16541" xr:uid="{00000000-0005-0000-0000-000048350000}"/>
    <cellStyle name="Currency 4 3 2 11 3" xfId="16542" xr:uid="{00000000-0005-0000-0000-000049350000}"/>
    <cellStyle name="Currency 4 3 2 11 4" xfId="16539" xr:uid="{00000000-0005-0000-0000-00004A350000}"/>
    <cellStyle name="Currency 4 3 2 12" xfId="5681" xr:uid="{00000000-0005-0000-0000-00004B350000}"/>
    <cellStyle name="Currency 4 3 2 12 2" xfId="16544" xr:uid="{00000000-0005-0000-0000-00004C350000}"/>
    <cellStyle name="Currency 4 3 2 12 2 2" xfId="16545" xr:uid="{00000000-0005-0000-0000-00004D350000}"/>
    <cellStyle name="Currency 4 3 2 12 3" xfId="16546" xr:uid="{00000000-0005-0000-0000-00004E350000}"/>
    <cellStyle name="Currency 4 3 2 12 4" xfId="16543" xr:uid="{00000000-0005-0000-0000-00004F350000}"/>
    <cellStyle name="Currency 4 3 2 13" xfId="16547" xr:uid="{00000000-0005-0000-0000-000050350000}"/>
    <cellStyle name="Currency 4 3 2 13 2" xfId="16548" xr:uid="{00000000-0005-0000-0000-000051350000}"/>
    <cellStyle name="Currency 4 3 2 14" xfId="16549" xr:uid="{00000000-0005-0000-0000-000052350000}"/>
    <cellStyle name="Currency 4 3 2 14 2" xfId="16550" xr:uid="{00000000-0005-0000-0000-000053350000}"/>
    <cellStyle name="Currency 4 3 2 15" xfId="16551" xr:uid="{00000000-0005-0000-0000-000054350000}"/>
    <cellStyle name="Currency 4 3 2 15 2" xfId="16552" xr:uid="{00000000-0005-0000-0000-000055350000}"/>
    <cellStyle name="Currency 4 3 2 16" xfId="16553" xr:uid="{00000000-0005-0000-0000-000056350000}"/>
    <cellStyle name="Currency 4 3 2 17" xfId="16532" xr:uid="{00000000-0005-0000-0000-000057350000}"/>
    <cellStyle name="Currency 4 3 2 18" xfId="33935" xr:uid="{00000000-0005-0000-0000-000058350000}"/>
    <cellStyle name="Currency 4 3 2 19" xfId="35857" xr:uid="{00000000-0005-0000-0000-000059350000}"/>
    <cellStyle name="Currency 4 3 2 2" xfId="1627" xr:uid="{00000000-0005-0000-0000-00005A350000}"/>
    <cellStyle name="Currency 4 3 2 2 10" xfId="16555" xr:uid="{00000000-0005-0000-0000-00005B350000}"/>
    <cellStyle name="Currency 4 3 2 2 10 2" xfId="16556" xr:uid="{00000000-0005-0000-0000-00005C350000}"/>
    <cellStyle name="Currency 4 3 2 2 11" xfId="16557" xr:uid="{00000000-0005-0000-0000-00005D350000}"/>
    <cellStyle name="Currency 4 3 2 2 11 2" xfId="16558" xr:uid="{00000000-0005-0000-0000-00005E350000}"/>
    <cellStyle name="Currency 4 3 2 2 12" xfId="16559" xr:uid="{00000000-0005-0000-0000-00005F350000}"/>
    <cellStyle name="Currency 4 3 2 2 13" xfId="16554" xr:uid="{00000000-0005-0000-0000-000060350000}"/>
    <cellStyle name="Currency 4 3 2 2 14" xfId="33937" xr:uid="{00000000-0005-0000-0000-000061350000}"/>
    <cellStyle name="Currency 4 3 2 2 15" xfId="35858" xr:uid="{00000000-0005-0000-0000-000062350000}"/>
    <cellStyle name="Currency 4 3 2 2 16" xfId="36884" xr:uid="{00000000-0005-0000-0000-000063350000}"/>
    <cellStyle name="Currency 4 3 2 2 2" xfId="1628" xr:uid="{00000000-0005-0000-0000-000064350000}"/>
    <cellStyle name="Currency 4 3 2 2 2 10" xfId="16561" xr:uid="{00000000-0005-0000-0000-000065350000}"/>
    <cellStyle name="Currency 4 3 2 2 2 11" xfId="16560" xr:uid="{00000000-0005-0000-0000-000066350000}"/>
    <cellStyle name="Currency 4 3 2 2 2 12" xfId="33938" xr:uid="{00000000-0005-0000-0000-000067350000}"/>
    <cellStyle name="Currency 4 3 2 2 2 13" xfId="36232" xr:uid="{00000000-0005-0000-0000-000068350000}"/>
    <cellStyle name="Currency 4 3 2 2 2 14" xfId="37258" xr:uid="{00000000-0005-0000-0000-000069350000}"/>
    <cellStyle name="Currency 4 3 2 2 2 2" xfId="1629" xr:uid="{00000000-0005-0000-0000-00006A350000}"/>
    <cellStyle name="Currency 4 3 2 2 2 2 2" xfId="5685" xr:uid="{00000000-0005-0000-0000-00006B350000}"/>
    <cellStyle name="Currency 4 3 2 2 2 2 2 2" xfId="16564" xr:uid="{00000000-0005-0000-0000-00006C350000}"/>
    <cellStyle name="Currency 4 3 2 2 2 2 2 3" xfId="16563" xr:uid="{00000000-0005-0000-0000-00006D350000}"/>
    <cellStyle name="Currency 4 3 2 2 2 2 3" xfId="16565" xr:uid="{00000000-0005-0000-0000-00006E350000}"/>
    <cellStyle name="Currency 4 3 2 2 2 2 3 2" xfId="16566" xr:uid="{00000000-0005-0000-0000-00006F350000}"/>
    <cellStyle name="Currency 4 3 2 2 2 2 4" xfId="16567" xr:uid="{00000000-0005-0000-0000-000070350000}"/>
    <cellStyle name="Currency 4 3 2 2 2 2 5" xfId="16562" xr:uid="{00000000-0005-0000-0000-000071350000}"/>
    <cellStyle name="Currency 4 3 2 2 2 2 6" xfId="33939" xr:uid="{00000000-0005-0000-0000-000072350000}"/>
    <cellStyle name="Currency 4 3 2 2 2 3" xfId="1630" xr:uid="{00000000-0005-0000-0000-000073350000}"/>
    <cellStyle name="Currency 4 3 2 2 2 3 2" xfId="5686" xr:uid="{00000000-0005-0000-0000-000074350000}"/>
    <cellStyle name="Currency 4 3 2 2 2 3 2 2" xfId="16570" xr:uid="{00000000-0005-0000-0000-000075350000}"/>
    <cellStyle name="Currency 4 3 2 2 2 3 2 3" xfId="16569" xr:uid="{00000000-0005-0000-0000-000076350000}"/>
    <cellStyle name="Currency 4 3 2 2 2 3 3" xfId="16571" xr:uid="{00000000-0005-0000-0000-000077350000}"/>
    <cellStyle name="Currency 4 3 2 2 2 3 3 2" xfId="16572" xr:uid="{00000000-0005-0000-0000-000078350000}"/>
    <cellStyle name="Currency 4 3 2 2 2 3 4" xfId="16573" xr:uid="{00000000-0005-0000-0000-000079350000}"/>
    <cellStyle name="Currency 4 3 2 2 2 3 5" xfId="16568" xr:uid="{00000000-0005-0000-0000-00007A350000}"/>
    <cellStyle name="Currency 4 3 2 2 2 3 6" xfId="33940" xr:uid="{00000000-0005-0000-0000-00007B350000}"/>
    <cellStyle name="Currency 4 3 2 2 2 4" xfId="1631" xr:uid="{00000000-0005-0000-0000-00007C350000}"/>
    <cellStyle name="Currency 4 3 2 2 2 4 2" xfId="5687" xr:uid="{00000000-0005-0000-0000-00007D350000}"/>
    <cellStyle name="Currency 4 3 2 2 2 4 2 2" xfId="16576" xr:uid="{00000000-0005-0000-0000-00007E350000}"/>
    <cellStyle name="Currency 4 3 2 2 2 4 2 3" xfId="16575" xr:uid="{00000000-0005-0000-0000-00007F350000}"/>
    <cellStyle name="Currency 4 3 2 2 2 4 3" xfId="16577" xr:uid="{00000000-0005-0000-0000-000080350000}"/>
    <cellStyle name="Currency 4 3 2 2 2 4 3 2" xfId="16578" xr:uid="{00000000-0005-0000-0000-000081350000}"/>
    <cellStyle name="Currency 4 3 2 2 2 4 4" xfId="16579" xr:uid="{00000000-0005-0000-0000-000082350000}"/>
    <cellStyle name="Currency 4 3 2 2 2 4 5" xfId="16574" xr:uid="{00000000-0005-0000-0000-000083350000}"/>
    <cellStyle name="Currency 4 3 2 2 2 4 6" xfId="33941" xr:uid="{00000000-0005-0000-0000-000084350000}"/>
    <cellStyle name="Currency 4 3 2 2 2 5" xfId="1632" xr:uid="{00000000-0005-0000-0000-000085350000}"/>
    <cellStyle name="Currency 4 3 2 2 2 5 2" xfId="16581" xr:uid="{00000000-0005-0000-0000-000086350000}"/>
    <cellStyle name="Currency 4 3 2 2 2 5 2 2" xfId="16582" xr:uid="{00000000-0005-0000-0000-000087350000}"/>
    <cellStyle name="Currency 4 3 2 2 2 5 3" xfId="16583" xr:uid="{00000000-0005-0000-0000-000088350000}"/>
    <cellStyle name="Currency 4 3 2 2 2 5 4" xfId="16580" xr:uid="{00000000-0005-0000-0000-000089350000}"/>
    <cellStyle name="Currency 4 3 2 2 2 6" xfId="5684" xr:uid="{00000000-0005-0000-0000-00008A350000}"/>
    <cellStyle name="Currency 4 3 2 2 2 6 2" xfId="16585" xr:uid="{00000000-0005-0000-0000-00008B350000}"/>
    <cellStyle name="Currency 4 3 2 2 2 6 2 2" xfId="16586" xr:uid="{00000000-0005-0000-0000-00008C350000}"/>
    <cellStyle name="Currency 4 3 2 2 2 6 3" xfId="16587" xr:uid="{00000000-0005-0000-0000-00008D350000}"/>
    <cellStyle name="Currency 4 3 2 2 2 6 4" xfId="16584" xr:uid="{00000000-0005-0000-0000-00008E350000}"/>
    <cellStyle name="Currency 4 3 2 2 2 7" xfId="16588" xr:uid="{00000000-0005-0000-0000-00008F350000}"/>
    <cellStyle name="Currency 4 3 2 2 2 7 2" xfId="16589" xr:uid="{00000000-0005-0000-0000-000090350000}"/>
    <cellStyle name="Currency 4 3 2 2 2 8" xfId="16590" xr:uid="{00000000-0005-0000-0000-000091350000}"/>
    <cellStyle name="Currency 4 3 2 2 2 8 2" xfId="16591" xr:uid="{00000000-0005-0000-0000-000092350000}"/>
    <cellStyle name="Currency 4 3 2 2 2 9" xfId="16592" xr:uid="{00000000-0005-0000-0000-000093350000}"/>
    <cellStyle name="Currency 4 3 2 2 2 9 2" xfId="16593" xr:uid="{00000000-0005-0000-0000-000094350000}"/>
    <cellStyle name="Currency 4 3 2 2 3" xfId="1633" xr:uid="{00000000-0005-0000-0000-000095350000}"/>
    <cellStyle name="Currency 4 3 2 2 3 10" xfId="16595" xr:uid="{00000000-0005-0000-0000-000096350000}"/>
    <cellStyle name="Currency 4 3 2 2 3 11" xfId="16594" xr:uid="{00000000-0005-0000-0000-000097350000}"/>
    <cellStyle name="Currency 4 3 2 2 3 12" xfId="33942" xr:uid="{00000000-0005-0000-0000-000098350000}"/>
    <cellStyle name="Currency 4 3 2 2 3 13" xfId="36445" xr:uid="{00000000-0005-0000-0000-000099350000}"/>
    <cellStyle name="Currency 4 3 2 2 3 14" xfId="37471" xr:uid="{00000000-0005-0000-0000-00009A350000}"/>
    <cellStyle name="Currency 4 3 2 2 3 2" xfId="1634" xr:uid="{00000000-0005-0000-0000-00009B350000}"/>
    <cellStyle name="Currency 4 3 2 2 3 2 2" xfId="5689" xr:uid="{00000000-0005-0000-0000-00009C350000}"/>
    <cellStyle name="Currency 4 3 2 2 3 2 2 2" xfId="16598" xr:uid="{00000000-0005-0000-0000-00009D350000}"/>
    <cellStyle name="Currency 4 3 2 2 3 2 2 3" xfId="16597" xr:uid="{00000000-0005-0000-0000-00009E350000}"/>
    <cellStyle name="Currency 4 3 2 2 3 2 3" xfId="16599" xr:uid="{00000000-0005-0000-0000-00009F350000}"/>
    <cellStyle name="Currency 4 3 2 2 3 2 3 2" xfId="16600" xr:uid="{00000000-0005-0000-0000-0000A0350000}"/>
    <cellStyle name="Currency 4 3 2 2 3 2 4" xfId="16601" xr:uid="{00000000-0005-0000-0000-0000A1350000}"/>
    <cellStyle name="Currency 4 3 2 2 3 2 5" xfId="16596" xr:uid="{00000000-0005-0000-0000-0000A2350000}"/>
    <cellStyle name="Currency 4 3 2 2 3 2 6" xfId="33943" xr:uid="{00000000-0005-0000-0000-0000A3350000}"/>
    <cellStyle name="Currency 4 3 2 2 3 3" xfId="1635" xr:uid="{00000000-0005-0000-0000-0000A4350000}"/>
    <cellStyle name="Currency 4 3 2 2 3 3 2" xfId="5690" xr:uid="{00000000-0005-0000-0000-0000A5350000}"/>
    <cellStyle name="Currency 4 3 2 2 3 3 2 2" xfId="16604" xr:uid="{00000000-0005-0000-0000-0000A6350000}"/>
    <cellStyle name="Currency 4 3 2 2 3 3 2 3" xfId="16603" xr:uid="{00000000-0005-0000-0000-0000A7350000}"/>
    <cellStyle name="Currency 4 3 2 2 3 3 3" xfId="16605" xr:uid="{00000000-0005-0000-0000-0000A8350000}"/>
    <cellStyle name="Currency 4 3 2 2 3 3 3 2" xfId="16606" xr:uid="{00000000-0005-0000-0000-0000A9350000}"/>
    <cellStyle name="Currency 4 3 2 2 3 3 4" xfId="16607" xr:uid="{00000000-0005-0000-0000-0000AA350000}"/>
    <cellStyle name="Currency 4 3 2 2 3 3 5" xfId="16602" xr:uid="{00000000-0005-0000-0000-0000AB350000}"/>
    <cellStyle name="Currency 4 3 2 2 3 3 6" xfId="33944" xr:uid="{00000000-0005-0000-0000-0000AC350000}"/>
    <cellStyle name="Currency 4 3 2 2 3 4" xfId="1636" xr:uid="{00000000-0005-0000-0000-0000AD350000}"/>
    <cellStyle name="Currency 4 3 2 2 3 4 2" xfId="5691" xr:uid="{00000000-0005-0000-0000-0000AE350000}"/>
    <cellStyle name="Currency 4 3 2 2 3 4 2 2" xfId="16610" xr:uid="{00000000-0005-0000-0000-0000AF350000}"/>
    <cellStyle name="Currency 4 3 2 2 3 4 2 3" xfId="16609" xr:uid="{00000000-0005-0000-0000-0000B0350000}"/>
    <cellStyle name="Currency 4 3 2 2 3 4 3" xfId="16611" xr:uid="{00000000-0005-0000-0000-0000B1350000}"/>
    <cellStyle name="Currency 4 3 2 2 3 4 3 2" xfId="16612" xr:uid="{00000000-0005-0000-0000-0000B2350000}"/>
    <cellStyle name="Currency 4 3 2 2 3 4 4" xfId="16613" xr:uid="{00000000-0005-0000-0000-0000B3350000}"/>
    <cellStyle name="Currency 4 3 2 2 3 4 5" xfId="16608" xr:uid="{00000000-0005-0000-0000-0000B4350000}"/>
    <cellStyle name="Currency 4 3 2 2 3 4 6" xfId="33945" xr:uid="{00000000-0005-0000-0000-0000B5350000}"/>
    <cellStyle name="Currency 4 3 2 2 3 5" xfId="1637" xr:uid="{00000000-0005-0000-0000-0000B6350000}"/>
    <cellStyle name="Currency 4 3 2 2 3 5 2" xfId="16615" xr:uid="{00000000-0005-0000-0000-0000B7350000}"/>
    <cellStyle name="Currency 4 3 2 2 3 5 2 2" xfId="16616" xr:uid="{00000000-0005-0000-0000-0000B8350000}"/>
    <cellStyle name="Currency 4 3 2 2 3 5 3" xfId="16617" xr:uid="{00000000-0005-0000-0000-0000B9350000}"/>
    <cellStyle name="Currency 4 3 2 2 3 5 4" xfId="16614" xr:uid="{00000000-0005-0000-0000-0000BA350000}"/>
    <cellStyle name="Currency 4 3 2 2 3 6" xfId="5688" xr:uid="{00000000-0005-0000-0000-0000BB350000}"/>
    <cellStyle name="Currency 4 3 2 2 3 6 2" xfId="16619" xr:uid="{00000000-0005-0000-0000-0000BC350000}"/>
    <cellStyle name="Currency 4 3 2 2 3 6 2 2" xfId="16620" xr:uid="{00000000-0005-0000-0000-0000BD350000}"/>
    <cellStyle name="Currency 4 3 2 2 3 6 3" xfId="16621" xr:uid="{00000000-0005-0000-0000-0000BE350000}"/>
    <cellStyle name="Currency 4 3 2 2 3 6 4" xfId="16618" xr:uid="{00000000-0005-0000-0000-0000BF350000}"/>
    <cellStyle name="Currency 4 3 2 2 3 7" xfId="16622" xr:uid="{00000000-0005-0000-0000-0000C0350000}"/>
    <cellStyle name="Currency 4 3 2 2 3 7 2" xfId="16623" xr:uid="{00000000-0005-0000-0000-0000C1350000}"/>
    <cellStyle name="Currency 4 3 2 2 3 8" xfId="16624" xr:uid="{00000000-0005-0000-0000-0000C2350000}"/>
    <cellStyle name="Currency 4 3 2 2 3 8 2" xfId="16625" xr:uid="{00000000-0005-0000-0000-0000C3350000}"/>
    <cellStyle name="Currency 4 3 2 2 3 9" xfId="16626" xr:uid="{00000000-0005-0000-0000-0000C4350000}"/>
    <cellStyle name="Currency 4 3 2 2 3 9 2" xfId="16627" xr:uid="{00000000-0005-0000-0000-0000C5350000}"/>
    <cellStyle name="Currency 4 3 2 2 4" xfId="1638" xr:uid="{00000000-0005-0000-0000-0000C6350000}"/>
    <cellStyle name="Currency 4 3 2 2 4 2" xfId="5692" xr:uid="{00000000-0005-0000-0000-0000C7350000}"/>
    <cellStyle name="Currency 4 3 2 2 4 2 2" xfId="16630" xr:uid="{00000000-0005-0000-0000-0000C8350000}"/>
    <cellStyle name="Currency 4 3 2 2 4 2 3" xfId="16629" xr:uid="{00000000-0005-0000-0000-0000C9350000}"/>
    <cellStyle name="Currency 4 3 2 2 4 3" xfId="16631" xr:uid="{00000000-0005-0000-0000-0000CA350000}"/>
    <cellStyle name="Currency 4 3 2 2 4 3 2" xfId="16632" xr:uid="{00000000-0005-0000-0000-0000CB350000}"/>
    <cellStyle name="Currency 4 3 2 2 4 4" xfId="16633" xr:uid="{00000000-0005-0000-0000-0000CC350000}"/>
    <cellStyle name="Currency 4 3 2 2 4 5" xfId="16634" xr:uid="{00000000-0005-0000-0000-0000CD350000}"/>
    <cellStyle name="Currency 4 3 2 2 4 6" xfId="16628" xr:uid="{00000000-0005-0000-0000-0000CE350000}"/>
    <cellStyle name="Currency 4 3 2 2 4 7" xfId="33946" xr:uid="{00000000-0005-0000-0000-0000CF350000}"/>
    <cellStyle name="Currency 4 3 2 2 5" xfId="1639" xr:uid="{00000000-0005-0000-0000-0000D0350000}"/>
    <cellStyle name="Currency 4 3 2 2 5 2" xfId="5693" xr:uid="{00000000-0005-0000-0000-0000D1350000}"/>
    <cellStyle name="Currency 4 3 2 2 5 2 2" xfId="16637" xr:uid="{00000000-0005-0000-0000-0000D2350000}"/>
    <cellStyle name="Currency 4 3 2 2 5 2 3" xfId="16636" xr:uid="{00000000-0005-0000-0000-0000D3350000}"/>
    <cellStyle name="Currency 4 3 2 2 5 3" xfId="16638" xr:uid="{00000000-0005-0000-0000-0000D4350000}"/>
    <cellStyle name="Currency 4 3 2 2 5 3 2" xfId="16639" xr:uid="{00000000-0005-0000-0000-0000D5350000}"/>
    <cellStyle name="Currency 4 3 2 2 5 4" xfId="16640" xr:uid="{00000000-0005-0000-0000-0000D6350000}"/>
    <cellStyle name="Currency 4 3 2 2 5 5" xfId="16635" xr:uid="{00000000-0005-0000-0000-0000D7350000}"/>
    <cellStyle name="Currency 4 3 2 2 5 6" xfId="33947" xr:uid="{00000000-0005-0000-0000-0000D8350000}"/>
    <cellStyle name="Currency 4 3 2 2 6" xfId="1640" xr:uid="{00000000-0005-0000-0000-0000D9350000}"/>
    <cellStyle name="Currency 4 3 2 2 6 2" xfId="5694" xr:uid="{00000000-0005-0000-0000-0000DA350000}"/>
    <cellStyle name="Currency 4 3 2 2 6 2 2" xfId="16643" xr:uid="{00000000-0005-0000-0000-0000DB350000}"/>
    <cellStyle name="Currency 4 3 2 2 6 2 3" xfId="16642" xr:uid="{00000000-0005-0000-0000-0000DC350000}"/>
    <cellStyle name="Currency 4 3 2 2 6 3" xfId="16644" xr:uid="{00000000-0005-0000-0000-0000DD350000}"/>
    <cellStyle name="Currency 4 3 2 2 6 3 2" xfId="16645" xr:uid="{00000000-0005-0000-0000-0000DE350000}"/>
    <cellStyle name="Currency 4 3 2 2 6 4" xfId="16646" xr:uid="{00000000-0005-0000-0000-0000DF350000}"/>
    <cellStyle name="Currency 4 3 2 2 6 5" xfId="16641" xr:uid="{00000000-0005-0000-0000-0000E0350000}"/>
    <cellStyle name="Currency 4 3 2 2 6 6" xfId="33948" xr:uid="{00000000-0005-0000-0000-0000E1350000}"/>
    <cellStyle name="Currency 4 3 2 2 7" xfId="1641" xr:uid="{00000000-0005-0000-0000-0000E2350000}"/>
    <cellStyle name="Currency 4 3 2 2 7 2" xfId="16648" xr:uid="{00000000-0005-0000-0000-0000E3350000}"/>
    <cellStyle name="Currency 4 3 2 2 7 2 2" xfId="16649" xr:uid="{00000000-0005-0000-0000-0000E4350000}"/>
    <cellStyle name="Currency 4 3 2 2 7 3" xfId="16650" xr:uid="{00000000-0005-0000-0000-0000E5350000}"/>
    <cellStyle name="Currency 4 3 2 2 7 4" xfId="16647" xr:uid="{00000000-0005-0000-0000-0000E6350000}"/>
    <cellStyle name="Currency 4 3 2 2 8" xfId="5683" xr:uid="{00000000-0005-0000-0000-0000E7350000}"/>
    <cellStyle name="Currency 4 3 2 2 8 2" xfId="16652" xr:uid="{00000000-0005-0000-0000-0000E8350000}"/>
    <cellStyle name="Currency 4 3 2 2 8 2 2" xfId="16653" xr:uid="{00000000-0005-0000-0000-0000E9350000}"/>
    <cellStyle name="Currency 4 3 2 2 8 3" xfId="16654" xr:uid="{00000000-0005-0000-0000-0000EA350000}"/>
    <cellStyle name="Currency 4 3 2 2 8 4" xfId="16651" xr:uid="{00000000-0005-0000-0000-0000EB350000}"/>
    <cellStyle name="Currency 4 3 2 2 9" xfId="16655" xr:uid="{00000000-0005-0000-0000-0000EC350000}"/>
    <cellStyle name="Currency 4 3 2 2 9 2" xfId="16656" xr:uid="{00000000-0005-0000-0000-0000ED350000}"/>
    <cellStyle name="Currency 4 3 2 20" xfId="36883" xr:uid="{00000000-0005-0000-0000-0000EE350000}"/>
    <cellStyle name="Currency 4 3 2 3" xfId="1642" xr:uid="{00000000-0005-0000-0000-0000EF350000}"/>
    <cellStyle name="Currency 4 3 2 3 10" xfId="16658" xr:uid="{00000000-0005-0000-0000-0000F0350000}"/>
    <cellStyle name="Currency 4 3 2 3 10 2" xfId="16659" xr:uid="{00000000-0005-0000-0000-0000F1350000}"/>
    <cellStyle name="Currency 4 3 2 3 11" xfId="16660" xr:uid="{00000000-0005-0000-0000-0000F2350000}"/>
    <cellStyle name="Currency 4 3 2 3 11 2" xfId="16661" xr:uid="{00000000-0005-0000-0000-0000F3350000}"/>
    <cellStyle name="Currency 4 3 2 3 12" xfId="16662" xr:uid="{00000000-0005-0000-0000-0000F4350000}"/>
    <cellStyle name="Currency 4 3 2 3 13" xfId="16657" xr:uid="{00000000-0005-0000-0000-0000F5350000}"/>
    <cellStyle name="Currency 4 3 2 3 14" xfId="33949" xr:uid="{00000000-0005-0000-0000-0000F6350000}"/>
    <cellStyle name="Currency 4 3 2 3 15" xfId="35859" xr:uid="{00000000-0005-0000-0000-0000F7350000}"/>
    <cellStyle name="Currency 4 3 2 3 16" xfId="36885" xr:uid="{00000000-0005-0000-0000-0000F8350000}"/>
    <cellStyle name="Currency 4 3 2 3 2" xfId="1643" xr:uid="{00000000-0005-0000-0000-0000F9350000}"/>
    <cellStyle name="Currency 4 3 2 3 2 10" xfId="16664" xr:uid="{00000000-0005-0000-0000-0000FA350000}"/>
    <cellStyle name="Currency 4 3 2 3 2 11" xfId="16663" xr:uid="{00000000-0005-0000-0000-0000FB350000}"/>
    <cellStyle name="Currency 4 3 2 3 2 12" xfId="33950" xr:uid="{00000000-0005-0000-0000-0000FC350000}"/>
    <cellStyle name="Currency 4 3 2 3 2 13" xfId="36233" xr:uid="{00000000-0005-0000-0000-0000FD350000}"/>
    <cellStyle name="Currency 4 3 2 3 2 14" xfId="37259" xr:uid="{00000000-0005-0000-0000-0000FE350000}"/>
    <cellStyle name="Currency 4 3 2 3 2 2" xfId="1644" xr:uid="{00000000-0005-0000-0000-0000FF350000}"/>
    <cellStyle name="Currency 4 3 2 3 2 2 2" xfId="5697" xr:uid="{00000000-0005-0000-0000-000000360000}"/>
    <cellStyle name="Currency 4 3 2 3 2 2 2 2" xfId="16667" xr:uid="{00000000-0005-0000-0000-000001360000}"/>
    <cellStyle name="Currency 4 3 2 3 2 2 2 3" xfId="16666" xr:uid="{00000000-0005-0000-0000-000002360000}"/>
    <cellStyle name="Currency 4 3 2 3 2 2 3" xfId="16668" xr:uid="{00000000-0005-0000-0000-000003360000}"/>
    <cellStyle name="Currency 4 3 2 3 2 2 3 2" xfId="16669" xr:uid="{00000000-0005-0000-0000-000004360000}"/>
    <cellStyle name="Currency 4 3 2 3 2 2 4" xfId="16670" xr:uid="{00000000-0005-0000-0000-000005360000}"/>
    <cellStyle name="Currency 4 3 2 3 2 2 5" xfId="16665" xr:uid="{00000000-0005-0000-0000-000006360000}"/>
    <cellStyle name="Currency 4 3 2 3 2 2 6" xfId="33951" xr:uid="{00000000-0005-0000-0000-000007360000}"/>
    <cellStyle name="Currency 4 3 2 3 2 3" xfId="1645" xr:uid="{00000000-0005-0000-0000-000008360000}"/>
    <cellStyle name="Currency 4 3 2 3 2 3 2" xfId="5698" xr:uid="{00000000-0005-0000-0000-000009360000}"/>
    <cellStyle name="Currency 4 3 2 3 2 3 2 2" xfId="16673" xr:uid="{00000000-0005-0000-0000-00000A360000}"/>
    <cellStyle name="Currency 4 3 2 3 2 3 2 3" xfId="16672" xr:uid="{00000000-0005-0000-0000-00000B360000}"/>
    <cellStyle name="Currency 4 3 2 3 2 3 3" xfId="16674" xr:uid="{00000000-0005-0000-0000-00000C360000}"/>
    <cellStyle name="Currency 4 3 2 3 2 3 3 2" xfId="16675" xr:uid="{00000000-0005-0000-0000-00000D360000}"/>
    <cellStyle name="Currency 4 3 2 3 2 3 4" xfId="16676" xr:uid="{00000000-0005-0000-0000-00000E360000}"/>
    <cellStyle name="Currency 4 3 2 3 2 3 5" xfId="16671" xr:uid="{00000000-0005-0000-0000-00000F360000}"/>
    <cellStyle name="Currency 4 3 2 3 2 3 6" xfId="33952" xr:uid="{00000000-0005-0000-0000-000010360000}"/>
    <cellStyle name="Currency 4 3 2 3 2 4" xfId="1646" xr:uid="{00000000-0005-0000-0000-000011360000}"/>
    <cellStyle name="Currency 4 3 2 3 2 4 2" xfId="5699" xr:uid="{00000000-0005-0000-0000-000012360000}"/>
    <cellStyle name="Currency 4 3 2 3 2 4 2 2" xfId="16679" xr:uid="{00000000-0005-0000-0000-000013360000}"/>
    <cellStyle name="Currency 4 3 2 3 2 4 2 3" xfId="16678" xr:uid="{00000000-0005-0000-0000-000014360000}"/>
    <cellStyle name="Currency 4 3 2 3 2 4 3" xfId="16680" xr:uid="{00000000-0005-0000-0000-000015360000}"/>
    <cellStyle name="Currency 4 3 2 3 2 4 3 2" xfId="16681" xr:uid="{00000000-0005-0000-0000-000016360000}"/>
    <cellStyle name="Currency 4 3 2 3 2 4 4" xfId="16682" xr:uid="{00000000-0005-0000-0000-000017360000}"/>
    <cellStyle name="Currency 4 3 2 3 2 4 5" xfId="16677" xr:uid="{00000000-0005-0000-0000-000018360000}"/>
    <cellStyle name="Currency 4 3 2 3 2 4 6" xfId="33953" xr:uid="{00000000-0005-0000-0000-000019360000}"/>
    <cellStyle name="Currency 4 3 2 3 2 5" xfId="1647" xr:uid="{00000000-0005-0000-0000-00001A360000}"/>
    <cellStyle name="Currency 4 3 2 3 2 5 2" xfId="16684" xr:uid="{00000000-0005-0000-0000-00001B360000}"/>
    <cellStyle name="Currency 4 3 2 3 2 5 2 2" xfId="16685" xr:uid="{00000000-0005-0000-0000-00001C360000}"/>
    <cellStyle name="Currency 4 3 2 3 2 5 3" xfId="16686" xr:uid="{00000000-0005-0000-0000-00001D360000}"/>
    <cellStyle name="Currency 4 3 2 3 2 5 4" xfId="16683" xr:uid="{00000000-0005-0000-0000-00001E360000}"/>
    <cellStyle name="Currency 4 3 2 3 2 6" xfId="5696" xr:uid="{00000000-0005-0000-0000-00001F360000}"/>
    <cellStyle name="Currency 4 3 2 3 2 6 2" xfId="16688" xr:uid="{00000000-0005-0000-0000-000020360000}"/>
    <cellStyle name="Currency 4 3 2 3 2 6 2 2" xfId="16689" xr:uid="{00000000-0005-0000-0000-000021360000}"/>
    <cellStyle name="Currency 4 3 2 3 2 6 3" xfId="16690" xr:uid="{00000000-0005-0000-0000-000022360000}"/>
    <cellStyle name="Currency 4 3 2 3 2 6 4" xfId="16687" xr:uid="{00000000-0005-0000-0000-000023360000}"/>
    <cellStyle name="Currency 4 3 2 3 2 7" xfId="16691" xr:uid="{00000000-0005-0000-0000-000024360000}"/>
    <cellStyle name="Currency 4 3 2 3 2 7 2" xfId="16692" xr:uid="{00000000-0005-0000-0000-000025360000}"/>
    <cellStyle name="Currency 4 3 2 3 2 8" xfId="16693" xr:uid="{00000000-0005-0000-0000-000026360000}"/>
    <cellStyle name="Currency 4 3 2 3 2 8 2" xfId="16694" xr:uid="{00000000-0005-0000-0000-000027360000}"/>
    <cellStyle name="Currency 4 3 2 3 2 9" xfId="16695" xr:uid="{00000000-0005-0000-0000-000028360000}"/>
    <cellStyle name="Currency 4 3 2 3 2 9 2" xfId="16696" xr:uid="{00000000-0005-0000-0000-000029360000}"/>
    <cellStyle name="Currency 4 3 2 3 3" xfId="1648" xr:uid="{00000000-0005-0000-0000-00002A360000}"/>
    <cellStyle name="Currency 4 3 2 3 3 10" xfId="16698" xr:uid="{00000000-0005-0000-0000-00002B360000}"/>
    <cellStyle name="Currency 4 3 2 3 3 11" xfId="16697" xr:uid="{00000000-0005-0000-0000-00002C360000}"/>
    <cellStyle name="Currency 4 3 2 3 3 12" xfId="33954" xr:uid="{00000000-0005-0000-0000-00002D360000}"/>
    <cellStyle name="Currency 4 3 2 3 3 13" xfId="36446" xr:uid="{00000000-0005-0000-0000-00002E360000}"/>
    <cellStyle name="Currency 4 3 2 3 3 14" xfId="37472" xr:uid="{00000000-0005-0000-0000-00002F360000}"/>
    <cellStyle name="Currency 4 3 2 3 3 2" xfId="1649" xr:uid="{00000000-0005-0000-0000-000030360000}"/>
    <cellStyle name="Currency 4 3 2 3 3 2 2" xfId="5701" xr:uid="{00000000-0005-0000-0000-000031360000}"/>
    <cellStyle name="Currency 4 3 2 3 3 2 2 2" xfId="16701" xr:uid="{00000000-0005-0000-0000-000032360000}"/>
    <cellStyle name="Currency 4 3 2 3 3 2 2 3" xfId="16700" xr:uid="{00000000-0005-0000-0000-000033360000}"/>
    <cellStyle name="Currency 4 3 2 3 3 2 3" xfId="16702" xr:uid="{00000000-0005-0000-0000-000034360000}"/>
    <cellStyle name="Currency 4 3 2 3 3 2 3 2" xfId="16703" xr:uid="{00000000-0005-0000-0000-000035360000}"/>
    <cellStyle name="Currency 4 3 2 3 3 2 4" xfId="16704" xr:uid="{00000000-0005-0000-0000-000036360000}"/>
    <cellStyle name="Currency 4 3 2 3 3 2 5" xfId="16699" xr:uid="{00000000-0005-0000-0000-000037360000}"/>
    <cellStyle name="Currency 4 3 2 3 3 2 6" xfId="33955" xr:uid="{00000000-0005-0000-0000-000038360000}"/>
    <cellStyle name="Currency 4 3 2 3 3 3" xfId="1650" xr:uid="{00000000-0005-0000-0000-000039360000}"/>
    <cellStyle name="Currency 4 3 2 3 3 3 2" xfId="5702" xr:uid="{00000000-0005-0000-0000-00003A360000}"/>
    <cellStyle name="Currency 4 3 2 3 3 3 2 2" xfId="16707" xr:uid="{00000000-0005-0000-0000-00003B360000}"/>
    <cellStyle name="Currency 4 3 2 3 3 3 2 3" xfId="16706" xr:uid="{00000000-0005-0000-0000-00003C360000}"/>
    <cellStyle name="Currency 4 3 2 3 3 3 3" xfId="16708" xr:uid="{00000000-0005-0000-0000-00003D360000}"/>
    <cellStyle name="Currency 4 3 2 3 3 3 3 2" xfId="16709" xr:uid="{00000000-0005-0000-0000-00003E360000}"/>
    <cellStyle name="Currency 4 3 2 3 3 3 4" xfId="16710" xr:uid="{00000000-0005-0000-0000-00003F360000}"/>
    <cellStyle name="Currency 4 3 2 3 3 3 5" xfId="16705" xr:uid="{00000000-0005-0000-0000-000040360000}"/>
    <cellStyle name="Currency 4 3 2 3 3 3 6" xfId="33956" xr:uid="{00000000-0005-0000-0000-000041360000}"/>
    <cellStyle name="Currency 4 3 2 3 3 4" xfId="1651" xr:uid="{00000000-0005-0000-0000-000042360000}"/>
    <cellStyle name="Currency 4 3 2 3 3 4 2" xfId="5703" xr:uid="{00000000-0005-0000-0000-000043360000}"/>
    <cellStyle name="Currency 4 3 2 3 3 4 2 2" xfId="16713" xr:uid="{00000000-0005-0000-0000-000044360000}"/>
    <cellStyle name="Currency 4 3 2 3 3 4 2 3" xfId="16712" xr:uid="{00000000-0005-0000-0000-000045360000}"/>
    <cellStyle name="Currency 4 3 2 3 3 4 3" xfId="16714" xr:uid="{00000000-0005-0000-0000-000046360000}"/>
    <cellStyle name="Currency 4 3 2 3 3 4 3 2" xfId="16715" xr:uid="{00000000-0005-0000-0000-000047360000}"/>
    <cellStyle name="Currency 4 3 2 3 3 4 4" xfId="16716" xr:uid="{00000000-0005-0000-0000-000048360000}"/>
    <cellStyle name="Currency 4 3 2 3 3 4 5" xfId="16711" xr:uid="{00000000-0005-0000-0000-000049360000}"/>
    <cellStyle name="Currency 4 3 2 3 3 4 6" xfId="33957" xr:uid="{00000000-0005-0000-0000-00004A360000}"/>
    <cellStyle name="Currency 4 3 2 3 3 5" xfId="1652" xr:uid="{00000000-0005-0000-0000-00004B360000}"/>
    <cellStyle name="Currency 4 3 2 3 3 5 2" xfId="16718" xr:uid="{00000000-0005-0000-0000-00004C360000}"/>
    <cellStyle name="Currency 4 3 2 3 3 5 2 2" xfId="16719" xr:uid="{00000000-0005-0000-0000-00004D360000}"/>
    <cellStyle name="Currency 4 3 2 3 3 5 3" xfId="16720" xr:uid="{00000000-0005-0000-0000-00004E360000}"/>
    <cellStyle name="Currency 4 3 2 3 3 5 4" xfId="16717" xr:uid="{00000000-0005-0000-0000-00004F360000}"/>
    <cellStyle name="Currency 4 3 2 3 3 6" xfId="5700" xr:uid="{00000000-0005-0000-0000-000050360000}"/>
    <cellStyle name="Currency 4 3 2 3 3 6 2" xfId="16722" xr:uid="{00000000-0005-0000-0000-000051360000}"/>
    <cellStyle name="Currency 4 3 2 3 3 6 2 2" xfId="16723" xr:uid="{00000000-0005-0000-0000-000052360000}"/>
    <cellStyle name="Currency 4 3 2 3 3 6 3" xfId="16724" xr:uid="{00000000-0005-0000-0000-000053360000}"/>
    <cellStyle name="Currency 4 3 2 3 3 6 4" xfId="16721" xr:uid="{00000000-0005-0000-0000-000054360000}"/>
    <cellStyle name="Currency 4 3 2 3 3 7" xfId="16725" xr:uid="{00000000-0005-0000-0000-000055360000}"/>
    <cellStyle name="Currency 4 3 2 3 3 7 2" xfId="16726" xr:uid="{00000000-0005-0000-0000-000056360000}"/>
    <cellStyle name="Currency 4 3 2 3 3 8" xfId="16727" xr:uid="{00000000-0005-0000-0000-000057360000}"/>
    <cellStyle name="Currency 4 3 2 3 3 8 2" xfId="16728" xr:uid="{00000000-0005-0000-0000-000058360000}"/>
    <cellStyle name="Currency 4 3 2 3 3 9" xfId="16729" xr:uid="{00000000-0005-0000-0000-000059360000}"/>
    <cellStyle name="Currency 4 3 2 3 3 9 2" xfId="16730" xr:uid="{00000000-0005-0000-0000-00005A360000}"/>
    <cellStyle name="Currency 4 3 2 3 4" xfId="1653" xr:uid="{00000000-0005-0000-0000-00005B360000}"/>
    <cellStyle name="Currency 4 3 2 3 4 2" xfId="5704" xr:uid="{00000000-0005-0000-0000-00005C360000}"/>
    <cellStyle name="Currency 4 3 2 3 4 2 2" xfId="16733" xr:uid="{00000000-0005-0000-0000-00005D360000}"/>
    <cellStyle name="Currency 4 3 2 3 4 2 3" xfId="16732" xr:uid="{00000000-0005-0000-0000-00005E360000}"/>
    <cellStyle name="Currency 4 3 2 3 4 3" xfId="16734" xr:uid="{00000000-0005-0000-0000-00005F360000}"/>
    <cellStyle name="Currency 4 3 2 3 4 3 2" xfId="16735" xr:uid="{00000000-0005-0000-0000-000060360000}"/>
    <cellStyle name="Currency 4 3 2 3 4 4" xfId="16736" xr:uid="{00000000-0005-0000-0000-000061360000}"/>
    <cellStyle name="Currency 4 3 2 3 4 5" xfId="16737" xr:uid="{00000000-0005-0000-0000-000062360000}"/>
    <cellStyle name="Currency 4 3 2 3 4 6" xfId="16731" xr:uid="{00000000-0005-0000-0000-000063360000}"/>
    <cellStyle name="Currency 4 3 2 3 4 7" xfId="33958" xr:uid="{00000000-0005-0000-0000-000064360000}"/>
    <cellStyle name="Currency 4 3 2 3 5" xfId="1654" xr:uid="{00000000-0005-0000-0000-000065360000}"/>
    <cellStyle name="Currency 4 3 2 3 5 2" xfId="5705" xr:uid="{00000000-0005-0000-0000-000066360000}"/>
    <cellStyle name="Currency 4 3 2 3 5 2 2" xfId="16740" xr:uid="{00000000-0005-0000-0000-000067360000}"/>
    <cellStyle name="Currency 4 3 2 3 5 2 3" xfId="16739" xr:uid="{00000000-0005-0000-0000-000068360000}"/>
    <cellStyle name="Currency 4 3 2 3 5 3" xfId="16741" xr:uid="{00000000-0005-0000-0000-000069360000}"/>
    <cellStyle name="Currency 4 3 2 3 5 3 2" xfId="16742" xr:uid="{00000000-0005-0000-0000-00006A360000}"/>
    <cellStyle name="Currency 4 3 2 3 5 4" xfId="16743" xr:uid="{00000000-0005-0000-0000-00006B360000}"/>
    <cellStyle name="Currency 4 3 2 3 5 5" xfId="16738" xr:uid="{00000000-0005-0000-0000-00006C360000}"/>
    <cellStyle name="Currency 4 3 2 3 5 6" xfId="33959" xr:uid="{00000000-0005-0000-0000-00006D360000}"/>
    <cellStyle name="Currency 4 3 2 3 6" xfId="1655" xr:uid="{00000000-0005-0000-0000-00006E360000}"/>
    <cellStyle name="Currency 4 3 2 3 6 2" xfId="5706" xr:uid="{00000000-0005-0000-0000-00006F360000}"/>
    <cellStyle name="Currency 4 3 2 3 6 2 2" xfId="16746" xr:uid="{00000000-0005-0000-0000-000070360000}"/>
    <cellStyle name="Currency 4 3 2 3 6 2 3" xfId="16745" xr:uid="{00000000-0005-0000-0000-000071360000}"/>
    <cellStyle name="Currency 4 3 2 3 6 3" xfId="16747" xr:uid="{00000000-0005-0000-0000-000072360000}"/>
    <cellStyle name="Currency 4 3 2 3 6 3 2" xfId="16748" xr:uid="{00000000-0005-0000-0000-000073360000}"/>
    <cellStyle name="Currency 4 3 2 3 6 4" xfId="16749" xr:uid="{00000000-0005-0000-0000-000074360000}"/>
    <cellStyle name="Currency 4 3 2 3 6 5" xfId="16744" xr:uid="{00000000-0005-0000-0000-000075360000}"/>
    <cellStyle name="Currency 4 3 2 3 6 6" xfId="33960" xr:uid="{00000000-0005-0000-0000-000076360000}"/>
    <cellStyle name="Currency 4 3 2 3 7" xfId="1656" xr:uid="{00000000-0005-0000-0000-000077360000}"/>
    <cellStyle name="Currency 4 3 2 3 7 2" xfId="16751" xr:uid="{00000000-0005-0000-0000-000078360000}"/>
    <cellStyle name="Currency 4 3 2 3 7 2 2" xfId="16752" xr:uid="{00000000-0005-0000-0000-000079360000}"/>
    <cellStyle name="Currency 4 3 2 3 7 3" xfId="16753" xr:uid="{00000000-0005-0000-0000-00007A360000}"/>
    <cellStyle name="Currency 4 3 2 3 7 4" xfId="16750" xr:uid="{00000000-0005-0000-0000-00007B360000}"/>
    <cellStyle name="Currency 4 3 2 3 8" xfId="5695" xr:uid="{00000000-0005-0000-0000-00007C360000}"/>
    <cellStyle name="Currency 4 3 2 3 8 2" xfId="16755" xr:uid="{00000000-0005-0000-0000-00007D360000}"/>
    <cellStyle name="Currency 4 3 2 3 8 2 2" xfId="16756" xr:uid="{00000000-0005-0000-0000-00007E360000}"/>
    <cellStyle name="Currency 4 3 2 3 8 3" xfId="16757" xr:uid="{00000000-0005-0000-0000-00007F360000}"/>
    <cellStyle name="Currency 4 3 2 3 8 4" xfId="16754" xr:uid="{00000000-0005-0000-0000-000080360000}"/>
    <cellStyle name="Currency 4 3 2 3 9" xfId="16758" xr:uid="{00000000-0005-0000-0000-000081360000}"/>
    <cellStyle name="Currency 4 3 2 3 9 2" xfId="16759" xr:uid="{00000000-0005-0000-0000-000082360000}"/>
    <cellStyle name="Currency 4 3 2 4" xfId="1657" xr:uid="{00000000-0005-0000-0000-000083360000}"/>
    <cellStyle name="Currency 4 3 2 4 10" xfId="16761" xr:uid="{00000000-0005-0000-0000-000084360000}"/>
    <cellStyle name="Currency 4 3 2 4 10 2" xfId="16762" xr:uid="{00000000-0005-0000-0000-000085360000}"/>
    <cellStyle name="Currency 4 3 2 4 11" xfId="16763" xr:uid="{00000000-0005-0000-0000-000086360000}"/>
    <cellStyle name="Currency 4 3 2 4 11 2" xfId="16764" xr:uid="{00000000-0005-0000-0000-000087360000}"/>
    <cellStyle name="Currency 4 3 2 4 12" xfId="16765" xr:uid="{00000000-0005-0000-0000-000088360000}"/>
    <cellStyle name="Currency 4 3 2 4 13" xfId="16760" xr:uid="{00000000-0005-0000-0000-000089360000}"/>
    <cellStyle name="Currency 4 3 2 4 14" xfId="33961" xr:uid="{00000000-0005-0000-0000-00008A360000}"/>
    <cellStyle name="Currency 4 3 2 4 15" xfId="35860" xr:uid="{00000000-0005-0000-0000-00008B360000}"/>
    <cellStyle name="Currency 4 3 2 4 16" xfId="36886" xr:uid="{00000000-0005-0000-0000-00008C360000}"/>
    <cellStyle name="Currency 4 3 2 4 2" xfId="1658" xr:uid="{00000000-0005-0000-0000-00008D360000}"/>
    <cellStyle name="Currency 4 3 2 4 2 10" xfId="16767" xr:uid="{00000000-0005-0000-0000-00008E360000}"/>
    <cellStyle name="Currency 4 3 2 4 2 11" xfId="16766" xr:uid="{00000000-0005-0000-0000-00008F360000}"/>
    <cellStyle name="Currency 4 3 2 4 2 12" xfId="33962" xr:uid="{00000000-0005-0000-0000-000090360000}"/>
    <cellStyle name="Currency 4 3 2 4 2 13" xfId="36234" xr:uid="{00000000-0005-0000-0000-000091360000}"/>
    <cellStyle name="Currency 4 3 2 4 2 14" xfId="37260" xr:uid="{00000000-0005-0000-0000-000092360000}"/>
    <cellStyle name="Currency 4 3 2 4 2 2" xfId="1659" xr:uid="{00000000-0005-0000-0000-000093360000}"/>
    <cellStyle name="Currency 4 3 2 4 2 2 2" xfId="5709" xr:uid="{00000000-0005-0000-0000-000094360000}"/>
    <cellStyle name="Currency 4 3 2 4 2 2 2 2" xfId="16770" xr:uid="{00000000-0005-0000-0000-000095360000}"/>
    <cellStyle name="Currency 4 3 2 4 2 2 2 3" xfId="16769" xr:uid="{00000000-0005-0000-0000-000096360000}"/>
    <cellStyle name="Currency 4 3 2 4 2 2 3" xfId="16771" xr:uid="{00000000-0005-0000-0000-000097360000}"/>
    <cellStyle name="Currency 4 3 2 4 2 2 3 2" xfId="16772" xr:uid="{00000000-0005-0000-0000-000098360000}"/>
    <cellStyle name="Currency 4 3 2 4 2 2 4" xfId="16773" xr:uid="{00000000-0005-0000-0000-000099360000}"/>
    <cellStyle name="Currency 4 3 2 4 2 2 5" xfId="16768" xr:uid="{00000000-0005-0000-0000-00009A360000}"/>
    <cellStyle name="Currency 4 3 2 4 2 2 6" xfId="33963" xr:uid="{00000000-0005-0000-0000-00009B360000}"/>
    <cellStyle name="Currency 4 3 2 4 2 3" xfId="1660" xr:uid="{00000000-0005-0000-0000-00009C360000}"/>
    <cellStyle name="Currency 4 3 2 4 2 3 2" xfId="5710" xr:uid="{00000000-0005-0000-0000-00009D360000}"/>
    <cellStyle name="Currency 4 3 2 4 2 3 2 2" xfId="16776" xr:uid="{00000000-0005-0000-0000-00009E360000}"/>
    <cellStyle name="Currency 4 3 2 4 2 3 2 3" xfId="16775" xr:uid="{00000000-0005-0000-0000-00009F360000}"/>
    <cellStyle name="Currency 4 3 2 4 2 3 3" xfId="16777" xr:uid="{00000000-0005-0000-0000-0000A0360000}"/>
    <cellStyle name="Currency 4 3 2 4 2 3 3 2" xfId="16778" xr:uid="{00000000-0005-0000-0000-0000A1360000}"/>
    <cellStyle name="Currency 4 3 2 4 2 3 4" xfId="16779" xr:uid="{00000000-0005-0000-0000-0000A2360000}"/>
    <cellStyle name="Currency 4 3 2 4 2 3 5" xfId="16774" xr:uid="{00000000-0005-0000-0000-0000A3360000}"/>
    <cellStyle name="Currency 4 3 2 4 2 3 6" xfId="33964" xr:uid="{00000000-0005-0000-0000-0000A4360000}"/>
    <cellStyle name="Currency 4 3 2 4 2 4" xfId="1661" xr:uid="{00000000-0005-0000-0000-0000A5360000}"/>
    <cellStyle name="Currency 4 3 2 4 2 4 2" xfId="5711" xr:uid="{00000000-0005-0000-0000-0000A6360000}"/>
    <cellStyle name="Currency 4 3 2 4 2 4 2 2" xfId="16782" xr:uid="{00000000-0005-0000-0000-0000A7360000}"/>
    <cellStyle name="Currency 4 3 2 4 2 4 2 3" xfId="16781" xr:uid="{00000000-0005-0000-0000-0000A8360000}"/>
    <cellStyle name="Currency 4 3 2 4 2 4 3" xfId="16783" xr:uid="{00000000-0005-0000-0000-0000A9360000}"/>
    <cellStyle name="Currency 4 3 2 4 2 4 3 2" xfId="16784" xr:uid="{00000000-0005-0000-0000-0000AA360000}"/>
    <cellStyle name="Currency 4 3 2 4 2 4 4" xfId="16785" xr:uid="{00000000-0005-0000-0000-0000AB360000}"/>
    <cellStyle name="Currency 4 3 2 4 2 4 5" xfId="16780" xr:uid="{00000000-0005-0000-0000-0000AC360000}"/>
    <cellStyle name="Currency 4 3 2 4 2 4 6" xfId="33965" xr:uid="{00000000-0005-0000-0000-0000AD360000}"/>
    <cellStyle name="Currency 4 3 2 4 2 5" xfId="1662" xr:uid="{00000000-0005-0000-0000-0000AE360000}"/>
    <cellStyle name="Currency 4 3 2 4 2 5 2" xfId="16787" xr:uid="{00000000-0005-0000-0000-0000AF360000}"/>
    <cellStyle name="Currency 4 3 2 4 2 5 2 2" xfId="16788" xr:uid="{00000000-0005-0000-0000-0000B0360000}"/>
    <cellStyle name="Currency 4 3 2 4 2 5 3" xfId="16789" xr:uid="{00000000-0005-0000-0000-0000B1360000}"/>
    <cellStyle name="Currency 4 3 2 4 2 5 4" xfId="16786" xr:uid="{00000000-0005-0000-0000-0000B2360000}"/>
    <cellStyle name="Currency 4 3 2 4 2 6" xfId="5708" xr:uid="{00000000-0005-0000-0000-0000B3360000}"/>
    <cellStyle name="Currency 4 3 2 4 2 6 2" xfId="16791" xr:uid="{00000000-0005-0000-0000-0000B4360000}"/>
    <cellStyle name="Currency 4 3 2 4 2 6 2 2" xfId="16792" xr:uid="{00000000-0005-0000-0000-0000B5360000}"/>
    <cellStyle name="Currency 4 3 2 4 2 6 3" xfId="16793" xr:uid="{00000000-0005-0000-0000-0000B6360000}"/>
    <cellStyle name="Currency 4 3 2 4 2 6 4" xfId="16790" xr:uid="{00000000-0005-0000-0000-0000B7360000}"/>
    <cellStyle name="Currency 4 3 2 4 2 7" xfId="16794" xr:uid="{00000000-0005-0000-0000-0000B8360000}"/>
    <cellStyle name="Currency 4 3 2 4 2 7 2" xfId="16795" xr:uid="{00000000-0005-0000-0000-0000B9360000}"/>
    <cellStyle name="Currency 4 3 2 4 2 8" xfId="16796" xr:uid="{00000000-0005-0000-0000-0000BA360000}"/>
    <cellStyle name="Currency 4 3 2 4 2 8 2" xfId="16797" xr:uid="{00000000-0005-0000-0000-0000BB360000}"/>
    <cellStyle name="Currency 4 3 2 4 2 9" xfId="16798" xr:uid="{00000000-0005-0000-0000-0000BC360000}"/>
    <cellStyle name="Currency 4 3 2 4 2 9 2" xfId="16799" xr:uid="{00000000-0005-0000-0000-0000BD360000}"/>
    <cellStyle name="Currency 4 3 2 4 3" xfId="1663" xr:uid="{00000000-0005-0000-0000-0000BE360000}"/>
    <cellStyle name="Currency 4 3 2 4 3 10" xfId="16801" xr:uid="{00000000-0005-0000-0000-0000BF360000}"/>
    <cellStyle name="Currency 4 3 2 4 3 11" xfId="16800" xr:uid="{00000000-0005-0000-0000-0000C0360000}"/>
    <cellStyle name="Currency 4 3 2 4 3 12" xfId="33966" xr:uid="{00000000-0005-0000-0000-0000C1360000}"/>
    <cellStyle name="Currency 4 3 2 4 3 13" xfId="36447" xr:uid="{00000000-0005-0000-0000-0000C2360000}"/>
    <cellStyle name="Currency 4 3 2 4 3 14" xfId="37473" xr:uid="{00000000-0005-0000-0000-0000C3360000}"/>
    <cellStyle name="Currency 4 3 2 4 3 2" xfId="1664" xr:uid="{00000000-0005-0000-0000-0000C4360000}"/>
    <cellStyle name="Currency 4 3 2 4 3 2 2" xfId="5713" xr:uid="{00000000-0005-0000-0000-0000C5360000}"/>
    <cellStyle name="Currency 4 3 2 4 3 2 2 2" xfId="16804" xr:uid="{00000000-0005-0000-0000-0000C6360000}"/>
    <cellStyle name="Currency 4 3 2 4 3 2 2 3" xfId="16803" xr:uid="{00000000-0005-0000-0000-0000C7360000}"/>
    <cellStyle name="Currency 4 3 2 4 3 2 3" xfId="16805" xr:uid="{00000000-0005-0000-0000-0000C8360000}"/>
    <cellStyle name="Currency 4 3 2 4 3 2 3 2" xfId="16806" xr:uid="{00000000-0005-0000-0000-0000C9360000}"/>
    <cellStyle name="Currency 4 3 2 4 3 2 4" xfId="16807" xr:uid="{00000000-0005-0000-0000-0000CA360000}"/>
    <cellStyle name="Currency 4 3 2 4 3 2 5" xfId="16802" xr:uid="{00000000-0005-0000-0000-0000CB360000}"/>
    <cellStyle name="Currency 4 3 2 4 3 2 6" xfId="33967" xr:uid="{00000000-0005-0000-0000-0000CC360000}"/>
    <cellStyle name="Currency 4 3 2 4 3 3" xfId="1665" xr:uid="{00000000-0005-0000-0000-0000CD360000}"/>
    <cellStyle name="Currency 4 3 2 4 3 3 2" xfId="5714" xr:uid="{00000000-0005-0000-0000-0000CE360000}"/>
    <cellStyle name="Currency 4 3 2 4 3 3 2 2" xfId="16810" xr:uid="{00000000-0005-0000-0000-0000CF360000}"/>
    <cellStyle name="Currency 4 3 2 4 3 3 2 3" xfId="16809" xr:uid="{00000000-0005-0000-0000-0000D0360000}"/>
    <cellStyle name="Currency 4 3 2 4 3 3 3" xfId="16811" xr:uid="{00000000-0005-0000-0000-0000D1360000}"/>
    <cellStyle name="Currency 4 3 2 4 3 3 3 2" xfId="16812" xr:uid="{00000000-0005-0000-0000-0000D2360000}"/>
    <cellStyle name="Currency 4 3 2 4 3 3 4" xfId="16813" xr:uid="{00000000-0005-0000-0000-0000D3360000}"/>
    <cellStyle name="Currency 4 3 2 4 3 3 5" xfId="16808" xr:uid="{00000000-0005-0000-0000-0000D4360000}"/>
    <cellStyle name="Currency 4 3 2 4 3 3 6" xfId="33968" xr:uid="{00000000-0005-0000-0000-0000D5360000}"/>
    <cellStyle name="Currency 4 3 2 4 3 4" xfId="1666" xr:uid="{00000000-0005-0000-0000-0000D6360000}"/>
    <cellStyle name="Currency 4 3 2 4 3 4 2" xfId="5715" xr:uid="{00000000-0005-0000-0000-0000D7360000}"/>
    <cellStyle name="Currency 4 3 2 4 3 4 2 2" xfId="16816" xr:uid="{00000000-0005-0000-0000-0000D8360000}"/>
    <cellStyle name="Currency 4 3 2 4 3 4 2 3" xfId="16815" xr:uid="{00000000-0005-0000-0000-0000D9360000}"/>
    <cellStyle name="Currency 4 3 2 4 3 4 3" xfId="16817" xr:uid="{00000000-0005-0000-0000-0000DA360000}"/>
    <cellStyle name="Currency 4 3 2 4 3 4 3 2" xfId="16818" xr:uid="{00000000-0005-0000-0000-0000DB360000}"/>
    <cellStyle name="Currency 4 3 2 4 3 4 4" xfId="16819" xr:uid="{00000000-0005-0000-0000-0000DC360000}"/>
    <cellStyle name="Currency 4 3 2 4 3 4 5" xfId="16814" xr:uid="{00000000-0005-0000-0000-0000DD360000}"/>
    <cellStyle name="Currency 4 3 2 4 3 4 6" xfId="33969" xr:uid="{00000000-0005-0000-0000-0000DE360000}"/>
    <cellStyle name="Currency 4 3 2 4 3 5" xfId="1667" xr:uid="{00000000-0005-0000-0000-0000DF360000}"/>
    <cellStyle name="Currency 4 3 2 4 3 5 2" xfId="16821" xr:uid="{00000000-0005-0000-0000-0000E0360000}"/>
    <cellStyle name="Currency 4 3 2 4 3 5 2 2" xfId="16822" xr:uid="{00000000-0005-0000-0000-0000E1360000}"/>
    <cellStyle name="Currency 4 3 2 4 3 5 3" xfId="16823" xr:uid="{00000000-0005-0000-0000-0000E2360000}"/>
    <cellStyle name="Currency 4 3 2 4 3 5 4" xfId="16820" xr:uid="{00000000-0005-0000-0000-0000E3360000}"/>
    <cellStyle name="Currency 4 3 2 4 3 6" xfId="5712" xr:uid="{00000000-0005-0000-0000-0000E4360000}"/>
    <cellStyle name="Currency 4 3 2 4 3 6 2" xfId="16825" xr:uid="{00000000-0005-0000-0000-0000E5360000}"/>
    <cellStyle name="Currency 4 3 2 4 3 6 2 2" xfId="16826" xr:uid="{00000000-0005-0000-0000-0000E6360000}"/>
    <cellStyle name="Currency 4 3 2 4 3 6 3" xfId="16827" xr:uid="{00000000-0005-0000-0000-0000E7360000}"/>
    <cellStyle name="Currency 4 3 2 4 3 6 4" xfId="16824" xr:uid="{00000000-0005-0000-0000-0000E8360000}"/>
    <cellStyle name="Currency 4 3 2 4 3 7" xfId="16828" xr:uid="{00000000-0005-0000-0000-0000E9360000}"/>
    <cellStyle name="Currency 4 3 2 4 3 7 2" xfId="16829" xr:uid="{00000000-0005-0000-0000-0000EA360000}"/>
    <cellStyle name="Currency 4 3 2 4 3 8" xfId="16830" xr:uid="{00000000-0005-0000-0000-0000EB360000}"/>
    <cellStyle name="Currency 4 3 2 4 3 8 2" xfId="16831" xr:uid="{00000000-0005-0000-0000-0000EC360000}"/>
    <cellStyle name="Currency 4 3 2 4 3 9" xfId="16832" xr:uid="{00000000-0005-0000-0000-0000ED360000}"/>
    <cellStyle name="Currency 4 3 2 4 3 9 2" xfId="16833" xr:uid="{00000000-0005-0000-0000-0000EE360000}"/>
    <cellStyle name="Currency 4 3 2 4 4" xfId="1668" xr:uid="{00000000-0005-0000-0000-0000EF360000}"/>
    <cellStyle name="Currency 4 3 2 4 4 2" xfId="5716" xr:uid="{00000000-0005-0000-0000-0000F0360000}"/>
    <cellStyle name="Currency 4 3 2 4 4 2 2" xfId="16836" xr:uid="{00000000-0005-0000-0000-0000F1360000}"/>
    <cellStyle name="Currency 4 3 2 4 4 2 3" xfId="16835" xr:uid="{00000000-0005-0000-0000-0000F2360000}"/>
    <cellStyle name="Currency 4 3 2 4 4 3" xfId="16837" xr:uid="{00000000-0005-0000-0000-0000F3360000}"/>
    <cellStyle name="Currency 4 3 2 4 4 3 2" xfId="16838" xr:uid="{00000000-0005-0000-0000-0000F4360000}"/>
    <cellStyle name="Currency 4 3 2 4 4 4" xfId="16839" xr:uid="{00000000-0005-0000-0000-0000F5360000}"/>
    <cellStyle name="Currency 4 3 2 4 4 5" xfId="16840" xr:uid="{00000000-0005-0000-0000-0000F6360000}"/>
    <cellStyle name="Currency 4 3 2 4 4 6" xfId="16834" xr:uid="{00000000-0005-0000-0000-0000F7360000}"/>
    <cellStyle name="Currency 4 3 2 4 4 7" xfId="33970" xr:uid="{00000000-0005-0000-0000-0000F8360000}"/>
    <cellStyle name="Currency 4 3 2 4 5" xfId="1669" xr:uid="{00000000-0005-0000-0000-0000F9360000}"/>
    <cellStyle name="Currency 4 3 2 4 5 2" xfId="5717" xr:uid="{00000000-0005-0000-0000-0000FA360000}"/>
    <cellStyle name="Currency 4 3 2 4 5 2 2" xfId="16843" xr:uid="{00000000-0005-0000-0000-0000FB360000}"/>
    <cellStyle name="Currency 4 3 2 4 5 2 3" xfId="16842" xr:uid="{00000000-0005-0000-0000-0000FC360000}"/>
    <cellStyle name="Currency 4 3 2 4 5 3" xfId="16844" xr:uid="{00000000-0005-0000-0000-0000FD360000}"/>
    <cellStyle name="Currency 4 3 2 4 5 3 2" xfId="16845" xr:uid="{00000000-0005-0000-0000-0000FE360000}"/>
    <cellStyle name="Currency 4 3 2 4 5 4" xfId="16846" xr:uid="{00000000-0005-0000-0000-0000FF360000}"/>
    <cellStyle name="Currency 4 3 2 4 5 5" xfId="16841" xr:uid="{00000000-0005-0000-0000-000000370000}"/>
    <cellStyle name="Currency 4 3 2 4 5 6" xfId="33971" xr:uid="{00000000-0005-0000-0000-000001370000}"/>
    <cellStyle name="Currency 4 3 2 4 6" xfId="1670" xr:uid="{00000000-0005-0000-0000-000002370000}"/>
    <cellStyle name="Currency 4 3 2 4 6 2" xfId="5718" xr:uid="{00000000-0005-0000-0000-000003370000}"/>
    <cellStyle name="Currency 4 3 2 4 6 2 2" xfId="16849" xr:uid="{00000000-0005-0000-0000-000004370000}"/>
    <cellStyle name="Currency 4 3 2 4 6 2 3" xfId="16848" xr:uid="{00000000-0005-0000-0000-000005370000}"/>
    <cellStyle name="Currency 4 3 2 4 6 3" xfId="16850" xr:uid="{00000000-0005-0000-0000-000006370000}"/>
    <cellStyle name="Currency 4 3 2 4 6 3 2" xfId="16851" xr:uid="{00000000-0005-0000-0000-000007370000}"/>
    <cellStyle name="Currency 4 3 2 4 6 4" xfId="16852" xr:uid="{00000000-0005-0000-0000-000008370000}"/>
    <cellStyle name="Currency 4 3 2 4 6 5" xfId="16847" xr:uid="{00000000-0005-0000-0000-000009370000}"/>
    <cellStyle name="Currency 4 3 2 4 6 6" xfId="33972" xr:uid="{00000000-0005-0000-0000-00000A370000}"/>
    <cellStyle name="Currency 4 3 2 4 7" xfId="1671" xr:uid="{00000000-0005-0000-0000-00000B370000}"/>
    <cellStyle name="Currency 4 3 2 4 7 2" xfId="16854" xr:uid="{00000000-0005-0000-0000-00000C370000}"/>
    <cellStyle name="Currency 4 3 2 4 7 2 2" xfId="16855" xr:uid="{00000000-0005-0000-0000-00000D370000}"/>
    <cellStyle name="Currency 4 3 2 4 7 3" xfId="16856" xr:uid="{00000000-0005-0000-0000-00000E370000}"/>
    <cellStyle name="Currency 4 3 2 4 7 4" xfId="16853" xr:uid="{00000000-0005-0000-0000-00000F370000}"/>
    <cellStyle name="Currency 4 3 2 4 8" xfId="5707" xr:uid="{00000000-0005-0000-0000-000010370000}"/>
    <cellStyle name="Currency 4 3 2 4 8 2" xfId="16858" xr:uid="{00000000-0005-0000-0000-000011370000}"/>
    <cellStyle name="Currency 4 3 2 4 8 2 2" xfId="16859" xr:uid="{00000000-0005-0000-0000-000012370000}"/>
    <cellStyle name="Currency 4 3 2 4 8 3" xfId="16860" xr:uid="{00000000-0005-0000-0000-000013370000}"/>
    <cellStyle name="Currency 4 3 2 4 8 4" xfId="16857" xr:uid="{00000000-0005-0000-0000-000014370000}"/>
    <cellStyle name="Currency 4 3 2 4 9" xfId="16861" xr:uid="{00000000-0005-0000-0000-000015370000}"/>
    <cellStyle name="Currency 4 3 2 4 9 2" xfId="16862" xr:uid="{00000000-0005-0000-0000-000016370000}"/>
    <cellStyle name="Currency 4 3 2 5" xfId="1672" xr:uid="{00000000-0005-0000-0000-000017370000}"/>
    <cellStyle name="Currency 4 3 2 5 10" xfId="16864" xr:uid="{00000000-0005-0000-0000-000018370000}"/>
    <cellStyle name="Currency 4 3 2 5 10 2" xfId="16865" xr:uid="{00000000-0005-0000-0000-000019370000}"/>
    <cellStyle name="Currency 4 3 2 5 11" xfId="16866" xr:uid="{00000000-0005-0000-0000-00001A370000}"/>
    <cellStyle name="Currency 4 3 2 5 11 2" xfId="16867" xr:uid="{00000000-0005-0000-0000-00001B370000}"/>
    <cellStyle name="Currency 4 3 2 5 12" xfId="16868" xr:uid="{00000000-0005-0000-0000-00001C370000}"/>
    <cellStyle name="Currency 4 3 2 5 13" xfId="16863" xr:uid="{00000000-0005-0000-0000-00001D370000}"/>
    <cellStyle name="Currency 4 3 2 5 14" xfId="33973" xr:uid="{00000000-0005-0000-0000-00001E370000}"/>
    <cellStyle name="Currency 4 3 2 5 15" xfId="35861" xr:uid="{00000000-0005-0000-0000-00001F370000}"/>
    <cellStyle name="Currency 4 3 2 5 16" xfId="36887" xr:uid="{00000000-0005-0000-0000-000020370000}"/>
    <cellStyle name="Currency 4 3 2 5 2" xfId="1673" xr:uid="{00000000-0005-0000-0000-000021370000}"/>
    <cellStyle name="Currency 4 3 2 5 2 10" xfId="16870" xr:uid="{00000000-0005-0000-0000-000022370000}"/>
    <cellStyle name="Currency 4 3 2 5 2 11" xfId="16869" xr:uid="{00000000-0005-0000-0000-000023370000}"/>
    <cellStyle name="Currency 4 3 2 5 2 12" xfId="33974" xr:uid="{00000000-0005-0000-0000-000024370000}"/>
    <cellStyle name="Currency 4 3 2 5 2 13" xfId="36235" xr:uid="{00000000-0005-0000-0000-000025370000}"/>
    <cellStyle name="Currency 4 3 2 5 2 14" xfId="37261" xr:uid="{00000000-0005-0000-0000-000026370000}"/>
    <cellStyle name="Currency 4 3 2 5 2 2" xfId="1674" xr:uid="{00000000-0005-0000-0000-000027370000}"/>
    <cellStyle name="Currency 4 3 2 5 2 2 2" xfId="5721" xr:uid="{00000000-0005-0000-0000-000028370000}"/>
    <cellStyle name="Currency 4 3 2 5 2 2 2 2" xfId="16873" xr:uid="{00000000-0005-0000-0000-000029370000}"/>
    <cellStyle name="Currency 4 3 2 5 2 2 2 3" xfId="16872" xr:uid="{00000000-0005-0000-0000-00002A370000}"/>
    <cellStyle name="Currency 4 3 2 5 2 2 3" xfId="16874" xr:uid="{00000000-0005-0000-0000-00002B370000}"/>
    <cellStyle name="Currency 4 3 2 5 2 2 3 2" xfId="16875" xr:uid="{00000000-0005-0000-0000-00002C370000}"/>
    <cellStyle name="Currency 4 3 2 5 2 2 4" xfId="16876" xr:uid="{00000000-0005-0000-0000-00002D370000}"/>
    <cellStyle name="Currency 4 3 2 5 2 2 5" xfId="16871" xr:uid="{00000000-0005-0000-0000-00002E370000}"/>
    <cellStyle name="Currency 4 3 2 5 2 2 6" xfId="33975" xr:uid="{00000000-0005-0000-0000-00002F370000}"/>
    <cellStyle name="Currency 4 3 2 5 2 3" xfId="1675" xr:uid="{00000000-0005-0000-0000-000030370000}"/>
    <cellStyle name="Currency 4 3 2 5 2 3 2" xfId="5722" xr:uid="{00000000-0005-0000-0000-000031370000}"/>
    <cellStyle name="Currency 4 3 2 5 2 3 2 2" xfId="16879" xr:uid="{00000000-0005-0000-0000-000032370000}"/>
    <cellStyle name="Currency 4 3 2 5 2 3 2 3" xfId="16878" xr:uid="{00000000-0005-0000-0000-000033370000}"/>
    <cellStyle name="Currency 4 3 2 5 2 3 3" xfId="16880" xr:uid="{00000000-0005-0000-0000-000034370000}"/>
    <cellStyle name="Currency 4 3 2 5 2 3 3 2" xfId="16881" xr:uid="{00000000-0005-0000-0000-000035370000}"/>
    <cellStyle name="Currency 4 3 2 5 2 3 4" xfId="16882" xr:uid="{00000000-0005-0000-0000-000036370000}"/>
    <cellStyle name="Currency 4 3 2 5 2 3 5" xfId="16877" xr:uid="{00000000-0005-0000-0000-000037370000}"/>
    <cellStyle name="Currency 4 3 2 5 2 3 6" xfId="33976" xr:uid="{00000000-0005-0000-0000-000038370000}"/>
    <cellStyle name="Currency 4 3 2 5 2 4" xfId="1676" xr:uid="{00000000-0005-0000-0000-000039370000}"/>
    <cellStyle name="Currency 4 3 2 5 2 4 2" xfId="5723" xr:uid="{00000000-0005-0000-0000-00003A370000}"/>
    <cellStyle name="Currency 4 3 2 5 2 4 2 2" xfId="16885" xr:uid="{00000000-0005-0000-0000-00003B370000}"/>
    <cellStyle name="Currency 4 3 2 5 2 4 2 3" xfId="16884" xr:uid="{00000000-0005-0000-0000-00003C370000}"/>
    <cellStyle name="Currency 4 3 2 5 2 4 3" xfId="16886" xr:uid="{00000000-0005-0000-0000-00003D370000}"/>
    <cellStyle name="Currency 4 3 2 5 2 4 3 2" xfId="16887" xr:uid="{00000000-0005-0000-0000-00003E370000}"/>
    <cellStyle name="Currency 4 3 2 5 2 4 4" xfId="16888" xr:uid="{00000000-0005-0000-0000-00003F370000}"/>
    <cellStyle name="Currency 4 3 2 5 2 4 5" xfId="16883" xr:uid="{00000000-0005-0000-0000-000040370000}"/>
    <cellStyle name="Currency 4 3 2 5 2 4 6" xfId="33977" xr:uid="{00000000-0005-0000-0000-000041370000}"/>
    <cellStyle name="Currency 4 3 2 5 2 5" xfId="1677" xr:uid="{00000000-0005-0000-0000-000042370000}"/>
    <cellStyle name="Currency 4 3 2 5 2 5 2" xfId="16890" xr:uid="{00000000-0005-0000-0000-000043370000}"/>
    <cellStyle name="Currency 4 3 2 5 2 5 2 2" xfId="16891" xr:uid="{00000000-0005-0000-0000-000044370000}"/>
    <cellStyle name="Currency 4 3 2 5 2 5 3" xfId="16892" xr:uid="{00000000-0005-0000-0000-000045370000}"/>
    <cellStyle name="Currency 4 3 2 5 2 5 4" xfId="16889" xr:uid="{00000000-0005-0000-0000-000046370000}"/>
    <cellStyle name="Currency 4 3 2 5 2 6" xfId="5720" xr:uid="{00000000-0005-0000-0000-000047370000}"/>
    <cellStyle name="Currency 4 3 2 5 2 6 2" xfId="16894" xr:uid="{00000000-0005-0000-0000-000048370000}"/>
    <cellStyle name="Currency 4 3 2 5 2 6 2 2" xfId="16895" xr:uid="{00000000-0005-0000-0000-000049370000}"/>
    <cellStyle name="Currency 4 3 2 5 2 6 3" xfId="16896" xr:uid="{00000000-0005-0000-0000-00004A370000}"/>
    <cellStyle name="Currency 4 3 2 5 2 6 4" xfId="16893" xr:uid="{00000000-0005-0000-0000-00004B370000}"/>
    <cellStyle name="Currency 4 3 2 5 2 7" xfId="16897" xr:uid="{00000000-0005-0000-0000-00004C370000}"/>
    <cellStyle name="Currency 4 3 2 5 2 7 2" xfId="16898" xr:uid="{00000000-0005-0000-0000-00004D370000}"/>
    <cellStyle name="Currency 4 3 2 5 2 8" xfId="16899" xr:uid="{00000000-0005-0000-0000-00004E370000}"/>
    <cellStyle name="Currency 4 3 2 5 2 8 2" xfId="16900" xr:uid="{00000000-0005-0000-0000-00004F370000}"/>
    <cellStyle name="Currency 4 3 2 5 2 9" xfId="16901" xr:uid="{00000000-0005-0000-0000-000050370000}"/>
    <cellStyle name="Currency 4 3 2 5 2 9 2" xfId="16902" xr:uid="{00000000-0005-0000-0000-000051370000}"/>
    <cellStyle name="Currency 4 3 2 5 3" xfId="1678" xr:uid="{00000000-0005-0000-0000-000052370000}"/>
    <cellStyle name="Currency 4 3 2 5 3 10" xfId="16904" xr:uid="{00000000-0005-0000-0000-000053370000}"/>
    <cellStyle name="Currency 4 3 2 5 3 11" xfId="16903" xr:uid="{00000000-0005-0000-0000-000054370000}"/>
    <cellStyle name="Currency 4 3 2 5 3 12" xfId="33978" xr:uid="{00000000-0005-0000-0000-000055370000}"/>
    <cellStyle name="Currency 4 3 2 5 3 13" xfId="36448" xr:uid="{00000000-0005-0000-0000-000056370000}"/>
    <cellStyle name="Currency 4 3 2 5 3 14" xfId="37474" xr:uid="{00000000-0005-0000-0000-000057370000}"/>
    <cellStyle name="Currency 4 3 2 5 3 2" xfId="1679" xr:uid="{00000000-0005-0000-0000-000058370000}"/>
    <cellStyle name="Currency 4 3 2 5 3 2 2" xfId="5725" xr:uid="{00000000-0005-0000-0000-000059370000}"/>
    <cellStyle name="Currency 4 3 2 5 3 2 2 2" xfId="16907" xr:uid="{00000000-0005-0000-0000-00005A370000}"/>
    <cellStyle name="Currency 4 3 2 5 3 2 2 3" xfId="16906" xr:uid="{00000000-0005-0000-0000-00005B370000}"/>
    <cellStyle name="Currency 4 3 2 5 3 2 3" xfId="16908" xr:uid="{00000000-0005-0000-0000-00005C370000}"/>
    <cellStyle name="Currency 4 3 2 5 3 2 3 2" xfId="16909" xr:uid="{00000000-0005-0000-0000-00005D370000}"/>
    <cellStyle name="Currency 4 3 2 5 3 2 4" xfId="16910" xr:uid="{00000000-0005-0000-0000-00005E370000}"/>
    <cellStyle name="Currency 4 3 2 5 3 2 5" xfId="16905" xr:uid="{00000000-0005-0000-0000-00005F370000}"/>
    <cellStyle name="Currency 4 3 2 5 3 2 6" xfId="33979" xr:uid="{00000000-0005-0000-0000-000060370000}"/>
    <cellStyle name="Currency 4 3 2 5 3 3" xfId="1680" xr:uid="{00000000-0005-0000-0000-000061370000}"/>
    <cellStyle name="Currency 4 3 2 5 3 3 2" xfId="5726" xr:uid="{00000000-0005-0000-0000-000062370000}"/>
    <cellStyle name="Currency 4 3 2 5 3 3 2 2" xfId="16913" xr:uid="{00000000-0005-0000-0000-000063370000}"/>
    <cellStyle name="Currency 4 3 2 5 3 3 2 3" xfId="16912" xr:uid="{00000000-0005-0000-0000-000064370000}"/>
    <cellStyle name="Currency 4 3 2 5 3 3 3" xfId="16914" xr:uid="{00000000-0005-0000-0000-000065370000}"/>
    <cellStyle name="Currency 4 3 2 5 3 3 3 2" xfId="16915" xr:uid="{00000000-0005-0000-0000-000066370000}"/>
    <cellStyle name="Currency 4 3 2 5 3 3 4" xfId="16916" xr:uid="{00000000-0005-0000-0000-000067370000}"/>
    <cellStyle name="Currency 4 3 2 5 3 3 5" xfId="16911" xr:uid="{00000000-0005-0000-0000-000068370000}"/>
    <cellStyle name="Currency 4 3 2 5 3 3 6" xfId="33980" xr:uid="{00000000-0005-0000-0000-000069370000}"/>
    <cellStyle name="Currency 4 3 2 5 3 4" xfId="1681" xr:uid="{00000000-0005-0000-0000-00006A370000}"/>
    <cellStyle name="Currency 4 3 2 5 3 4 2" xfId="5727" xr:uid="{00000000-0005-0000-0000-00006B370000}"/>
    <cellStyle name="Currency 4 3 2 5 3 4 2 2" xfId="16919" xr:uid="{00000000-0005-0000-0000-00006C370000}"/>
    <cellStyle name="Currency 4 3 2 5 3 4 2 3" xfId="16918" xr:uid="{00000000-0005-0000-0000-00006D370000}"/>
    <cellStyle name="Currency 4 3 2 5 3 4 3" xfId="16920" xr:uid="{00000000-0005-0000-0000-00006E370000}"/>
    <cellStyle name="Currency 4 3 2 5 3 4 3 2" xfId="16921" xr:uid="{00000000-0005-0000-0000-00006F370000}"/>
    <cellStyle name="Currency 4 3 2 5 3 4 4" xfId="16922" xr:uid="{00000000-0005-0000-0000-000070370000}"/>
    <cellStyle name="Currency 4 3 2 5 3 4 5" xfId="16917" xr:uid="{00000000-0005-0000-0000-000071370000}"/>
    <cellStyle name="Currency 4 3 2 5 3 4 6" xfId="33981" xr:uid="{00000000-0005-0000-0000-000072370000}"/>
    <cellStyle name="Currency 4 3 2 5 3 5" xfId="1682" xr:uid="{00000000-0005-0000-0000-000073370000}"/>
    <cellStyle name="Currency 4 3 2 5 3 5 2" xfId="16924" xr:uid="{00000000-0005-0000-0000-000074370000}"/>
    <cellStyle name="Currency 4 3 2 5 3 5 2 2" xfId="16925" xr:uid="{00000000-0005-0000-0000-000075370000}"/>
    <cellStyle name="Currency 4 3 2 5 3 5 3" xfId="16926" xr:uid="{00000000-0005-0000-0000-000076370000}"/>
    <cellStyle name="Currency 4 3 2 5 3 5 4" xfId="16923" xr:uid="{00000000-0005-0000-0000-000077370000}"/>
    <cellStyle name="Currency 4 3 2 5 3 6" xfId="5724" xr:uid="{00000000-0005-0000-0000-000078370000}"/>
    <cellStyle name="Currency 4 3 2 5 3 6 2" xfId="16928" xr:uid="{00000000-0005-0000-0000-000079370000}"/>
    <cellStyle name="Currency 4 3 2 5 3 6 2 2" xfId="16929" xr:uid="{00000000-0005-0000-0000-00007A370000}"/>
    <cellStyle name="Currency 4 3 2 5 3 6 3" xfId="16930" xr:uid="{00000000-0005-0000-0000-00007B370000}"/>
    <cellStyle name="Currency 4 3 2 5 3 6 4" xfId="16927" xr:uid="{00000000-0005-0000-0000-00007C370000}"/>
    <cellStyle name="Currency 4 3 2 5 3 7" xfId="16931" xr:uid="{00000000-0005-0000-0000-00007D370000}"/>
    <cellStyle name="Currency 4 3 2 5 3 7 2" xfId="16932" xr:uid="{00000000-0005-0000-0000-00007E370000}"/>
    <cellStyle name="Currency 4 3 2 5 3 8" xfId="16933" xr:uid="{00000000-0005-0000-0000-00007F370000}"/>
    <cellStyle name="Currency 4 3 2 5 3 8 2" xfId="16934" xr:uid="{00000000-0005-0000-0000-000080370000}"/>
    <cellStyle name="Currency 4 3 2 5 3 9" xfId="16935" xr:uid="{00000000-0005-0000-0000-000081370000}"/>
    <cellStyle name="Currency 4 3 2 5 3 9 2" xfId="16936" xr:uid="{00000000-0005-0000-0000-000082370000}"/>
    <cellStyle name="Currency 4 3 2 5 4" xfId="1683" xr:uid="{00000000-0005-0000-0000-000083370000}"/>
    <cellStyle name="Currency 4 3 2 5 4 2" xfId="5728" xr:uid="{00000000-0005-0000-0000-000084370000}"/>
    <cellStyle name="Currency 4 3 2 5 4 2 2" xfId="16939" xr:uid="{00000000-0005-0000-0000-000085370000}"/>
    <cellStyle name="Currency 4 3 2 5 4 2 3" xfId="16938" xr:uid="{00000000-0005-0000-0000-000086370000}"/>
    <cellStyle name="Currency 4 3 2 5 4 3" xfId="16940" xr:uid="{00000000-0005-0000-0000-000087370000}"/>
    <cellStyle name="Currency 4 3 2 5 4 3 2" xfId="16941" xr:uid="{00000000-0005-0000-0000-000088370000}"/>
    <cellStyle name="Currency 4 3 2 5 4 4" xfId="16942" xr:uid="{00000000-0005-0000-0000-000089370000}"/>
    <cellStyle name="Currency 4 3 2 5 4 5" xfId="16943" xr:uid="{00000000-0005-0000-0000-00008A370000}"/>
    <cellStyle name="Currency 4 3 2 5 4 6" xfId="16937" xr:uid="{00000000-0005-0000-0000-00008B370000}"/>
    <cellStyle name="Currency 4 3 2 5 4 7" xfId="33982" xr:uid="{00000000-0005-0000-0000-00008C370000}"/>
    <cellStyle name="Currency 4 3 2 5 5" xfId="1684" xr:uid="{00000000-0005-0000-0000-00008D370000}"/>
    <cellStyle name="Currency 4 3 2 5 5 2" xfId="5729" xr:uid="{00000000-0005-0000-0000-00008E370000}"/>
    <cellStyle name="Currency 4 3 2 5 5 2 2" xfId="16946" xr:uid="{00000000-0005-0000-0000-00008F370000}"/>
    <cellStyle name="Currency 4 3 2 5 5 2 3" xfId="16945" xr:uid="{00000000-0005-0000-0000-000090370000}"/>
    <cellStyle name="Currency 4 3 2 5 5 3" xfId="16947" xr:uid="{00000000-0005-0000-0000-000091370000}"/>
    <cellStyle name="Currency 4 3 2 5 5 3 2" xfId="16948" xr:uid="{00000000-0005-0000-0000-000092370000}"/>
    <cellStyle name="Currency 4 3 2 5 5 4" xfId="16949" xr:uid="{00000000-0005-0000-0000-000093370000}"/>
    <cellStyle name="Currency 4 3 2 5 5 5" xfId="16944" xr:uid="{00000000-0005-0000-0000-000094370000}"/>
    <cellStyle name="Currency 4 3 2 5 5 6" xfId="33983" xr:uid="{00000000-0005-0000-0000-000095370000}"/>
    <cellStyle name="Currency 4 3 2 5 6" xfId="1685" xr:uid="{00000000-0005-0000-0000-000096370000}"/>
    <cellStyle name="Currency 4 3 2 5 6 2" xfId="5730" xr:uid="{00000000-0005-0000-0000-000097370000}"/>
    <cellStyle name="Currency 4 3 2 5 6 2 2" xfId="16952" xr:uid="{00000000-0005-0000-0000-000098370000}"/>
    <cellStyle name="Currency 4 3 2 5 6 2 3" xfId="16951" xr:uid="{00000000-0005-0000-0000-000099370000}"/>
    <cellStyle name="Currency 4 3 2 5 6 3" xfId="16953" xr:uid="{00000000-0005-0000-0000-00009A370000}"/>
    <cellStyle name="Currency 4 3 2 5 6 3 2" xfId="16954" xr:uid="{00000000-0005-0000-0000-00009B370000}"/>
    <cellStyle name="Currency 4 3 2 5 6 4" xfId="16955" xr:uid="{00000000-0005-0000-0000-00009C370000}"/>
    <cellStyle name="Currency 4 3 2 5 6 5" xfId="16950" xr:uid="{00000000-0005-0000-0000-00009D370000}"/>
    <cellStyle name="Currency 4 3 2 5 6 6" xfId="33984" xr:uid="{00000000-0005-0000-0000-00009E370000}"/>
    <cellStyle name="Currency 4 3 2 5 7" xfId="1686" xr:uid="{00000000-0005-0000-0000-00009F370000}"/>
    <cellStyle name="Currency 4 3 2 5 7 2" xfId="16957" xr:uid="{00000000-0005-0000-0000-0000A0370000}"/>
    <cellStyle name="Currency 4 3 2 5 7 2 2" xfId="16958" xr:uid="{00000000-0005-0000-0000-0000A1370000}"/>
    <cellStyle name="Currency 4 3 2 5 7 3" xfId="16959" xr:uid="{00000000-0005-0000-0000-0000A2370000}"/>
    <cellStyle name="Currency 4 3 2 5 7 4" xfId="16956" xr:uid="{00000000-0005-0000-0000-0000A3370000}"/>
    <cellStyle name="Currency 4 3 2 5 8" xfId="5719" xr:uid="{00000000-0005-0000-0000-0000A4370000}"/>
    <cellStyle name="Currency 4 3 2 5 8 2" xfId="16961" xr:uid="{00000000-0005-0000-0000-0000A5370000}"/>
    <cellStyle name="Currency 4 3 2 5 8 2 2" xfId="16962" xr:uid="{00000000-0005-0000-0000-0000A6370000}"/>
    <cellStyle name="Currency 4 3 2 5 8 3" xfId="16963" xr:uid="{00000000-0005-0000-0000-0000A7370000}"/>
    <cellStyle name="Currency 4 3 2 5 8 4" xfId="16960" xr:uid="{00000000-0005-0000-0000-0000A8370000}"/>
    <cellStyle name="Currency 4 3 2 5 9" xfId="16964" xr:uid="{00000000-0005-0000-0000-0000A9370000}"/>
    <cellStyle name="Currency 4 3 2 5 9 2" xfId="16965" xr:uid="{00000000-0005-0000-0000-0000AA370000}"/>
    <cellStyle name="Currency 4 3 2 6" xfId="1687" xr:uid="{00000000-0005-0000-0000-0000AB370000}"/>
    <cellStyle name="Currency 4 3 2 6 10" xfId="16967" xr:uid="{00000000-0005-0000-0000-0000AC370000}"/>
    <cellStyle name="Currency 4 3 2 6 11" xfId="16966" xr:uid="{00000000-0005-0000-0000-0000AD370000}"/>
    <cellStyle name="Currency 4 3 2 6 12" xfId="33985" xr:uid="{00000000-0005-0000-0000-0000AE370000}"/>
    <cellStyle name="Currency 4 3 2 6 13" xfId="36231" xr:uid="{00000000-0005-0000-0000-0000AF370000}"/>
    <cellStyle name="Currency 4 3 2 6 14" xfId="37257" xr:uid="{00000000-0005-0000-0000-0000B0370000}"/>
    <cellStyle name="Currency 4 3 2 6 2" xfId="1688" xr:uid="{00000000-0005-0000-0000-0000B1370000}"/>
    <cellStyle name="Currency 4 3 2 6 2 2" xfId="5732" xr:uid="{00000000-0005-0000-0000-0000B2370000}"/>
    <cellStyle name="Currency 4 3 2 6 2 2 2" xfId="16970" xr:uid="{00000000-0005-0000-0000-0000B3370000}"/>
    <cellStyle name="Currency 4 3 2 6 2 2 3" xfId="16969" xr:uid="{00000000-0005-0000-0000-0000B4370000}"/>
    <cellStyle name="Currency 4 3 2 6 2 3" xfId="16971" xr:uid="{00000000-0005-0000-0000-0000B5370000}"/>
    <cellStyle name="Currency 4 3 2 6 2 3 2" xfId="16972" xr:uid="{00000000-0005-0000-0000-0000B6370000}"/>
    <cellStyle name="Currency 4 3 2 6 2 4" xfId="16973" xr:uid="{00000000-0005-0000-0000-0000B7370000}"/>
    <cellStyle name="Currency 4 3 2 6 2 5" xfId="16968" xr:uid="{00000000-0005-0000-0000-0000B8370000}"/>
    <cellStyle name="Currency 4 3 2 6 2 6" xfId="33986" xr:uid="{00000000-0005-0000-0000-0000B9370000}"/>
    <cellStyle name="Currency 4 3 2 6 3" xfId="1689" xr:uid="{00000000-0005-0000-0000-0000BA370000}"/>
    <cellStyle name="Currency 4 3 2 6 3 2" xfId="5733" xr:uid="{00000000-0005-0000-0000-0000BB370000}"/>
    <cellStyle name="Currency 4 3 2 6 3 2 2" xfId="16976" xr:uid="{00000000-0005-0000-0000-0000BC370000}"/>
    <cellStyle name="Currency 4 3 2 6 3 2 3" xfId="16975" xr:uid="{00000000-0005-0000-0000-0000BD370000}"/>
    <cellStyle name="Currency 4 3 2 6 3 3" xfId="16977" xr:uid="{00000000-0005-0000-0000-0000BE370000}"/>
    <cellStyle name="Currency 4 3 2 6 3 3 2" xfId="16978" xr:uid="{00000000-0005-0000-0000-0000BF370000}"/>
    <cellStyle name="Currency 4 3 2 6 3 4" xfId="16979" xr:uid="{00000000-0005-0000-0000-0000C0370000}"/>
    <cellStyle name="Currency 4 3 2 6 3 5" xfId="16974" xr:uid="{00000000-0005-0000-0000-0000C1370000}"/>
    <cellStyle name="Currency 4 3 2 6 3 6" xfId="33987" xr:uid="{00000000-0005-0000-0000-0000C2370000}"/>
    <cellStyle name="Currency 4 3 2 6 4" xfId="1690" xr:uid="{00000000-0005-0000-0000-0000C3370000}"/>
    <cellStyle name="Currency 4 3 2 6 4 2" xfId="5734" xr:uid="{00000000-0005-0000-0000-0000C4370000}"/>
    <cellStyle name="Currency 4 3 2 6 4 2 2" xfId="16982" xr:uid="{00000000-0005-0000-0000-0000C5370000}"/>
    <cellStyle name="Currency 4 3 2 6 4 2 3" xfId="16981" xr:uid="{00000000-0005-0000-0000-0000C6370000}"/>
    <cellStyle name="Currency 4 3 2 6 4 3" xfId="16983" xr:uid="{00000000-0005-0000-0000-0000C7370000}"/>
    <cellStyle name="Currency 4 3 2 6 4 3 2" xfId="16984" xr:uid="{00000000-0005-0000-0000-0000C8370000}"/>
    <cellStyle name="Currency 4 3 2 6 4 4" xfId="16985" xr:uid="{00000000-0005-0000-0000-0000C9370000}"/>
    <cellStyle name="Currency 4 3 2 6 4 5" xfId="16980" xr:uid="{00000000-0005-0000-0000-0000CA370000}"/>
    <cellStyle name="Currency 4 3 2 6 4 6" xfId="33988" xr:uid="{00000000-0005-0000-0000-0000CB370000}"/>
    <cellStyle name="Currency 4 3 2 6 5" xfId="1691" xr:uid="{00000000-0005-0000-0000-0000CC370000}"/>
    <cellStyle name="Currency 4 3 2 6 5 2" xfId="16987" xr:uid="{00000000-0005-0000-0000-0000CD370000}"/>
    <cellStyle name="Currency 4 3 2 6 5 2 2" xfId="16988" xr:uid="{00000000-0005-0000-0000-0000CE370000}"/>
    <cellStyle name="Currency 4 3 2 6 5 3" xfId="16989" xr:uid="{00000000-0005-0000-0000-0000CF370000}"/>
    <cellStyle name="Currency 4 3 2 6 5 4" xfId="16986" xr:uid="{00000000-0005-0000-0000-0000D0370000}"/>
    <cellStyle name="Currency 4 3 2 6 6" xfId="5731" xr:uid="{00000000-0005-0000-0000-0000D1370000}"/>
    <cellStyle name="Currency 4 3 2 6 6 2" xfId="16991" xr:uid="{00000000-0005-0000-0000-0000D2370000}"/>
    <cellStyle name="Currency 4 3 2 6 6 2 2" xfId="16992" xr:uid="{00000000-0005-0000-0000-0000D3370000}"/>
    <cellStyle name="Currency 4 3 2 6 6 3" xfId="16993" xr:uid="{00000000-0005-0000-0000-0000D4370000}"/>
    <cellStyle name="Currency 4 3 2 6 6 4" xfId="16990" xr:uid="{00000000-0005-0000-0000-0000D5370000}"/>
    <cellStyle name="Currency 4 3 2 6 7" xfId="16994" xr:uid="{00000000-0005-0000-0000-0000D6370000}"/>
    <cellStyle name="Currency 4 3 2 6 7 2" xfId="16995" xr:uid="{00000000-0005-0000-0000-0000D7370000}"/>
    <cellStyle name="Currency 4 3 2 6 8" xfId="16996" xr:uid="{00000000-0005-0000-0000-0000D8370000}"/>
    <cellStyle name="Currency 4 3 2 6 8 2" xfId="16997" xr:uid="{00000000-0005-0000-0000-0000D9370000}"/>
    <cellStyle name="Currency 4 3 2 6 9" xfId="16998" xr:uid="{00000000-0005-0000-0000-0000DA370000}"/>
    <cellStyle name="Currency 4 3 2 6 9 2" xfId="16999" xr:uid="{00000000-0005-0000-0000-0000DB370000}"/>
    <cellStyle name="Currency 4 3 2 7" xfId="1692" xr:uid="{00000000-0005-0000-0000-0000DC370000}"/>
    <cellStyle name="Currency 4 3 2 7 10" xfId="17001" xr:uid="{00000000-0005-0000-0000-0000DD370000}"/>
    <cellStyle name="Currency 4 3 2 7 11" xfId="17000" xr:uid="{00000000-0005-0000-0000-0000DE370000}"/>
    <cellStyle name="Currency 4 3 2 7 12" xfId="33989" xr:uid="{00000000-0005-0000-0000-0000DF370000}"/>
    <cellStyle name="Currency 4 3 2 7 13" xfId="36444" xr:uid="{00000000-0005-0000-0000-0000E0370000}"/>
    <cellStyle name="Currency 4 3 2 7 14" xfId="37470" xr:uid="{00000000-0005-0000-0000-0000E1370000}"/>
    <cellStyle name="Currency 4 3 2 7 2" xfId="1693" xr:uid="{00000000-0005-0000-0000-0000E2370000}"/>
    <cellStyle name="Currency 4 3 2 7 2 2" xfId="5736" xr:uid="{00000000-0005-0000-0000-0000E3370000}"/>
    <cellStyle name="Currency 4 3 2 7 2 2 2" xfId="17004" xr:uid="{00000000-0005-0000-0000-0000E4370000}"/>
    <cellStyle name="Currency 4 3 2 7 2 2 3" xfId="17003" xr:uid="{00000000-0005-0000-0000-0000E5370000}"/>
    <cellStyle name="Currency 4 3 2 7 2 3" xfId="17005" xr:uid="{00000000-0005-0000-0000-0000E6370000}"/>
    <cellStyle name="Currency 4 3 2 7 2 3 2" xfId="17006" xr:uid="{00000000-0005-0000-0000-0000E7370000}"/>
    <cellStyle name="Currency 4 3 2 7 2 4" xfId="17007" xr:uid="{00000000-0005-0000-0000-0000E8370000}"/>
    <cellStyle name="Currency 4 3 2 7 2 5" xfId="17002" xr:uid="{00000000-0005-0000-0000-0000E9370000}"/>
    <cellStyle name="Currency 4 3 2 7 2 6" xfId="33990" xr:uid="{00000000-0005-0000-0000-0000EA370000}"/>
    <cellStyle name="Currency 4 3 2 7 3" xfId="1694" xr:uid="{00000000-0005-0000-0000-0000EB370000}"/>
    <cellStyle name="Currency 4 3 2 7 3 2" xfId="5737" xr:uid="{00000000-0005-0000-0000-0000EC370000}"/>
    <cellStyle name="Currency 4 3 2 7 3 2 2" xfId="17010" xr:uid="{00000000-0005-0000-0000-0000ED370000}"/>
    <cellStyle name="Currency 4 3 2 7 3 2 3" xfId="17009" xr:uid="{00000000-0005-0000-0000-0000EE370000}"/>
    <cellStyle name="Currency 4 3 2 7 3 3" xfId="17011" xr:uid="{00000000-0005-0000-0000-0000EF370000}"/>
    <cellStyle name="Currency 4 3 2 7 3 3 2" xfId="17012" xr:uid="{00000000-0005-0000-0000-0000F0370000}"/>
    <cellStyle name="Currency 4 3 2 7 3 4" xfId="17013" xr:uid="{00000000-0005-0000-0000-0000F1370000}"/>
    <cellStyle name="Currency 4 3 2 7 3 5" xfId="17008" xr:uid="{00000000-0005-0000-0000-0000F2370000}"/>
    <cellStyle name="Currency 4 3 2 7 3 6" xfId="33991" xr:uid="{00000000-0005-0000-0000-0000F3370000}"/>
    <cellStyle name="Currency 4 3 2 7 4" xfId="1695" xr:uid="{00000000-0005-0000-0000-0000F4370000}"/>
    <cellStyle name="Currency 4 3 2 7 4 2" xfId="5738" xr:uid="{00000000-0005-0000-0000-0000F5370000}"/>
    <cellStyle name="Currency 4 3 2 7 4 2 2" xfId="17016" xr:uid="{00000000-0005-0000-0000-0000F6370000}"/>
    <cellStyle name="Currency 4 3 2 7 4 2 3" xfId="17015" xr:uid="{00000000-0005-0000-0000-0000F7370000}"/>
    <cellStyle name="Currency 4 3 2 7 4 3" xfId="17017" xr:uid="{00000000-0005-0000-0000-0000F8370000}"/>
    <cellStyle name="Currency 4 3 2 7 4 3 2" xfId="17018" xr:uid="{00000000-0005-0000-0000-0000F9370000}"/>
    <cellStyle name="Currency 4 3 2 7 4 4" xfId="17019" xr:uid="{00000000-0005-0000-0000-0000FA370000}"/>
    <cellStyle name="Currency 4 3 2 7 4 5" xfId="17014" xr:uid="{00000000-0005-0000-0000-0000FB370000}"/>
    <cellStyle name="Currency 4 3 2 7 4 6" xfId="33992" xr:uid="{00000000-0005-0000-0000-0000FC370000}"/>
    <cellStyle name="Currency 4 3 2 7 5" xfId="1696" xr:uid="{00000000-0005-0000-0000-0000FD370000}"/>
    <cellStyle name="Currency 4 3 2 7 5 2" xfId="17021" xr:uid="{00000000-0005-0000-0000-0000FE370000}"/>
    <cellStyle name="Currency 4 3 2 7 5 2 2" xfId="17022" xr:uid="{00000000-0005-0000-0000-0000FF370000}"/>
    <cellStyle name="Currency 4 3 2 7 5 3" xfId="17023" xr:uid="{00000000-0005-0000-0000-000000380000}"/>
    <cellStyle name="Currency 4 3 2 7 5 4" xfId="17020" xr:uid="{00000000-0005-0000-0000-000001380000}"/>
    <cellStyle name="Currency 4 3 2 7 6" xfId="5735" xr:uid="{00000000-0005-0000-0000-000002380000}"/>
    <cellStyle name="Currency 4 3 2 7 6 2" xfId="17025" xr:uid="{00000000-0005-0000-0000-000003380000}"/>
    <cellStyle name="Currency 4 3 2 7 6 2 2" xfId="17026" xr:uid="{00000000-0005-0000-0000-000004380000}"/>
    <cellStyle name="Currency 4 3 2 7 6 3" xfId="17027" xr:uid="{00000000-0005-0000-0000-000005380000}"/>
    <cellStyle name="Currency 4 3 2 7 6 4" xfId="17024" xr:uid="{00000000-0005-0000-0000-000006380000}"/>
    <cellStyle name="Currency 4 3 2 7 7" xfId="17028" xr:uid="{00000000-0005-0000-0000-000007380000}"/>
    <cellStyle name="Currency 4 3 2 7 7 2" xfId="17029" xr:uid="{00000000-0005-0000-0000-000008380000}"/>
    <cellStyle name="Currency 4 3 2 7 8" xfId="17030" xr:uid="{00000000-0005-0000-0000-000009380000}"/>
    <cellStyle name="Currency 4 3 2 7 8 2" xfId="17031" xr:uid="{00000000-0005-0000-0000-00000A380000}"/>
    <cellStyle name="Currency 4 3 2 7 9" xfId="17032" xr:uid="{00000000-0005-0000-0000-00000B380000}"/>
    <cellStyle name="Currency 4 3 2 7 9 2" xfId="17033" xr:uid="{00000000-0005-0000-0000-00000C380000}"/>
    <cellStyle name="Currency 4 3 2 8" xfId="1697" xr:uid="{00000000-0005-0000-0000-00000D380000}"/>
    <cellStyle name="Currency 4 3 2 8 2" xfId="5739" xr:uid="{00000000-0005-0000-0000-00000E380000}"/>
    <cellStyle name="Currency 4 3 2 8 2 2" xfId="17036" xr:uid="{00000000-0005-0000-0000-00000F380000}"/>
    <cellStyle name="Currency 4 3 2 8 2 3" xfId="17035" xr:uid="{00000000-0005-0000-0000-000010380000}"/>
    <cellStyle name="Currency 4 3 2 8 3" xfId="17037" xr:uid="{00000000-0005-0000-0000-000011380000}"/>
    <cellStyle name="Currency 4 3 2 8 3 2" xfId="17038" xr:uid="{00000000-0005-0000-0000-000012380000}"/>
    <cellStyle name="Currency 4 3 2 8 4" xfId="17039" xr:uid="{00000000-0005-0000-0000-000013380000}"/>
    <cellStyle name="Currency 4 3 2 8 5" xfId="17040" xr:uid="{00000000-0005-0000-0000-000014380000}"/>
    <cellStyle name="Currency 4 3 2 8 6" xfId="17034" xr:uid="{00000000-0005-0000-0000-000015380000}"/>
    <cellStyle name="Currency 4 3 2 8 7" xfId="33993" xr:uid="{00000000-0005-0000-0000-000016380000}"/>
    <cellStyle name="Currency 4 3 2 9" xfId="1698" xr:uid="{00000000-0005-0000-0000-000017380000}"/>
    <cellStyle name="Currency 4 3 2 9 2" xfId="5740" xr:uid="{00000000-0005-0000-0000-000018380000}"/>
    <cellStyle name="Currency 4 3 2 9 2 2" xfId="17043" xr:uid="{00000000-0005-0000-0000-000019380000}"/>
    <cellStyle name="Currency 4 3 2 9 2 3" xfId="17042" xr:uid="{00000000-0005-0000-0000-00001A380000}"/>
    <cellStyle name="Currency 4 3 2 9 3" xfId="17044" xr:uid="{00000000-0005-0000-0000-00001B380000}"/>
    <cellStyle name="Currency 4 3 2 9 3 2" xfId="17045" xr:uid="{00000000-0005-0000-0000-00001C380000}"/>
    <cellStyle name="Currency 4 3 2 9 4" xfId="17046" xr:uid="{00000000-0005-0000-0000-00001D380000}"/>
    <cellStyle name="Currency 4 3 2 9 5" xfId="17041" xr:uid="{00000000-0005-0000-0000-00001E380000}"/>
    <cellStyle name="Currency 4 3 2 9 6" xfId="33994" xr:uid="{00000000-0005-0000-0000-00001F380000}"/>
    <cellStyle name="Currency 4 3 20" xfId="35856" xr:uid="{00000000-0005-0000-0000-000020380000}"/>
    <cellStyle name="Currency 4 3 21" xfId="36882" xr:uid="{00000000-0005-0000-0000-000021380000}"/>
    <cellStyle name="Currency 4 3 3" xfId="1699" xr:uid="{00000000-0005-0000-0000-000022380000}"/>
    <cellStyle name="Currency 4 3 3 10" xfId="17048" xr:uid="{00000000-0005-0000-0000-000023380000}"/>
    <cellStyle name="Currency 4 3 3 10 2" xfId="17049" xr:uid="{00000000-0005-0000-0000-000024380000}"/>
    <cellStyle name="Currency 4 3 3 11" xfId="17050" xr:uid="{00000000-0005-0000-0000-000025380000}"/>
    <cellStyle name="Currency 4 3 3 11 2" xfId="17051" xr:uid="{00000000-0005-0000-0000-000026380000}"/>
    <cellStyle name="Currency 4 3 3 12" xfId="17052" xr:uid="{00000000-0005-0000-0000-000027380000}"/>
    <cellStyle name="Currency 4 3 3 13" xfId="17047" xr:uid="{00000000-0005-0000-0000-000028380000}"/>
    <cellStyle name="Currency 4 3 3 14" xfId="33995" xr:uid="{00000000-0005-0000-0000-000029380000}"/>
    <cellStyle name="Currency 4 3 3 15" xfId="35862" xr:uid="{00000000-0005-0000-0000-00002A380000}"/>
    <cellStyle name="Currency 4 3 3 16" xfId="36888" xr:uid="{00000000-0005-0000-0000-00002B380000}"/>
    <cellStyle name="Currency 4 3 3 2" xfId="1700" xr:uid="{00000000-0005-0000-0000-00002C380000}"/>
    <cellStyle name="Currency 4 3 3 2 10" xfId="17054" xr:uid="{00000000-0005-0000-0000-00002D380000}"/>
    <cellStyle name="Currency 4 3 3 2 11" xfId="17053" xr:uid="{00000000-0005-0000-0000-00002E380000}"/>
    <cellStyle name="Currency 4 3 3 2 12" xfId="33996" xr:uid="{00000000-0005-0000-0000-00002F380000}"/>
    <cellStyle name="Currency 4 3 3 2 13" xfId="36236" xr:uid="{00000000-0005-0000-0000-000030380000}"/>
    <cellStyle name="Currency 4 3 3 2 14" xfId="37262" xr:uid="{00000000-0005-0000-0000-000031380000}"/>
    <cellStyle name="Currency 4 3 3 2 2" xfId="1701" xr:uid="{00000000-0005-0000-0000-000032380000}"/>
    <cellStyle name="Currency 4 3 3 2 2 2" xfId="5743" xr:uid="{00000000-0005-0000-0000-000033380000}"/>
    <cellStyle name="Currency 4 3 3 2 2 2 2" xfId="17057" xr:uid="{00000000-0005-0000-0000-000034380000}"/>
    <cellStyle name="Currency 4 3 3 2 2 2 3" xfId="17056" xr:uid="{00000000-0005-0000-0000-000035380000}"/>
    <cellStyle name="Currency 4 3 3 2 2 3" xfId="17058" xr:uid="{00000000-0005-0000-0000-000036380000}"/>
    <cellStyle name="Currency 4 3 3 2 2 3 2" xfId="17059" xr:uid="{00000000-0005-0000-0000-000037380000}"/>
    <cellStyle name="Currency 4 3 3 2 2 4" xfId="17060" xr:uid="{00000000-0005-0000-0000-000038380000}"/>
    <cellStyle name="Currency 4 3 3 2 2 5" xfId="17055" xr:uid="{00000000-0005-0000-0000-000039380000}"/>
    <cellStyle name="Currency 4 3 3 2 2 6" xfId="33997" xr:uid="{00000000-0005-0000-0000-00003A380000}"/>
    <cellStyle name="Currency 4 3 3 2 3" xfId="1702" xr:uid="{00000000-0005-0000-0000-00003B380000}"/>
    <cellStyle name="Currency 4 3 3 2 3 2" xfId="5744" xr:uid="{00000000-0005-0000-0000-00003C380000}"/>
    <cellStyle name="Currency 4 3 3 2 3 2 2" xfId="17063" xr:uid="{00000000-0005-0000-0000-00003D380000}"/>
    <cellStyle name="Currency 4 3 3 2 3 2 3" xfId="17062" xr:uid="{00000000-0005-0000-0000-00003E380000}"/>
    <cellStyle name="Currency 4 3 3 2 3 3" xfId="17064" xr:uid="{00000000-0005-0000-0000-00003F380000}"/>
    <cellStyle name="Currency 4 3 3 2 3 3 2" xfId="17065" xr:uid="{00000000-0005-0000-0000-000040380000}"/>
    <cellStyle name="Currency 4 3 3 2 3 4" xfId="17066" xr:uid="{00000000-0005-0000-0000-000041380000}"/>
    <cellStyle name="Currency 4 3 3 2 3 5" xfId="17061" xr:uid="{00000000-0005-0000-0000-000042380000}"/>
    <cellStyle name="Currency 4 3 3 2 3 6" xfId="33998" xr:uid="{00000000-0005-0000-0000-000043380000}"/>
    <cellStyle name="Currency 4 3 3 2 4" xfId="1703" xr:uid="{00000000-0005-0000-0000-000044380000}"/>
    <cellStyle name="Currency 4 3 3 2 4 2" xfId="5745" xr:uid="{00000000-0005-0000-0000-000045380000}"/>
    <cellStyle name="Currency 4 3 3 2 4 2 2" xfId="17069" xr:uid="{00000000-0005-0000-0000-000046380000}"/>
    <cellStyle name="Currency 4 3 3 2 4 2 3" xfId="17068" xr:uid="{00000000-0005-0000-0000-000047380000}"/>
    <cellStyle name="Currency 4 3 3 2 4 3" xfId="17070" xr:uid="{00000000-0005-0000-0000-000048380000}"/>
    <cellStyle name="Currency 4 3 3 2 4 3 2" xfId="17071" xr:uid="{00000000-0005-0000-0000-000049380000}"/>
    <cellStyle name="Currency 4 3 3 2 4 4" xfId="17072" xr:uid="{00000000-0005-0000-0000-00004A380000}"/>
    <cellStyle name="Currency 4 3 3 2 4 5" xfId="17067" xr:uid="{00000000-0005-0000-0000-00004B380000}"/>
    <cellStyle name="Currency 4 3 3 2 4 6" xfId="33999" xr:uid="{00000000-0005-0000-0000-00004C380000}"/>
    <cellStyle name="Currency 4 3 3 2 5" xfId="1704" xr:uid="{00000000-0005-0000-0000-00004D380000}"/>
    <cellStyle name="Currency 4 3 3 2 5 2" xfId="17074" xr:uid="{00000000-0005-0000-0000-00004E380000}"/>
    <cellStyle name="Currency 4 3 3 2 5 2 2" xfId="17075" xr:uid="{00000000-0005-0000-0000-00004F380000}"/>
    <cellStyle name="Currency 4 3 3 2 5 3" xfId="17076" xr:uid="{00000000-0005-0000-0000-000050380000}"/>
    <cellStyle name="Currency 4 3 3 2 5 4" xfId="17073" xr:uid="{00000000-0005-0000-0000-000051380000}"/>
    <cellStyle name="Currency 4 3 3 2 6" xfId="5742" xr:uid="{00000000-0005-0000-0000-000052380000}"/>
    <cellStyle name="Currency 4 3 3 2 6 2" xfId="17078" xr:uid="{00000000-0005-0000-0000-000053380000}"/>
    <cellStyle name="Currency 4 3 3 2 6 2 2" xfId="17079" xr:uid="{00000000-0005-0000-0000-000054380000}"/>
    <cellStyle name="Currency 4 3 3 2 6 3" xfId="17080" xr:uid="{00000000-0005-0000-0000-000055380000}"/>
    <cellStyle name="Currency 4 3 3 2 6 4" xfId="17077" xr:uid="{00000000-0005-0000-0000-000056380000}"/>
    <cellStyle name="Currency 4 3 3 2 7" xfId="17081" xr:uid="{00000000-0005-0000-0000-000057380000}"/>
    <cellStyle name="Currency 4 3 3 2 7 2" xfId="17082" xr:uid="{00000000-0005-0000-0000-000058380000}"/>
    <cellStyle name="Currency 4 3 3 2 8" xfId="17083" xr:uid="{00000000-0005-0000-0000-000059380000}"/>
    <cellStyle name="Currency 4 3 3 2 8 2" xfId="17084" xr:uid="{00000000-0005-0000-0000-00005A380000}"/>
    <cellStyle name="Currency 4 3 3 2 9" xfId="17085" xr:uid="{00000000-0005-0000-0000-00005B380000}"/>
    <cellStyle name="Currency 4 3 3 2 9 2" xfId="17086" xr:uid="{00000000-0005-0000-0000-00005C380000}"/>
    <cellStyle name="Currency 4 3 3 3" xfId="1705" xr:uid="{00000000-0005-0000-0000-00005D380000}"/>
    <cellStyle name="Currency 4 3 3 3 10" xfId="17088" xr:uid="{00000000-0005-0000-0000-00005E380000}"/>
    <cellStyle name="Currency 4 3 3 3 11" xfId="17087" xr:uid="{00000000-0005-0000-0000-00005F380000}"/>
    <cellStyle name="Currency 4 3 3 3 12" xfId="34000" xr:uid="{00000000-0005-0000-0000-000060380000}"/>
    <cellStyle name="Currency 4 3 3 3 13" xfId="36449" xr:uid="{00000000-0005-0000-0000-000061380000}"/>
    <cellStyle name="Currency 4 3 3 3 14" xfId="37475" xr:uid="{00000000-0005-0000-0000-000062380000}"/>
    <cellStyle name="Currency 4 3 3 3 2" xfId="1706" xr:uid="{00000000-0005-0000-0000-000063380000}"/>
    <cellStyle name="Currency 4 3 3 3 2 2" xfId="5747" xr:uid="{00000000-0005-0000-0000-000064380000}"/>
    <cellStyle name="Currency 4 3 3 3 2 2 2" xfId="17091" xr:uid="{00000000-0005-0000-0000-000065380000}"/>
    <cellStyle name="Currency 4 3 3 3 2 2 3" xfId="17090" xr:uid="{00000000-0005-0000-0000-000066380000}"/>
    <cellStyle name="Currency 4 3 3 3 2 3" xfId="17092" xr:uid="{00000000-0005-0000-0000-000067380000}"/>
    <cellStyle name="Currency 4 3 3 3 2 3 2" xfId="17093" xr:uid="{00000000-0005-0000-0000-000068380000}"/>
    <cellStyle name="Currency 4 3 3 3 2 4" xfId="17094" xr:uid="{00000000-0005-0000-0000-000069380000}"/>
    <cellStyle name="Currency 4 3 3 3 2 5" xfId="17089" xr:uid="{00000000-0005-0000-0000-00006A380000}"/>
    <cellStyle name="Currency 4 3 3 3 2 6" xfId="34001" xr:uid="{00000000-0005-0000-0000-00006B380000}"/>
    <cellStyle name="Currency 4 3 3 3 3" xfId="1707" xr:uid="{00000000-0005-0000-0000-00006C380000}"/>
    <cellStyle name="Currency 4 3 3 3 3 2" xfId="5748" xr:uid="{00000000-0005-0000-0000-00006D380000}"/>
    <cellStyle name="Currency 4 3 3 3 3 2 2" xfId="17097" xr:uid="{00000000-0005-0000-0000-00006E380000}"/>
    <cellStyle name="Currency 4 3 3 3 3 2 3" xfId="17096" xr:uid="{00000000-0005-0000-0000-00006F380000}"/>
    <cellStyle name="Currency 4 3 3 3 3 3" xfId="17098" xr:uid="{00000000-0005-0000-0000-000070380000}"/>
    <cellStyle name="Currency 4 3 3 3 3 3 2" xfId="17099" xr:uid="{00000000-0005-0000-0000-000071380000}"/>
    <cellStyle name="Currency 4 3 3 3 3 4" xfId="17100" xr:uid="{00000000-0005-0000-0000-000072380000}"/>
    <cellStyle name="Currency 4 3 3 3 3 5" xfId="17095" xr:uid="{00000000-0005-0000-0000-000073380000}"/>
    <cellStyle name="Currency 4 3 3 3 3 6" xfId="34002" xr:uid="{00000000-0005-0000-0000-000074380000}"/>
    <cellStyle name="Currency 4 3 3 3 4" xfId="1708" xr:uid="{00000000-0005-0000-0000-000075380000}"/>
    <cellStyle name="Currency 4 3 3 3 4 2" xfId="5749" xr:uid="{00000000-0005-0000-0000-000076380000}"/>
    <cellStyle name="Currency 4 3 3 3 4 2 2" xfId="17103" xr:uid="{00000000-0005-0000-0000-000077380000}"/>
    <cellStyle name="Currency 4 3 3 3 4 2 3" xfId="17102" xr:uid="{00000000-0005-0000-0000-000078380000}"/>
    <cellStyle name="Currency 4 3 3 3 4 3" xfId="17104" xr:uid="{00000000-0005-0000-0000-000079380000}"/>
    <cellStyle name="Currency 4 3 3 3 4 3 2" xfId="17105" xr:uid="{00000000-0005-0000-0000-00007A380000}"/>
    <cellStyle name="Currency 4 3 3 3 4 4" xfId="17106" xr:uid="{00000000-0005-0000-0000-00007B380000}"/>
    <cellStyle name="Currency 4 3 3 3 4 5" xfId="17101" xr:uid="{00000000-0005-0000-0000-00007C380000}"/>
    <cellStyle name="Currency 4 3 3 3 4 6" xfId="34003" xr:uid="{00000000-0005-0000-0000-00007D380000}"/>
    <cellStyle name="Currency 4 3 3 3 5" xfId="1709" xr:uid="{00000000-0005-0000-0000-00007E380000}"/>
    <cellStyle name="Currency 4 3 3 3 5 2" xfId="17108" xr:uid="{00000000-0005-0000-0000-00007F380000}"/>
    <cellStyle name="Currency 4 3 3 3 5 2 2" xfId="17109" xr:uid="{00000000-0005-0000-0000-000080380000}"/>
    <cellStyle name="Currency 4 3 3 3 5 3" xfId="17110" xr:uid="{00000000-0005-0000-0000-000081380000}"/>
    <cellStyle name="Currency 4 3 3 3 5 4" xfId="17107" xr:uid="{00000000-0005-0000-0000-000082380000}"/>
    <cellStyle name="Currency 4 3 3 3 6" xfId="5746" xr:uid="{00000000-0005-0000-0000-000083380000}"/>
    <cellStyle name="Currency 4 3 3 3 6 2" xfId="17112" xr:uid="{00000000-0005-0000-0000-000084380000}"/>
    <cellStyle name="Currency 4 3 3 3 6 2 2" xfId="17113" xr:uid="{00000000-0005-0000-0000-000085380000}"/>
    <cellStyle name="Currency 4 3 3 3 6 3" xfId="17114" xr:uid="{00000000-0005-0000-0000-000086380000}"/>
    <cellStyle name="Currency 4 3 3 3 6 4" xfId="17111" xr:uid="{00000000-0005-0000-0000-000087380000}"/>
    <cellStyle name="Currency 4 3 3 3 7" xfId="17115" xr:uid="{00000000-0005-0000-0000-000088380000}"/>
    <cellStyle name="Currency 4 3 3 3 7 2" xfId="17116" xr:uid="{00000000-0005-0000-0000-000089380000}"/>
    <cellStyle name="Currency 4 3 3 3 8" xfId="17117" xr:uid="{00000000-0005-0000-0000-00008A380000}"/>
    <cellStyle name="Currency 4 3 3 3 8 2" xfId="17118" xr:uid="{00000000-0005-0000-0000-00008B380000}"/>
    <cellStyle name="Currency 4 3 3 3 9" xfId="17119" xr:uid="{00000000-0005-0000-0000-00008C380000}"/>
    <cellStyle name="Currency 4 3 3 3 9 2" xfId="17120" xr:uid="{00000000-0005-0000-0000-00008D380000}"/>
    <cellStyle name="Currency 4 3 3 4" xfId="1710" xr:uid="{00000000-0005-0000-0000-00008E380000}"/>
    <cellStyle name="Currency 4 3 3 4 2" xfId="5750" xr:uid="{00000000-0005-0000-0000-00008F380000}"/>
    <cellStyle name="Currency 4 3 3 4 2 2" xfId="17123" xr:uid="{00000000-0005-0000-0000-000090380000}"/>
    <cellStyle name="Currency 4 3 3 4 2 3" xfId="17122" xr:uid="{00000000-0005-0000-0000-000091380000}"/>
    <cellStyle name="Currency 4 3 3 4 3" xfId="17124" xr:uid="{00000000-0005-0000-0000-000092380000}"/>
    <cellStyle name="Currency 4 3 3 4 3 2" xfId="17125" xr:uid="{00000000-0005-0000-0000-000093380000}"/>
    <cellStyle name="Currency 4 3 3 4 4" xfId="17126" xr:uid="{00000000-0005-0000-0000-000094380000}"/>
    <cellStyle name="Currency 4 3 3 4 5" xfId="17127" xr:uid="{00000000-0005-0000-0000-000095380000}"/>
    <cellStyle name="Currency 4 3 3 4 6" xfId="17121" xr:uid="{00000000-0005-0000-0000-000096380000}"/>
    <cellStyle name="Currency 4 3 3 4 7" xfId="34004" xr:uid="{00000000-0005-0000-0000-000097380000}"/>
    <cellStyle name="Currency 4 3 3 5" xfId="1711" xr:uid="{00000000-0005-0000-0000-000098380000}"/>
    <cellStyle name="Currency 4 3 3 5 2" xfId="5751" xr:uid="{00000000-0005-0000-0000-000099380000}"/>
    <cellStyle name="Currency 4 3 3 5 2 2" xfId="17130" xr:uid="{00000000-0005-0000-0000-00009A380000}"/>
    <cellStyle name="Currency 4 3 3 5 2 3" xfId="17129" xr:uid="{00000000-0005-0000-0000-00009B380000}"/>
    <cellStyle name="Currency 4 3 3 5 3" xfId="17131" xr:uid="{00000000-0005-0000-0000-00009C380000}"/>
    <cellStyle name="Currency 4 3 3 5 3 2" xfId="17132" xr:uid="{00000000-0005-0000-0000-00009D380000}"/>
    <cellStyle name="Currency 4 3 3 5 4" xfId="17133" xr:uid="{00000000-0005-0000-0000-00009E380000}"/>
    <cellStyle name="Currency 4 3 3 5 5" xfId="17128" xr:uid="{00000000-0005-0000-0000-00009F380000}"/>
    <cellStyle name="Currency 4 3 3 5 6" xfId="34005" xr:uid="{00000000-0005-0000-0000-0000A0380000}"/>
    <cellStyle name="Currency 4 3 3 6" xfId="1712" xr:uid="{00000000-0005-0000-0000-0000A1380000}"/>
    <cellStyle name="Currency 4 3 3 6 2" xfId="5752" xr:uid="{00000000-0005-0000-0000-0000A2380000}"/>
    <cellStyle name="Currency 4 3 3 6 2 2" xfId="17136" xr:uid="{00000000-0005-0000-0000-0000A3380000}"/>
    <cellStyle name="Currency 4 3 3 6 2 3" xfId="17135" xr:uid="{00000000-0005-0000-0000-0000A4380000}"/>
    <cellStyle name="Currency 4 3 3 6 3" xfId="17137" xr:uid="{00000000-0005-0000-0000-0000A5380000}"/>
    <cellStyle name="Currency 4 3 3 6 3 2" xfId="17138" xr:uid="{00000000-0005-0000-0000-0000A6380000}"/>
    <cellStyle name="Currency 4 3 3 6 4" xfId="17139" xr:uid="{00000000-0005-0000-0000-0000A7380000}"/>
    <cellStyle name="Currency 4 3 3 6 5" xfId="17134" xr:uid="{00000000-0005-0000-0000-0000A8380000}"/>
    <cellStyle name="Currency 4 3 3 6 6" xfId="34006" xr:uid="{00000000-0005-0000-0000-0000A9380000}"/>
    <cellStyle name="Currency 4 3 3 7" xfId="1713" xr:uid="{00000000-0005-0000-0000-0000AA380000}"/>
    <cellStyle name="Currency 4 3 3 7 2" xfId="17141" xr:uid="{00000000-0005-0000-0000-0000AB380000}"/>
    <cellStyle name="Currency 4 3 3 7 2 2" xfId="17142" xr:uid="{00000000-0005-0000-0000-0000AC380000}"/>
    <cellStyle name="Currency 4 3 3 7 3" xfId="17143" xr:uid="{00000000-0005-0000-0000-0000AD380000}"/>
    <cellStyle name="Currency 4 3 3 7 4" xfId="17140" xr:uid="{00000000-0005-0000-0000-0000AE380000}"/>
    <cellStyle name="Currency 4 3 3 8" xfId="5741" xr:uid="{00000000-0005-0000-0000-0000AF380000}"/>
    <cellStyle name="Currency 4 3 3 8 2" xfId="17145" xr:uid="{00000000-0005-0000-0000-0000B0380000}"/>
    <cellStyle name="Currency 4 3 3 8 2 2" xfId="17146" xr:uid="{00000000-0005-0000-0000-0000B1380000}"/>
    <cellStyle name="Currency 4 3 3 8 3" xfId="17147" xr:uid="{00000000-0005-0000-0000-0000B2380000}"/>
    <cellStyle name="Currency 4 3 3 8 4" xfId="17144" xr:uid="{00000000-0005-0000-0000-0000B3380000}"/>
    <cellStyle name="Currency 4 3 3 9" xfId="17148" xr:uid="{00000000-0005-0000-0000-0000B4380000}"/>
    <cellStyle name="Currency 4 3 3 9 2" xfId="17149" xr:uid="{00000000-0005-0000-0000-0000B5380000}"/>
    <cellStyle name="Currency 4 3 4" xfId="1714" xr:uid="{00000000-0005-0000-0000-0000B6380000}"/>
    <cellStyle name="Currency 4 3 4 10" xfId="17151" xr:uid="{00000000-0005-0000-0000-0000B7380000}"/>
    <cellStyle name="Currency 4 3 4 10 2" xfId="17152" xr:uid="{00000000-0005-0000-0000-0000B8380000}"/>
    <cellStyle name="Currency 4 3 4 11" xfId="17153" xr:uid="{00000000-0005-0000-0000-0000B9380000}"/>
    <cellStyle name="Currency 4 3 4 11 2" xfId="17154" xr:uid="{00000000-0005-0000-0000-0000BA380000}"/>
    <cellStyle name="Currency 4 3 4 12" xfId="17155" xr:uid="{00000000-0005-0000-0000-0000BB380000}"/>
    <cellStyle name="Currency 4 3 4 13" xfId="17150" xr:uid="{00000000-0005-0000-0000-0000BC380000}"/>
    <cellStyle name="Currency 4 3 4 14" xfId="34007" xr:uid="{00000000-0005-0000-0000-0000BD380000}"/>
    <cellStyle name="Currency 4 3 4 15" xfId="35863" xr:uid="{00000000-0005-0000-0000-0000BE380000}"/>
    <cellStyle name="Currency 4 3 4 16" xfId="36889" xr:uid="{00000000-0005-0000-0000-0000BF380000}"/>
    <cellStyle name="Currency 4 3 4 2" xfId="1715" xr:uid="{00000000-0005-0000-0000-0000C0380000}"/>
    <cellStyle name="Currency 4 3 4 2 10" xfId="17157" xr:uid="{00000000-0005-0000-0000-0000C1380000}"/>
    <cellStyle name="Currency 4 3 4 2 11" xfId="17156" xr:uid="{00000000-0005-0000-0000-0000C2380000}"/>
    <cellStyle name="Currency 4 3 4 2 12" xfId="34008" xr:uid="{00000000-0005-0000-0000-0000C3380000}"/>
    <cellStyle name="Currency 4 3 4 2 13" xfId="36237" xr:uid="{00000000-0005-0000-0000-0000C4380000}"/>
    <cellStyle name="Currency 4 3 4 2 14" xfId="37263" xr:uid="{00000000-0005-0000-0000-0000C5380000}"/>
    <cellStyle name="Currency 4 3 4 2 2" xfId="1716" xr:uid="{00000000-0005-0000-0000-0000C6380000}"/>
    <cellStyle name="Currency 4 3 4 2 2 2" xfId="5755" xr:uid="{00000000-0005-0000-0000-0000C7380000}"/>
    <cellStyle name="Currency 4 3 4 2 2 2 2" xfId="17160" xr:uid="{00000000-0005-0000-0000-0000C8380000}"/>
    <cellStyle name="Currency 4 3 4 2 2 2 3" xfId="17159" xr:uid="{00000000-0005-0000-0000-0000C9380000}"/>
    <cellStyle name="Currency 4 3 4 2 2 3" xfId="17161" xr:uid="{00000000-0005-0000-0000-0000CA380000}"/>
    <cellStyle name="Currency 4 3 4 2 2 3 2" xfId="17162" xr:uid="{00000000-0005-0000-0000-0000CB380000}"/>
    <cellStyle name="Currency 4 3 4 2 2 4" xfId="17163" xr:uid="{00000000-0005-0000-0000-0000CC380000}"/>
    <cellStyle name="Currency 4 3 4 2 2 5" xfId="17158" xr:uid="{00000000-0005-0000-0000-0000CD380000}"/>
    <cellStyle name="Currency 4 3 4 2 2 6" xfId="34009" xr:uid="{00000000-0005-0000-0000-0000CE380000}"/>
    <cellStyle name="Currency 4 3 4 2 3" xfId="1717" xr:uid="{00000000-0005-0000-0000-0000CF380000}"/>
    <cellStyle name="Currency 4 3 4 2 3 2" xfId="5756" xr:uid="{00000000-0005-0000-0000-0000D0380000}"/>
    <cellStyle name="Currency 4 3 4 2 3 2 2" xfId="17166" xr:uid="{00000000-0005-0000-0000-0000D1380000}"/>
    <cellStyle name="Currency 4 3 4 2 3 2 3" xfId="17165" xr:uid="{00000000-0005-0000-0000-0000D2380000}"/>
    <cellStyle name="Currency 4 3 4 2 3 3" xfId="17167" xr:uid="{00000000-0005-0000-0000-0000D3380000}"/>
    <cellStyle name="Currency 4 3 4 2 3 3 2" xfId="17168" xr:uid="{00000000-0005-0000-0000-0000D4380000}"/>
    <cellStyle name="Currency 4 3 4 2 3 4" xfId="17169" xr:uid="{00000000-0005-0000-0000-0000D5380000}"/>
    <cellStyle name="Currency 4 3 4 2 3 5" xfId="17164" xr:uid="{00000000-0005-0000-0000-0000D6380000}"/>
    <cellStyle name="Currency 4 3 4 2 3 6" xfId="34010" xr:uid="{00000000-0005-0000-0000-0000D7380000}"/>
    <cellStyle name="Currency 4 3 4 2 4" xfId="1718" xr:uid="{00000000-0005-0000-0000-0000D8380000}"/>
    <cellStyle name="Currency 4 3 4 2 4 2" xfId="5757" xr:uid="{00000000-0005-0000-0000-0000D9380000}"/>
    <cellStyle name="Currency 4 3 4 2 4 2 2" xfId="17172" xr:uid="{00000000-0005-0000-0000-0000DA380000}"/>
    <cellStyle name="Currency 4 3 4 2 4 2 3" xfId="17171" xr:uid="{00000000-0005-0000-0000-0000DB380000}"/>
    <cellStyle name="Currency 4 3 4 2 4 3" xfId="17173" xr:uid="{00000000-0005-0000-0000-0000DC380000}"/>
    <cellStyle name="Currency 4 3 4 2 4 3 2" xfId="17174" xr:uid="{00000000-0005-0000-0000-0000DD380000}"/>
    <cellStyle name="Currency 4 3 4 2 4 4" xfId="17175" xr:uid="{00000000-0005-0000-0000-0000DE380000}"/>
    <cellStyle name="Currency 4 3 4 2 4 5" xfId="17170" xr:uid="{00000000-0005-0000-0000-0000DF380000}"/>
    <cellStyle name="Currency 4 3 4 2 4 6" xfId="34011" xr:uid="{00000000-0005-0000-0000-0000E0380000}"/>
    <cellStyle name="Currency 4 3 4 2 5" xfId="1719" xr:uid="{00000000-0005-0000-0000-0000E1380000}"/>
    <cellStyle name="Currency 4 3 4 2 5 2" xfId="17177" xr:uid="{00000000-0005-0000-0000-0000E2380000}"/>
    <cellStyle name="Currency 4 3 4 2 5 2 2" xfId="17178" xr:uid="{00000000-0005-0000-0000-0000E3380000}"/>
    <cellStyle name="Currency 4 3 4 2 5 3" xfId="17179" xr:uid="{00000000-0005-0000-0000-0000E4380000}"/>
    <cellStyle name="Currency 4 3 4 2 5 4" xfId="17176" xr:uid="{00000000-0005-0000-0000-0000E5380000}"/>
    <cellStyle name="Currency 4 3 4 2 6" xfId="5754" xr:uid="{00000000-0005-0000-0000-0000E6380000}"/>
    <cellStyle name="Currency 4 3 4 2 6 2" xfId="17181" xr:uid="{00000000-0005-0000-0000-0000E7380000}"/>
    <cellStyle name="Currency 4 3 4 2 6 2 2" xfId="17182" xr:uid="{00000000-0005-0000-0000-0000E8380000}"/>
    <cellStyle name="Currency 4 3 4 2 6 3" xfId="17183" xr:uid="{00000000-0005-0000-0000-0000E9380000}"/>
    <cellStyle name="Currency 4 3 4 2 6 4" xfId="17180" xr:uid="{00000000-0005-0000-0000-0000EA380000}"/>
    <cellStyle name="Currency 4 3 4 2 7" xfId="17184" xr:uid="{00000000-0005-0000-0000-0000EB380000}"/>
    <cellStyle name="Currency 4 3 4 2 7 2" xfId="17185" xr:uid="{00000000-0005-0000-0000-0000EC380000}"/>
    <cellStyle name="Currency 4 3 4 2 8" xfId="17186" xr:uid="{00000000-0005-0000-0000-0000ED380000}"/>
    <cellStyle name="Currency 4 3 4 2 8 2" xfId="17187" xr:uid="{00000000-0005-0000-0000-0000EE380000}"/>
    <cellStyle name="Currency 4 3 4 2 9" xfId="17188" xr:uid="{00000000-0005-0000-0000-0000EF380000}"/>
    <cellStyle name="Currency 4 3 4 2 9 2" xfId="17189" xr:uid="{00000000-0005-0000-0000-0000F0380000}"/>
    <cellStyle name="Currency 4 3 4 3" xfId="1720" xr:uid="{00000000-0005-0000-0000-0000F1380000}"/>
    <cellStyle name="Currency 4 3 4 3 10" xfId="17191" xr:uid="{00000000-0005-0000-0000-0000F2380000}"/>
    <cellStyle name="Currency 4 3 4 3 11" xfId="17190" xr:uid="{00000000-0005-0000-0000-0000F3380000}"/>
    <cellStyle name="Currency 4 3 4 3 12" xfId="34012" xr:uid="{00000000-0005-0000-0000-0000F4380000}"/>
    <cellStyle name="Currency 4 3 4 3 13" xfId="36450" xr:uid="{00000000-0005-0000-0000-0000F5380000}"/>
    <cellStyle name="Currency 4 3 4 3 14" xfId="37476" xr:uid="{00000000-0005-0000-0000-0000F6380000}"/>
    <cellStyle name="Currency 4 3 4 3 2" xfId="1721" xr:uid="{00000000-0005-0000-0000-0000F7380000}"/>
    <cellStyle name="Currency 4 3 4 3 2 2" xfId="5759" xr:uid="{00000000-0005-0000-0000-0000F8380000}"/>
    <cellStyle name="Currency 4 3 4 3 2 2 2" xfId="17194" xr:uid="{00000000-0005-0000-0000-0000F9380000}"/>
    <cellStyle name="Currency 4 3 4 3 2 2 3" xfId="17193" xr:uid="{00000000-0005-0000-0000-0000FA380000}"/>
    <cellStyle name="Currency 4 3 4 3 2 3" xfId="17195" xr:uid="{00000000-0005-0000-0000-0000FB380000}"/>
    <cellStyle name="Currency 4 3 4 3 2 3 2" xfId="17196" xr:uid="{00000000-0005-0000-0000-0000FC380000}"/>
    <cellStyle name="Currency 4 3 4 3 2 4" xfId="17197" xr:uid="{00000000-0005-0000-0000-0000FD380000}"/>
    <cellStyle name="Currency 4 3 4 3 2 5" xfId="17192" xr:uid="{00000000-0005-0000-0000-0000FE380000}"/>
    <cellStyle name="Currency 4 3 4 3 2 6" xfId="34013" xr:uid="{00000000-0005-0000-0000-0000FF380000}"/>
    <cellStyle name="Currency 4 3 4 3 3" xfId="1722" xr:uid="{00000000-0005-0000-0000-000000390000}"/>
    <cellStyle name="Currency 4 3 4 3 3 2" xfId="5760" xr:uid="{00000000-0005-0000-0000-000001390000}"/>
    <cellStyle name="Currency 4 3 4 3 3 2 2" xfId="17200" xr:uid="{00000000-0005-0000-0000-000002390000}"/>
    <cellStyle name="Currency 4 3 4 3 3 2 3" xfId="17199" xr:uid="{00000000-0005-0000-0000-000003390000}"/>
    <cellStyle name="Currency 4 3 4 3 3 3" xfId="17201" xr:uid="{00000000-0005-0000-0000-000004390000}"/>
    <cellStyle name="Currency 4 3 4 3 3 3 2" xfId="17202" xr:uid="{00000000-0005-0000-0000-000005390000}"/>
    <cellStyle name="Currency 4 3 4 3 3 4" xfId="17203" xr:uid="{00000000-0005-0000-0000-000006390000}"/>
    <cellStyle name="Currency 4 3 4 3 3 5" xfId="17198" xr:uid="{00000000-0005-0000-0000-000007390000}"/>
    <cellStyle name="Currency 4 3 4 3 3 6" xfId="34014" xr:uid="{00000000-0005-0000-0000-000008390000}"/>
    <cellStyle name="Currency 4 3 4 3 4" xfId="1723" xr:uid="{00000000-0005-0000-0000-000009390000}"/>
    <cellStyle name="Currency 4 3 4 3 4 2" xfId="5761" xr:uid="{00000000-0005-0000-0000-00000A390000}"/>
    <cellStyle name="Currency 4 3 4 3 4 2 2" xfId="17206" xr:uid="{00000000-0005-0000-0000-00000B390000}"/>
    <cellStyle name="Currency 4 3 4 3 4 2 3" xfId="17205" xr:uid="{00000000-0005-0000-0000-00000C390000}"/>
    <cellStyle name="Currency 4 3 4 3 4 3" xfId="17207" xr:uid="{00000000-0005-0000-0000-00000D390000}"/>
    <cellStyle name="Currency 4 3 4 3 4 3 2" xfId="17208" xr:uid="{00000000-0005-0000-0000-00000E390000}"/>
    <cellStyle name="Currency 4 3 4 3 4 4" xfId="17209" xr:uid="{00000000-0005-0000-0000-00000F390000}"/>
    <cellStyle name="Currency 4 3 4 3 4 5" xfId="17204" xr:uid="{00000000-0005-0000-0000-000010390000}"/>
    <cellStyle name="Currency 4 3 4 3 4 6" xfId="34015" xr:uid="{00000000-0005-0000-0000-000011390000}"/>
    <cellStyle name="Currency 4 3 4 3 5" xfId="1724" xr:uid="{00000000-0005-0000-0000-000012390000}"/>
    <cellStyle name="Currency 4 3 4 3 5 2" xfId="17211" xr:uid="{00000000-0005-0000-0000-000013390000}"/>
    <cellStyle name="Currency 4 3 4 3 5 2 2" xfId="17212" xr:uid="{00000000-0005-0000-0000-000014390000}"/>
    <cellStyle name="Currency 4 3 4 3 5 3" xfId="17213" xr:uid="{00000000-0005-0000-0000-000015390000}"/>
    <cellStyle name="Currency 4 3 4 3 5 4" xfId="17210" xr:uid="{00000000-0005-0000-0000-000016390000}"/>
    <cellStyle name="Currency 4 3 4 3 6" xfId="5758" xr:uid="{00000000-0005-0000-0000-000017390000}"/>
    <cellStyle name="Currency 4 3 4 3 6 2" xfId="17215" xr:uid="{00000000-0005-0000-0000-000018390000}"/>
    <cellStyle name="Currency 4 3 4 3 6 2 2" xfId="17216" xr:uid="{00000000-0005-0000-0000-000019390000}"/>
    <cellStyle name="Currency 4 3 4 3 6 3" xfId="17217" xr:uid="{00000000-0005-0000-0000-00001A390000}"/>
    <cellStyle name="Currency 4 3 4 3 6 4" xfId="17214" xr:uid="{00000000-0005-0000-0000-00001B390000}"/>
    <cellStyle name="Currency 4 3 4 3 7" xfId="17218" xr:uid="{00000000-0005-0000-0000-00001C390000}"/>
    <cellStyle name="Currency 4 3 4 3 7 2" xfId="17219" xr:uid="{00000000-0005-0000-0000-00001D390000}"/>
    <cellStyle name="Currency 4 3 4 3 8" xfId="17220" xr:uid="{00000000-0005-0000-0000-00001E390000}"/>
    <cellStyle name="Currency 4 3 4 3 8 2" xfId="17221" xr:uid="{00000000-0005-0000-0000-00001F390000}"/>
    <cellStyle name="Currency 4 3 4 3 9" xfId="17222" xr:uid="{00000000-0005-0000-0000-000020390000}"/>
    <cellStyle name="Currency 4 3 4 3 9 2" xfId="17223" xr:uid="{00000000-0005-0000-0000-000021390000}"/>
    <cellStyle name="Currency 4 3 4 4" xfId="1725" xr:uid="{00000000-0005-0000-0000-000022390000}"/>
    <cellStyle name="Currency 4 3 4 4 2" xfId="5762" xr:uid="{00000000-0005-0000-0000-000023390000}"/>
    <cellStyle name="Currency 4 3 4 4 2 2" xfId="17226" xr:uid="{00000000-0005-0000-0000-000024390000}"/>
    <cellStyle name="Currency 4 3 4 4 2 3" xfId="17225" xr:uid="{00000000-0005-0000-0000-000025390000}"/>
    <cellStyle name="Currency 4 3 4 4 3" xfId="17227" xr:uid="{00000000-0005-0000-0000-000026390000}"/>
    <cellStyle name="Currency 4 3 4 4 3 2" xfId="17228" xr:uid="{00000000-0005-0000-0000-000027390000}"/>
    <cellStyle name="Currency 4 3 4 4 4" xfId="17229" xr:uid="{00000000-0005-0000-0000-000028390000}"/>
    <cellStyle name="Currency 4 3 4 4 5" xfId="17230" xr:uid="{00000000-0005-0000-0000-000029390000}"/>
    <cellStyle name="Currency 4 3 4 4 6" xfId="17224" xr:uid="{00000000-0005-0000-0000-00002A390000}"/>
    <cellStyle name="Currency 4 3 4 4 7" xfId="34016" xr:uid="{00000000-0005-0000-0000-00002B390000}"/>
    <cellStyle name="Currency 4 3 4 5" xfId="1726" xr:uid="{00000000-0005-0000-0000-00002C390000}"/>
    <cellStyle name="Currency 4 3 4 5 2" xfId="5763" xr:uid="{00000000-0005-0000-0000-00002D390000}"/>
    <cellStyle name="Currency 4 3 4 5 2 2" xfId="17233" xr:uid="{00000000-0005-0000-0000-00002E390000}"/>
    <cellStyle name="Currency 4 3 4 5 2 3" xfId="17232" xr:uid="{00000000-0005-0000-0000-00002F390000}"/>
    <cellStyle name="Currency 4 3 4 5 3" xfId="17234" xr:uid="{00000000-0005-0000-0000-000030390000}"/>
    <cellStyle name="Currency 4 3 4 5 3 2" xfId="17235" xr:uid="{00000000-0005-0000-0000-000031390000}"/>
    <cellStyle name="Currency 4 3 4 5 4" xfId="17236" xr:uid="{00000000-0005-0000-0000-000032390000}"/>
    <cellStyle name="Currency 4 3 4 5 5" xfId="17231" xr:uid="{00000000-0005-0000-0000-000033390000}"/>
    <cellStyle name="Currency 4 3 4 5 6" xfId="34017" xr:uid="{00000000-0005-0000-0000-000034390000}"/>
    <cellStyle name="Currency 4 3 4 6" xfId="1727" xr:uid="{00000000-0005-0000-0000-000035390000}"/>
    <cellStyle name="Currency 4 3 4 6 2" xfId="5764" xr:uid="{00000000-0005-0000-0000-000036390000}"/>
    <cellStyle name="Currency 4 3 4 6 2 2" xfId="17239" xr:uid="{00000000-0005-0000-0000-000037390000}"/>
    <cellStyle name="Currency 4 3 4 6 2 3" xfId="17238" xr:uid="{00000000-0005-0000-0000-000038390000}"/>
    <cellStyle name="Currency 4 3 4 6 3" xfId="17240" xr:uid="{00000000-0005-0000-0000-000039390000}"/>
    <cellStyle name="Currency 4 3 4 6 3 2" xfId="17241" xr:uid="{00000000-0005-0000-0000-00003A390000}"/>
    <cellStyle name="Currency 4 3 4 6 4" xfId="17242" xr:uid="{00000000-0005-0000-0000-00003B390000}"/>
    <cellStyle name="Currency 4 3 4 6 5" xfId="17237" xr:uid="{00000000-0005-0000-0000-00003C390000}"/>
    <cellStyle name="Currency 4 3 4 6 6" xfId="34018" xr:uid="{00000000-0005-0000-0000-00003D390000}"/>
    <cellStyle name="Currency 4 3 4 7" xfId="1728" xr:uid="{00000000-0005-0000-0000-00003E390000}"/>
    <cellStyle name="Currency 4 3 4 7 2" xfId="17244" xr:uid="{00000000-0005-0000-0000-00003F390000}"/>
    <cellStyle name="Currency 4 3 4 7 2 2" xfId="17245" xr:uid="{00000000-0005-0000-0000-000040390000}"/>
    <cellStyle name="Currency 4 3 4 7 3" xfId="17246" xr:uid="{00000000-0005-0000-0000-000041390000}"/>
    <cellStyle name="Currency 4 3 4 7 4" xfId="17243" xr:uid="{00000000-0005-0000-0000-000042390000}"/>
    <cellStyle name="Currency 4 3 4 8" xfId="5753" xr:uid="{00000000-0005-0000-0000-000043390000}"/>
    <cellStyle name="Currency 4 3 4 8 2" xfId="17248" xr:uid="{00000000-0005-0000-0000-000044390000}"/>
    <cellStyle name="Currency 4 3 4 8 2 2" xfId="17249" xr:uid="{00000000-0005-0000-0000-000045390000}"/>
    <cellStyle name="Currency 4 3 4 8 3" xfId="17250" xr:uid="{00000000-0005-0000-0000-000046390000}"/>
    <cellStyle name="Currency 4 3 4 8 4" xfId="17247" xr:uid="{00000000-0005-0000-0000-000047390000}"/>
    <cellStyle name="Currency 4 3 4 9" xfId="17251" xr:uid="{00000000-0005-0000-0000-000048390000}"/>
    <cellStyle name="Currency 4 3 4 9 2" xfId="17252" xr:uid="{00000000-0005-0000-0000-000049390000}"/>
    <cellStyle name="Currency 4 3 5" xfId="1729" xr:uid="{00000000-0005-0000-0000-00004A390000}"/>
    <cellStyle name="Currency 4 3 5 10" xfId="17254" xr:uid="{00000000-0005-0000-0000-00004B390000}"/>
    <cellStyle name="Currency 4 3 5 10 2" xfId="17255" xr:uid="{00000000-0005-0000-0000-00004C390000}"/>
    <cellStyle name="Currency 4 3 5 11" xfId="17256" xr:uid="{00000000-0005-0000-0000-00004D390000}"/>
    <cellStyle name="Currency 4 3 5 11 2" xfId="17257" xr:uid="{00000000-0005-0000-0000-00004E390000}"/>
    <cellStyle name="Currency 4 3 5 12" xfId="17258" xr:uid="{00000000-0005-0000-0000-00004F390000}"/>
    <cellStyle name="Currency 4 3 5 13" xfId="17253" xr:uid="{00000000-0005-0000-0000-000050390000}"/>
    <cellStyle name="Currency 4 3 5 14" xfId="34019" xr:uid="{00000000-0005-0000-0000-000051390000}"/>
    <cellStyle name="Currency 4 3 5 15" xfId="35864" xr:uid="{00000000-0005-0000-0000-000052390000}"/>
    <cellStyle name="Currency 4 3 5 16" xfId="36890" xr:uid="{00000000-0005-0000-0000-000053390000}"/>
    <cellStyle name="Currency 4 3 5 2" xfId="1730" xr:uid="{00000000-0005-0000-0000-000054390000}"/>
    <cellStyle name="Currency 4 3 5 2 10" xfId="17260" xr:uid="{00000000-0005-0000-0000-000055390000}"/>
    <cellStyle name="Currency 4 3 5 2 11" xfId="17259" xr:uid="{00000000-0005-0000-0000-000056390000}"/>
    <cellStyle name="Currency 4 3 5 2 12" xfId="34020" xr:uid="{00000000-0005-0000-0000-000057390000}"/>
    <cellStyle name="Currency 4 3 5 2 13" xfId="36238" xr:uid="{00000000-0005-0000-0000-000058390000}"/>
    <cellStyle name="Currency 4 3 5 2 14" xfId="37264" xr:uid="{00000000-0005-0000-0000-000059390000}"/>
    <cellStyle name="Currency 4 3 5 2 2" xfId="1731" xr:uid="{00000000-0005-0000-0000-00005A390000}"/>
    <cellStyle name="Currency 4 3 5 2 2 2" xfId="5767" xr:uid="{00000000-0005-0000-0000-00005B390000}"/>
    <cellStyle name="Currency 4 3 5 2 2 2 2" xfId="17263" xr:uid="{00000000-0005-0000-0000-00005C390000}"/>
    <cellStyle name="Currency 4 3 5 2 2 2 3" xfId="17262" xr:uid="{00000000-0005-0000-0000-00005D390000}"/>
    <cellStyle name="Currency 4 3 5 2 2 3" xfId="17264" xr:uid="{00000000-0005-0000-0000-00005E390000}"/>
    <cellStyle name="Currency 4 3 5 2 2 3 2" xfId="17265" xr:uid="{00000000-0005-0000-0000-00005F390000}"/>
    <cellStyle name="Currency 4 3 5 2 2 4" xfId="17266" xr:uid="{00000000-0005-0000-0000-000060390000}"/>
    <cellStyle name="Currency 4 3 5 2 2 5" xfId="17261" xr:uid="{00000000-0005-0000-0000-000061390000}"/>
    <cellStyle name="Currency 4 3 5 2 2 6" xfId="34021" xr:uid="{00000000-0005-0000-0000-000062390000}"/>
    <cellStyle name="Currency 4 3 5 2 3" xfId="1732" xr:uid="{00000000-0005-0000-0000-000063390000}"/>
    <cellStyle name="Currency 4 3 5 2 3 2" xfId="5768" xr:uid="{00000000-0005-0000-0000-000064390000}"/>
    <cellStyle name="Currency 4 3 5 2 3 2 2" xfId="17269" xr:uid="{00000000-0005-0000-0000-000065390000}"/>
    <cellStyle name="Currency 4 3 5 2 3 2 3" xfId="17268" xr:uid="{00000000-0005-0000-0000-000066390000}"/>
    <cellStyle name="Currency 4 3 5 2 3 3" xfId="17270" xr:uid="{00000000-0005-0000-0000-000067390000}"/>
    <cellStyle name="Currency 4 3 5 2 3 3 2" xfId="17271" xr:uid="{00000000-0005-0000-0000-000068390000}"/>
    <cellStyle name="Currency 4 3 5 2 3 4" xfId="17272" xr:uid="{00000000-0005-0000-0000-000069390000}"/>
    <cellStyle name="Currency 4 3 5 2 3 5" xfId="17267" xr:uid="{00000000-0005-0000-0000-00006A390000}"/>
    <cellStyle name="Currency 4 3 5 2 3 6" xfId="34022" xr:uid="{00000000-0005-0000-0000-00006B390000}"/>
    <cellStyle name="Currency 4 3 5 2 4" xfId="1733" xr:uid="{00000000-0005-0000-0000-00006C390000}"/>
    <cellStyle name="Currency 4 3 5 2 4 2" xfId="5769" xr:uid="{00000000-0005-0000-0000-00006D390000}"/>
    <cellStyle name="Currency 4 3 5 2 4 2 2" xfId="17275" xr:uid="{00000000-0005-0000-0000-00006E390000}"/>
    <cellStyle name="Currency 4 3 5 2 4 2 3" xfId="17274" xr:uid="{00000000-0005-0000-0000-00006F390000}"/>
    <cellStyle name="Currency 4 3 5 2 4 3" xfId="17276" xr:uid="{00000000-0005-0000-0000-000070390000}"/>
    <cellStyle name="Currency 4 3 5 2 4 3 2" xfId="17277" xr:uid="{00000000-0005-0000-0000-000071390000}"/>
    <cellStyle name="Currency 4 3 5 2 4 4" xfId="17278" xr:uid="{00000000-0005-0000-0000-000072390000}"/>
    <cellStyle name="Currency 4 3 5 2 4 5" xfId="17273" xr:uid="{00000000-0005-0000-0000-000073390000}"/>
    <cellStyle name="Currency 4 3 5 2 4 6" xfId="34023" xr:uid="{00000000-0005-0000-0000-000074390000}"/>
    <cellStyle name="Currency 4 3 5 2 5" xfId="1734" xr:uid="{00000000-0005-0000-0000-000075390000}"/>
    <cellStyle name="Currency 4 3 5 2 5 2" xfId="17280" xr:uid="{00000000-0005-0000-0000-000076390000}"/>
    <cellStyle name="Currency 4 3 5 2 5 2 2" xfId="17281" xr:uid="{00000000-0005-0000-0000-000077390000}"/>
    <cellStyle name="Currency 4 3 5 2 5 3" xfId="17282" xr:uid="{00000000-0005-0000-0000-000078390000}"/>
    <cellStyle name="Currency 4 3 5 2 5 4" xfId="17279" xr:uid="{00000000-0005-0000-0000-000079390000}"/>
    <cellStyle name="Currency 4 3 5 2 6" xfId="5766" xr:uid="{00000000-0005-0000-0000-00007A390000}"/>
    <cellStyle name="Currency 4 3 5 2 6 2" xfId="17284" xr:uid="{00000000-0005-0000-0000-00007B390000}"/>
    <cellStyle name="Currency 4 3 5 2 6 2 2" xfId="17285" xr:uid="{00000000-0005-0000-0000-00007C390000}"/>
    <cellStyle name="Currency 4 3 5 2 6 3" xfId="17286" xr:uid="{00000000-0005-0000-0000-00007D390000}"/>
    <cellStyle name="Currency 4 3 5 2 6 4" xfId="17283" xr:uid="{00000000-0005-0000-0000-00007E390000}"/>
    <cellStyle name="Currency 4 3 5 2 7" xfId="17287" xr:uid="{00000000-0005-0000-0000-00007F390000}"/>
    <cellStyle name="Currency 4 3 5 2 7 2" xfId="17288" xr:uid="{00000000-0005-0000-0000-000080390000}"/>
    <cellStyle name="Currency 4 3 5 2 8" xfId="17289" xr:uid="{00000000-0005-0000-0000-000081390000}"/>
    <cellStyle name="Currency 4 3 5 2 8 2" xfId="17290" xr:uid="{00000000-0005-0000-0000-000082390000}"/>
    <cellStyle name="Currency 4 3 5 2 9" xfId="17291" xr:uid="{00000000-0005-0000-0000-000083390000}"/>
    <cellStyle name="Currency 4 3 5 2 9 2" xfId="17292" xr:uid="{00000000-0005-0000-0000-000084390000}"/>
    <cellStyle name="Currency 4 3 5 3" xfId="1735" xr:uid="{00000000-0005-0000-0000-000085390000}"/>
    <cellStyle name="Currency 4 3 5 3 10" xfId="17294" xr:uid="{00000000-0005-0000-0000-000086390000}"/>
    <cellStyle name="Currency 4 3 5 3 11" xfId="17293" xr:uid="{00000000-0005-0000-0000-000087390000}"/>
    <cellStyle name="Currency 4 3 5 3 12" xfId="34024" xr:uid="{00000000-0005-0000-0000-000088390000}"/>
    <cellStyle name="Currency 4 3 5 3 13" xfId="36451" xr:uid="{00000000-0005-0000-0000-000089390000}"/>
    <cellStyle name="Currency 4 3 5 3 14" xfId="37477" xr:uid="{00000000-0005-0000-0000-00008A390000}"/>
    <cellStyle name="Currency 4 3 5 3 2" xfId="1736" xr:uid="{00000000-0005-0000-0000-00008B390000}"/>
    <cellStyle name="Currency 4 3 5 3 2 2" xfId="5771" xr:uid="{00000000-0005-0000-0000-00008C390000}"/>
    <cellStyle name="Currency 4 3 5 3 2 2 2" xfId="17297" xr:uid="{00000000-0005-0000-0000-00008D390000}"/>
    <cellStyle name="Currency 4 3 5 3 2 2 3" xfId="17296" xr:uid="{00000000-0005-0000-0000-00008E390000}"/>
    <cellStyle name="Currency 4 3 5 3 2 3" xfId="17298" xr:uid="{00000000-0005-0000-0000-00008F390000}"/>
    <cellStyle name="Currency 4 3 5 3 2 3 2" xfId="17299" xr:uid="{00000000-0005-0000-0000-000090390000}"/>
    <cellStyle name="Currency 4 3 5 3 2 4" xfId="17300" xr:uid="{00000000-0005-0000-0000-000091390000}"/>
    <cellStyle name="Currency 4 3 5 3 2 5" xfId="17295" xr:uid="{00000000-0005-0000-0000-000092390000}"/>
    <cellStyle name="Currency 4 3 5 3 2 6" xfId="34025" xr:uid="{00000000-0005-0000-0000-000093390000}"/>
    <cellStyle name="Currency 4 3 5 3 3" xfId="1737" xr:uid="{00000000-0005-0000-0000-000094390000}"/>
    <cellStyle name="Currency 4 3 5 3 3 2" xfId="5772" xr:uid="{00000000-0005-0000-0000-000095390000}"/>
    <cellStyle name="Currency 4 3 5 3 3 2 2" xfId="17303" xr:uid="{00000000-0005-0000-0000-000096390000}"/>
    <cellStyle name="Currency 4 3 5 3 3 2 3" xfId="17302" xr:uid="{00000000-0005-0000-0000-000097390000}"/>
    <cellStyle name="Currency 4 3 5 3 3 3" xfId="17304" xr:uid="{00000000-0005-0000-0000-000098390000}"/>
    <cellStyle name="Currency 4 3 5 3 3 3 2" xfId="17305" xr:uid="{00000000-0005-0000-0000-000099390000}"/>
    <cellStyle name="Currency 4 3 5 3 3 4" xfId="17306" xr:uid="{00000000-0005-0000-0000-00009A390000}"/>
    <cellStyle name="Currency 4 3 5 3 3 5" xfId="17301" xr:uid="{00000000-0005-0000-0000-00009B390000}"/>
    <cellStyle name="Currency 4 3 5 3 3 6" xfId="34026" xr:uid="{00000000-0005-0000-0000-00009C390000}"/>
    <cellStyle name="Currency 4 3 5 3 4" xfId="1738" xr:uid="{00000000-0005-0000-0000-00009D390000}"/>
    <cellStyle name="Currency 4 3 5 3 4 2" xfId="5773" xr:uid="{00000000-0005-0000-0000-00009E390000}"/>
    <cellStyle name="Currency 4 3 5 3 4 2 2" xfId="17309" xr:uid="{00000000-0005-0000-0000-00009F390000}"/>
    <cellStyle name="Currency 4 3 5 3 4 2 3" xfId="17308" xr:uid="{00000000-0005-0000-0000-0000A0390000}"/>
    <cellStyle name="Currency 4 3 5 3 4 3" xfId="17310" xr:uid="{00000000-0005-0000-0000-0000A1390000}"/>
    <cellStyle name="Currency 4 3 5 3 4 3 2" xfId="17311" xr:uid="{00000000-0005-0000-0000-0000A2390000}"/>
    <cellStyle name="Currency 4 3 5 3 4 4" xfId="17312" xr:uid="{00000000-0005-0000-0000-0000A3390000}"/>
    <cellStyle name="Currency 4 3 5 3 4 5" xfId="17307" xr:uid="{00000000-0005-0000-0000-0000A4390000}"/>
    <cellStyle name="Currency 4 3 5 3 4 6" xfId="34027" xr:uid="{00000000-0005-0000-0000-0000A5390000}"/>
    <cellStyle name="Currency 4 3 5 3 5" xfId="1739" xr:uid="{00000000-0005-0000-0000-0000A6390000}"/>
    <cellStyle name="Currency 4 3 5 3 5 2" xfId="17314" xr:uid="{00000000-0005-0000-0000-0000A7390000}"/>
    <cellStyle name="Currency 4 3 5 3 5 2 2" xfId="17315" xr:uid="{00000000-0005-0000-0000-0000A8390000}"/>
    <cellStyle name="Currency 4 3 5 3 5 3" xfId="17316" xr:uid="{00000000-0005-0000-0000-0000A9390000}"/>
    <cellStyle name="Currency 4 3 5 3 5 4" xfId="17313" xr:uid="{00000000-0005-0000-0000-0000AA390000}"/>
    <cellStyle name="Currency 4 3 5 3 6" xfId="5770" xr:uid="{00000000-0005-0000-0000-0000AB390000}"/>
    <cellStyle name="Currency 4 3 5 3 6 2" xfId="17318" xr:uid="{00000000-0005-0000-0000-0000AC390000}"/>
    <cellStyle name="Currency 4 3 5 3 6 2 2" xfId="17319" xr:uid="{00000000-0005-0000-0000-0000AD390000}"/>
    <cellStyle name="Currency 4 3 5 3 6 3" xfId="17320" xr:uid="{00000000-0005-0000-0000-0000AE390000}"/>
    <cellStyle name="Currency 4 3 5 3 6 4" xfId="17317" xr:uid="{00000000-0005-0000-0000-0000AF390000}"/>
    <cellStyle name="Currency 4 3 5 3 7" xfId="17321" xr:uid="{00000000-0005-0000-0000-0000B0390000}"/>
    <cellStyle name="Currency 4 3 5 3 7 2" xfId="17322" xr:uid="{00000000-0005-0000-0000-0000B1390000}"/>
    <cellStyle name="Currency 4 3 5 3 8" xfId="17323" xr:uid="{00000000-0005-0000-0000-0000B2390000}"/>
    <cellStyle name="Currency 4 3 5 3 8 2" xfId="17324" xr:uid="{00000000-0005-0000-0000-0000B3390000}"/>
    <cellStyle name="Currency 4 3 5 3 9" xfId="17325" xr:uid="{00000000-0005-0000-0000-0000B4390000}"/>
    <cellStyle name="Currency 4 3 5 3 9 2" xfId="17326" xr:uid="{00000000-0005-0000-0000-0000B5390000}"/>
    <cellStyle name="Currency 4 3 5 4" xfId="1740" xr:uid="{00000000-0005-0000-0000-0000B6390000}"/>
    <cellStyle name="Currency 4 3 5 4 2" xfId="5774" xr:uid="{00000000-0005-0000-0000-0000B7390000}"/>
    <cellStyle name="Currency 4 3 5 4 2 2" xfId="17329" xr:uid="{00000000-0005-0000-0000-0000B8390000}"/>
    <cellStyle name="Currency 4 3 5 4 2 3" xfId="17328" xr:uid="{00000000-0005-0000-0000-0000B9390000}"/>
    <cellStyle name="Currency 4 3 5 4 3" xfId="17330" xr:uid="{00000000-0005-0000-0000-0000BA390000}"/>
    <cellStyle name="Currency 4 3 5 4 3 2" xfId="17331" xr:uid="{00000000-0005-0000-0000-0000BB390000}"/>
    <cellStyle name="Currency 4 3 5 4 4" xfId="17332" xr:uid="{00000000-0005-0000-0000-0000BC390000}"/>
    <cellStyle name="Currency 4 3 5 4 5" xfId="17333" xr:uid="{00000000-0005-0000-0000-0000BD390000}"/>
    <cellStyle name="Currency 4 3 5 4 6" xfId="17327" xr:uid="{00000000-0005-0000-0000-0000BE390000}"/>
    <cellStyle name="Currency 4 3 5 4 7" xfId="34028" xr:uid="{00000000-0005-0000-0000-0000BF390000}"/>
    <cellStyle name="Currency 4 3 5 5" xfId="1741" xr:uid="{00000000-0005-0000-0000-0000C0390000}"/>
    <cellStyle name="Currency 4 3 5 5 2" xfId="5775" xr:uid="{00000000-0005-0000-0000-0000C1390000}"/>
    <cellStyle name="Currency 4 3 5 5 2 2" xfId="17336" xr:uid="{00000000-0005-0000-0000-0000C2390000}"/>
    <cellStyle name="Currency 4 3 5 5 2 3" xfId="17335" xr:uid="{00000000-0005-0000-0000-0000C3390000}"/>
    <cellStyle name="Currency 4 3 5 5 3" xfId="17337" xr:uid="{00000000-0005-0000-0000-0000C4390000}"/>
    <cellStyle name="Currency 4 3 5 5 3 2" xfId="17338" xr:uid="{00000000-0005-0000-0000-0000C5390000}"/>
    <cellStyle name="Currency 4 3 5 5 4" xfId="17339" xr:uid="{00000000-0005-0000-0000-0000C6390000}"/>
    <cellStyle name="Currency 4 3 5 5 5" xfId="17334" xr:uid="{00000000-0005-0000-0000-0000C7390000}"/>
    <cellStyle name="Currency 4 3 5 5 6" xfId="34029" xr:uid="{00000000-0005-0000-0000-0000C8390000}"/>
    <cellStyle name="Currency 4 3 5 6" xfId="1742" xr:uid="{00000000-0005-0000-0000-0000C9390000}"/>
    <cellStyle name="Currency 4 3 5 6 2" xfId="5776" xr:uid="{00000000-0005-0000-0000-0000CA390000}"/>
    <cellStyle name="Currency 4 3 5 6 2 2" xfId="17342" xr:uid="{00000000-0005-0000-0000-0000CB390000}"/>
    <cellStyle name="Currency 4 3 5 6 2 3" xfId="17341" xr:uid="{00000000-0005-0000-0000-0000CC390000}"/>
    <cellStyle name="Currency 4 3 5 6 3" xfId="17343" xr:uid="{00000000-0005-0000-0000-0000CD390000}"/>
    <cellStyle name="Currency 4 3 5 6 3 2" xfId="17344" xr:uid="{00000000-0005-0000-0000-0000CE390000}"/>
    <cellStyle name="Currency 4 3 5 6 4" xfId="17345" xr:uid="{00000000-0005-0000-0000-0000CF390000}"/>
    <cellStyle name="Currency 4 3 5 6 5" xfId="17340" xr:uid="{00000000-0005-0000-0000-0000D0390000}"/>
    <cellStyle name="Currency 4 3 5 6 6" xfId="34030" xr:uid="{00000000-0005-0000-0000-0000D1390000}"/>
    <cellStyle name="Currency 4 3 5 7" xfId="1743" xr:uid="{00000000-0005-0000-0000-0000D2390000}"/>
    <cellStyle name="Currency 4 3 5 7 2" xfId="17347" xr:uid="{00000000-0005-0000-0000-0000D3390000}"/>
    <cellStyle name="Currency 4 3 5 7 2 2" xfId="17348" xr:uid="{00000000-0005-0000-0000-0000D4390000}"/>
    <cellStyle name="Currency 4 3 5 7 3" xfId="17349" xr:uid="{00000000-0005-0000-0000-0000D5390000}"/>
    <cellStyle name="Currency 4 3 5 7 4" xfId="17346" xr:uid="{00000000-0005-0000-0000-0000D6390000}"/>
    <cellStyle name="Currency 4 3 5 8" xfId="5765" xr:uid="{00000000-0005-0000-0000-0000D7390000}"/>
    <cellStyle name="Currency 4 3 5 8 2" xfId="17351" xr:uid="{00000000-0005-0000-0000-0000D8390000}"/>
    <cellStyle name="Currency 4 3 5 8 2 2" xfId="17352" xr:uid="{00000000-0005-0000-0000-0000D9390000}"/>
    <cellStyle name="Currency 4 3 5 8 3" xfId="17353" xr:uid="{00000000-0005-0000-0000-0000DA390000}"/>
    <cellStyle name="Currency 4 3 5 8 4" xfId="17350" xr:uid="{00000000-0005-0000-0000-0000DB390000}"/>
    <cellStyle name="Currency 4 3 5 9" xfId="17354" xr:uid="{00000000-0005-0000-0000-0000DC390000}"/>
    <cellStyle name="Currency 4 3 5 9 2" xfId="17355" xr:uid="{00000000-0005-0000-0000-0000DD390000}"/>
    <cellStyle name="Currency 4 3 6" xfId="1744" xr:uid="{00000000-0005-0000-0000-0000DE390000}"/>
    <cellStyle name="Currency 4 3 6 10" xfId="17357" xr:uid="{00000000-0005-0000-0000-0000DF390000}"/>
    <cellStyle name="Currency 4 3 6 10 2" xfId="17358" xr:uid="{00000000-0005-0000-0000-0000E0390000}"/>
    <cellStyle name="Currency 4 3 6 11" xfId="17359" xr:uid="{00000000-0005-0000-0000-0000E1390000}"/>
    <cellStyle name="Currency 4 3 6 11 2" xfId="17360" xr:uid="{00000000-0005-0000-0000-0000E2390000}"/>
    <cellStyle name="Currency 4 3 6 12" xfId="17361" xr:uid="{00000000-0005-0000-0000-0000E3390000}"/>
    <cellStyle name="Currency 4 3 6 13" xfId="17356" xr:uid="{00000000-0005-0000-0000-0000E4390000}"/>
    <cellStyle name="Currency 4 3 6 14" xfId="34031" xr:uid="{00000000-0005-0000-0000-0000E5390000}"/>
    <cellStyle name="Currency 4 3 6 15" xfId="35865" xr:uid="{00000000-0005-0000-0000-0000E6390000}"/>
    <cellStyle name="Currency 4 3 6 16" xfId="36891" xr:uid="{00000000-0005-0000-0000-0000E7390000}"/>
    <cellStyle name="Currency 4 3 6 2" xfId="1745" xr:uid="{00000000-0005-0000-0000-0000E8390000}"/>
    <cellStyle name="Currency 4 3 6 2 10" xfId="17363" xr:uid="{00000000-0005-0000-0000-0000E9390000}"/>
    <cellStyle name="Currency 4 3 6 2 11" xfId="17362" xr:uid="{00000000-0005-0000-0000-0000EA390000}"/>
    <cellStyle name="Currency 4 3 6 2 12" xfId="34032" xr:uid="{00000000-0005-0000-0000-0000EB390000}"/>
    <cellStyle name="Currency 4 3 6 2 13" xfId="36239" xr:uid="{00000000-0005-0000-0000-0000EC390000}"/>
    <cellStyle name="Currency 4 3 6 2 14" xfId="37265" xr:uid="{00000000-0005-0000-0000-0000ED390000}"/>
    <cellStyle name="Currency 4 3 6 2 2" xfId="1746" xr:uid="{00000000-0005-0000-0000-0000EE390000}"/>
    <cellStyle name="Currency 4 3 6 2 2 2" xfId="5779" xr:uid="{00000000-0005-0000-0000-0000EF390000}"/>
    <cellStyle name="Currency 4 3 6 2 2 2 2" xfId="17366" xr:uid="{00000000-0005-0000-0000-0000F0390000}"/>
    <cellStyle name="Currency 4 3 6 2 2 2 3" xfId="17365" xr:uid="{00000000-0005-0000-0000-0000F1390000}"/>
    <cellStyle name="Currency 4 3 6 2 2 3" xfId="17367" xr:uid="{00000000-0005-0000-0000-0000F2390000}"/>
    <cellStyle name="Currency 4 3 6 2 2 3 2" xfId="17368" xr:uid="{00000000-0005-0000-0000-0000F3390000}"/>
    <cellStyle name="Currency 4 3 6 2 2 4" xfId="17369" xr:uid="{00000000-0005-0000-0000-0000F4390000}"/>
    <cellStyle name="Currency 4 3 6 2 2 5" xfId="17364" xr:uid="{00000000-0005-0000-0000-0000F5390000}"/>
    <cellStyle name="Currency 4 3 6 2 2 6" xfId="34033" xr:uid="{00000000-0005-0000-0000-0000F6390000}"/>
    <cellStyle name="Currency 4 3 6 2 3" xfId="1747" xr:uid="{00000000-0005-0000-0000-0000F7390000}"/>
    <cellStyle name="Currency 4 3 6 2 3 2" xfId="5780" xr:uid="{00000000-0005-0000-0000-0000F8390000}"/>
    <cellStyle name="Currency 4 3 6 2 3 2 2" xfId="17372" xr:uid="{00000000-0005-0000-0000-0000F9390000}"/>
    <cellStyle name="Currency 4 3 6 2 3 2 3" xfId="17371" xr:uid="{00000000-0005-0000-0000-0000FA390000}"/>
    <cellStyle name="Currency 4 3 6 2 3 3" xfId="17373" xr:uid="{00000000-0005-0000-0000-0000FB390000}"/>
    <cellStyle name="Currency 4 3 6 2 3 3 2" xfId="17374" xr:uid="{00000000-0005-0000-0000-0000FC390000}"/>
    <cellStyle name="Currency 4 3 6 2 3 4" xfId="17375" xr:uid="{00000000-0005-0000-0000-0000FD390000}"/>
    <cellStyle name="Currency 4 3 6 2 3 5" xfId="17370" xr:uid="{00000000-0005-0000-0000-0000FE390000}"/>
    <cellStyle name="Currency 4 3 6 2 3 6" xfId="34034" xr:uid="{00000000-0005-0000-0000-0000FF390000}"/>
    <cellStyle name="Currency 4 3 6 2 4" xfId="1748" xr:uid="{00000000-0005-0000-0000-0000003A0000}"/>
    <cellStyle name="Currency 4 3 6 2 4 2" xfId="5781" xr:uid="{00000000-0005-0000-0000-0000013A0000}"/>
    <cellStyle name="Currency 4 3 6 2 4 2 2" xfId="17378" xr:uid="{00000000-0005-0000-0000-0000023A0000}"/>
    <cellStyle name="Currency 4 3 6 2 4 2 3" xfId="17377" xr:uid="{00000000-0005-0000-0000-0000033A0000}"/>
    <cellStyle name="Currency 4 3 6 2 4 3" xfId="17379" xr:uid="{00000000-0005-0000-0000-0000043A0000}"/>
    <cellStyle name="Currency 4 3 6 2 4 3 2" xfId="17380" xr:uid="{00000000-0005-0000-0000-0000053A0000}"/>
    <cellStyle name="Currency 4 3 6 2 4 4" xfId="17381" xr:uid="{00000000-0005-0000-0000-0000063A0000}"/>
    <cellStyle name="Currency 4 3 6 2 4 5" xfId="17376" xr:uid="{00000000-0005-0000-0000-0000073A0000}"/>
    <cellStyle name="Currency 4 3 6 2 4 6" xfId="34035" xr:uid="{00000000-0005-0000-0000-0000083A0000}"/>
    <cellStyle name="Currency 4 3 6 2 5" xfId="1749" xr:uid="{00000000-0005-0000-0000-0000093A0000}"/>
    <cellStyle name="Currency 4 3 6 2 5 2" xfId="17383" xr:uid="{00000000-0005-0000-0000-00000A3A0000}"/>
    <cellStyle name="Currency 4 3 6 2 5 2 2" xfId="17384" xr:uid="{00000000-0005-0000-0000-00000B3A0000}"/>
    <cellStyle name="Currency 4 3 6 2 5 3" xfId="17385" xr:uid="{00000000-0005-0000-0000-00000C3A0000}"/>
    <cellStyle name="Currency 4 3 6 2 5 4" xfId="17382" xr:uid="{00000000-0005-0000-0000-00000D3A0000}"/>
    <cellStyle name="Currency 4 3 6 2 6" xfId="5778" xr:uid="{00000000-0005-0000-0000-00000E3A0000}"/>
    <cellStyle name="Currency 4 3 6 2 6 2" xfId="17387" xr:uid="{00000000-0005-0000-0000-00000F3A0000}"/>
    <cellStyle name="Currency 4 3 6 2 6 2 2" xfId="17388" xr:uid="{00000000-0005-0000-0000-0000103A0000}"/>
    <cellStyle name="Currency 4 3 6 2 6 3" xfId="17389" xr:uid="{00000000-0005-0000-0000-0000113A0000}"/>
    <cellStyle name="Currency 4 3 6 2 6 4" xfId="17386" xr:uid="{00000000-0005-0000-0000-0000123A0000}"/>
    <cellStyle name="Currency 4 3 6 2 7" xfId="17390" xr:uid="{00000000-0005-0000-0000-0000133A0000}"/>
    <cellStyle name="Currency 4 3 6 2 7 2" xfId="17391" xr:uid="{00000000-0005-0000-0000-0000143A0000}"/>
    <cellStyle name="Currency 4 3 6 2 8" xfId="17392" xr:uid="{00000000-0005-0000-0000-0000153A0000}"/>
    <cellStyle name="Currency 4 3 6 2 8 2" xfId="17393" xr:uid="{00000000-0005-0000-0000-0000163A0000}"/>
    <cellStyle name="Currency 4 3 6 2 9" xfId="17394" xr:uid="{00000000-0005-0000-0000-0000173A0000}"/>
    <cellStyle name="Currency 4 3 6 2 9 2" xfId="17395" xr:uid="{00000000-0005-0000-0000-0000183A0000}"/>
    <cellStyle name="Currency 4 3 6 3" xfId="1750" xr:uid="{00000000-0005-0000-0000-0000193A0000}"/>
    <cellStyle name="Currency 4 3 6 3 10" xfId="17397" xr:uid="{00000000-0005-0000-0000-00001A3A0000}"/>
    <cellStyle name="Currency 4 3 6 3 11" xfId="17396" xr:uid="{00000000-0005-0000-0000-00001B3A0000}"/>
    <cellStyle name="Currency 4 3 6 3 12" xfId="34036" xr:uid="{00000000-0005-0000-0000-00001C3A0000}"/>
    <cellStyle name="Currency 4 3 6 3 13" xfId="36452" xr:uid="{00000000-0005-0000-0000-00001D3A0000}"/>
    <cellStyle name="Currency 4 3 6 3 14" xfId="37478" xr:uid="{00000000-0005-0000-0000-00001E3A0000}"/>
    <cellStyle name="Currency 4 3 6 3 2" xfId="1751" xr:uid="{00000000-0005-0000-0000-00001F3A0000}"/>
    <cellStyle name="Currency 4 3 6 3 2 2" xfId="5783" xr:uid="{00000000-0005-0000-0000-0000203A0000}"/>
    <cellStyle name="Currency 4 3 6 3 2 2 2" xfId="17400" xr:uid="{00000000-0005-0000-0000-0000213A0000}"/>
    <cellStyle name="Currency 4 3 6 3 2 2 3" xfId="17399" xr:uid="{00000000-0005-0000-0000-0000223A0000}"/>
    <cellStyle name="Currency 4 3 6 3 2 3" xfId="17401" xr:uid="{00000000-0005-0000-0000-0000233A0000}"/>
    <cellStyle name="Currency 4 3 6 3 2 3 2" xfId="17402" xr:uid="{00000000-0005-0000-0000-0000243A0000}"/>
    <cellStyle name="Currency 4 3 6 3 2 4" xfId="17403" xr:uid="{00000000-0005-0000-0000-0000253A0000}"/>
    <cellStyle name="Currency 4 3 6 3 2 5" xfId="17398" xr:uid="{00000000-0005-0000-0000-0000263A0000}"/>
    <cellStyle name="Currency 4 3 6 3 2 6" xfId="34037" xr:uid="{00000000-0005-0000-0000-0000273A0000}"/>
    <cellStyle name="Currency 4 3 6 3 3" xfId="1752" xr:uid="{00000000-0005-0000-0000-0000283A0000}"/>
    <cellStyle name="Currency 4 3 6 3 3 2" xfId="5784" xr:uid="{00000000-0005-0000-0000-0000293A0000}"/>
    <cellStyle name="Currency 4 3 6 3 3 2 2" xfId="17406" xr:uid="{00000000-0005-0000-0000-00002A3A0000}"/>
    <cellStyle name="Currency 4 3 6 3 3 2 3" xfId="17405" xr:uid="{00000000-0005-0000-0000-00002B3A0000}"/>
    <cellStyle name="Currency 4 3 6 3 3 3" xfId="17407" xr:uid="{00000000-0005-0000-0000-00002C3A0000}"/>
    <cellStyle name="Currency 4 3 6 3 3 3 2" xfId="17408" xr:uid="{00000000-0005-0000-0000-00002D3A0000}"/>
    <cellStyle name="Currency 4 3 6 3 3 4" xfId="17409" xr:uid="{00000000-0005-0000-0000-00002E3A0000}"/>
    <cellStyle name="Currency 4 3 6 3 3 5" xfId="17404" xr:uid="{00000000-0005-0000-0000-00002F3A0000}"/>
    <cellStyle name="Currency 4 3 6 3 3 6" xfId="34038" xr:uid="{00000000-0005-0000-0000-0000303A0000}"/>
    <cellStyle name="Currency 4 3 6 3 4" xfId="1753" xr:uid="{00000000-0005-0000-0000-0000313A0000}"/>
    <cellStyle name="Currency 4 3 6 3 4 2" xfId="5785" xr:uid="{00000000-0005-0000-0000-0000323A0000}"/>
    <cellStyle name="Currency 4 3 6 3 4 2 2" xfId="17412" xr:uid="{00000000-0005-0000-0000-0000333A0000}"/>
    <cellStyle name="Currency 4 3 6 3 4 2 3" xfId="17411" xr:uid="{00000000-0005-0000-0000-0000343A0000}"/>
    <cellStyle name="Currency 4 3 6 3 4 3" xfId="17413" xr:uid="{00000000-0005-0000-0000-0000353A0000}"/>
    <cellStyle name="Currency 4 3 6 3 4 3 2" xfId="17414" xr:uid="{00000000-0005-0000-0000-0000363A0000}"/>
    <cellStyle name="Currency 4 3 6 3 4 4" xfId="17415" xr:uid="{00000000-0005-0000-0000-0000373A0000}"/>
    <cellStyle name="Currency 4 3 6 3 4 5" xfId="17410" xr:uid="{00000000-0005-0000-0000-0000383A0000}"/>
    <cellStyle name="Currency 4 3 6 3 4 6" xfId="34039" xr:uid="{00000000-0005-0000-0000-0000393A0000}"/>
    <cellStyle name="Currency 4 3 6 3 5" xfId="1754" xr:uid="{00000000-0005-0000-0000-00003A3A0000}"/>
    <cellStyle name="Currency 4 3 6 3 5 2" xfId="17417" xr:uid="{00000000-0005-0000-0000-00003B3A0000}"/>
    <cellStyle name="Currency 4 3 6 3 5 2 2" xfId="17418" xr:uid="{00000000-0005-0000-0000-00003C3A0000}"/>
    <cellStyle name="Currency 4 3 6 3 5 3" xfId="17419" xr:uid="{00000000-0005-0000-0000-00003D3A0000}"/>
    <cellStyle name="Currency 4 3 6 3 5 4" xfId="17416" xr:uid="{00000000-0005-0000-0000-00003E3A0000}"/>
    <cellStyle name="Currency 4 3 6 3 6" xfId="5782" xr:uid="{00000000-0005-0000-0000-00003F3A0000}"/>
    <cellStyle name="Currency 4 3 6 3 6 2" xfId="17421" xr:uid="{00000000-0005-0000-0000-0000403A0000}"/>
    <cellStyle name="Currency 4 3 6 3 6 2 2" xfId="17422" xr:uid="{00000000-0005-0000-0000-0000413A0000}"/>
    <cellStyle name="Currency 4 3 6 3 6 3" xfId="17423" xr:uid="{00000000-0005-0000-0000-0000423A0000}"/>
    <cellStyle name="Currency 4 3 6 3 6 4" xfId="17420" xr:uid="{00000000-0005-0000-0000-0000433A0000}"/>
    <cellStyle name="Currency 4 3 6 3 7" xfId="17424" xr:uid="{00000000-0005-0000-0000-0000443A0000}"/>
    <cellStyle name="Currency 4 3 6 3 7 2" xfId="17425" xr:uid="{00000000-0005-0000-0000-0000453A0000}"/>
    <cellStyle name="Currency 4 3 6 3 8" xfId="17426" xr:uid="{00000000-0005-0000-0000-0000463A0000}"/>
    <cellStyle name="Currency 4 3 6 3 8 2" xfId="17427" xr:uid="{00000000-0005-0000-0000-0000473A0000}"/>
    <cellStyle name="Currency 4 3 6 3 9" xfId="17428" xr:uid="{00000000-0005-0000-0000-0000483A0000}"/>
    <cellStyle name="Currency 4 3 6 3 9 2" xfId="17429" xr:uid="{00000000-0005-0000-0000-0000493A0000}"/>
    <cellStyle name="Currency 4 3 6 4" xfId="1755" xr:uid="{00000000-0005-0000-0000-00004A3A0000}"/>
    <cellStyle name="Currency 4 3 6 4 2" xfId="5786" xr:uid="{00000000-0005-0000-0000-00004B3A0000}"/>
    <cellStyle name="Currency 4 3 6 4 2 2" xfId="17432" xr:uid="{00000000-0005-0000-0000-00004C3A0000}"/>
    <cellStyle name="Currency 4 3 6 4 2 3" xfId="17431" xr:uid="{00000000-0005-0000-0000-00004D3A0000}"/>
    <cellStyle name="Currency 4 3 6 4 3" xfId="17433" xr:uid="{00000000-0005-0000-0000-00004E3A0000}"/>
    <cellStyle name="Currency 4 3 6 4 3 2" xfId="17434" xr:uid="{00000000-0005-0000-0000-00004F3A0000}"/>
    <cellStyle name="Currency 4 3 6 4 4" xfId="17435" xr:uid="{00000000-0005-0000-0000-0000503A0000}"/>
    <cellStyle name="Currency 4 3 6 4 5" xfId="17436" xr:uid="{00000000-0005-0000-0000-0000513A0000}"/>
    <cellStyle name="Currency 4 3 6 4 6" xfId="17430" xr:uid="{00000000-0005-0000-0000-0000523A0000}"/>
    <cellStyle name="Currency 4 3 6 4 7" xfId="34040" xr:uid="{00000000-0005-0000-0000-0000533A0000}"/>
    <cellStyle name="Currency 4 3 6 5" xfId="1756" xr:uid="{00000000-0005-0000-0000-0000543A0000}"/>
    <cellStyle name="Currency 4 3 6 5 2" xfId="5787" xr:uid="{00000000-0005-0000-0000-0000553A0000}"/>
    <cellStyle name="Currency 4 3 6 5 2 2" xfId="17439" xr:uid="{00000000-0005-0000-0000-0000563A0000}"/>
    <cellStyle name="Currency 4 3 6 5 2 3" xfId="17438" xr:uid="{00000000-0005-0000-0000-0000573A0000}"/>
    <cellStyle name="Currency 4 3 6 5 3" xfId="17440" xr:uid="{00000000-0005-0000-0000-0000583A0000}"/>
    <cellStyle name="Currency 4 3 6 5 3 2" xfId="17441" xr:uid="{00000000-0005-0000-0000-0000593A0000}"/>
    <cellStyle name="Currency 4 3 6 5 4" xfId="17442" xr:uid="{00000000-0005-0000-0000-00005A3A0000}"/>
    <cellStyle name="Currency 4 3 6 5 5" xfId="17437" xr:uid="{00000000-0005-0000-0000-00005B3A0000}"/>
    <cellStyle name="Currency 4 3 6 5 6" xfId="34041" xr:uid="{00000000-0005-0000-0000-00005C3A0000}"/>
    <cellStyle name="Currency 4 3 6 6" xfId="1757" xr:uid="{00000000-0005-0000-0000-00005D3A0000}"/>
    <cellStyle name="Currency 4 3 6 6 2" xfId="5788" xr:uid="{00000000-0005-0000-0000-00005E3A0000}"/>
    <cellStyle name="Currency 4 3 6 6 2 2" xfId="17445" xr:uid="{00000000-0005-0000-0000-00005F3A0000}"/>
    <cellStyle name="Currency 4 3 6 6 2 3" xfId="17444" xr:uid="{00000000-0005-0000-0000-0000603A0000}"/>
    <cellStyle name="Currency 4 3 6 6 3" xfId="17446" xr:uid="{00000000-0005-0000-0000-0000613A0000}"/>
    <cellStyle name="Currency 4 3 6 6 3 2" xfId="17447" xr:uid="{00000000-0005-0000-0000-0000623A0000}"/>
    <cellStyle name="Currency 4 3 6 6 4" xfId="17448" xr:uid="{00000000-0005-0000-0000-0000633A0000}"/>
    <cellStyle name="Currency 4 3 6 6 5" xfId="17443" xr:uid="{00000000-0005-0000-0000-0000643A0000}"/>
    <cellStyle name="Currency 4 3 6 6 6" xfId="34042" xr:uid="{00000000-0005-0000-0000-0000653A0000}"/>
    <cellStyle name="Currency 4 3 6 7" xfId="1758" xr:uid="{00000000-0005-0000-0000-0000663A0000}"/>
    <cellStyle name="Currency 4 3 6 7 2" xfId="17450" xr:uid="{00000000-0005-0000-0000-0000673A0000}"/>
    <cellStyle name="Currency 4 3 6 7 2 2" xfId="17451" xr:uid="{00000000-0005-0000-0000-0000683A0000}"/>
    <cellStyle name="Currency 4 3 6 7 3" xfId="17452" xr:uid="{00000000-0005-0000-0000-0000693A0000}"/>
    <cellStyle name="Currency 4 3 6 7 4" xfId="17449" xr:uid="{00000000-0005-0000-0000-00006A3A0000}"/>
    <cellStyle name="Currency 4 3 6 8" xfId="5777" xr:uid="{00000000-0005-0000-0000-00006B3A0000}"/>
    <cellStyle name="Currency 4 3 6 8 2" xfId="17454" xr:uid="{00000000-0005-0000-0000-00006C3A0000}"/>
    <cellStyle name="Currency 4 3 6 8 2 2" xfId="17455" xr:uid="{00000000-0005-0000-0000-00006D3A0000}"/>
    <cellStyle name="Currency 4 3 6 8 3" xfId="17456" xr:uid="{00000000-0005-0000-0000-00006E3A0000}"/>
    <cellStyle name="Currency 4 3 6 8 4" xfId="17453" xr:uid="{00000000-0005-0000-0000-00006F3A0000}"/>
    <cellStyle name="Currency 4 3 6 9" xfId="17457" xr:uid="{00000000-0005-0000-0000-0000703A0000}"/>
    <cellStyle name="Currency 4 3 6 9 2" xfId="17458" xr:uid="{00000000-0005-0000-0000-0000713A0000}"/>
    <cellStyle name="Currency 4 3 7" xfId="1759" xr:uid="{00000000-0005-0000-0000-0000723A0000}"/>
    <cellStyle name="Currency 4 3 7 10" xfId="17460" xr:uid="{00000000-0005-0000-0000-0000733A0000}"/>
    <cellStyle name="Currency 4 3 7 11" xfId="17459" xr:uid="{00000000-0005-0000-0000-0000743A0000}"/>
    <cellStyle name="Currency 4 3 7 12" xfId="34043" xr:uid="{00000000-0005-0000-0000-0000753A0000}"/>
    <cellStyle name="Currency 4 3 7 13" xfId="36230" xr:uid="{00000000-0005-0000-0000-0000763A0000}"/>
    <cellStyle name="Currency 4 3 7 14" xfId="37256" xr:uid="{00000000-0005-0000-0000-0000773A0000}"/>
    <cellStyle name="Currency 4 3 7 2" xfId="1760" xr:uid="{00000000-0005-0000-0000-0000783A0000}"/>
    <cellStyle name="Currency 4 3 7 2 2" xfId="5790" xr:uid="{00000000-0005-0000-0000-0000793A0000}"/>
    <cellStyle name="Currency 4 3 7 2 2 2" xfId="17463" xr:uid="{00000000-0005-0000-0000-00007A3A0000}"/>
    <cellStyle name="Currency 4 3 7 2 2 3" xfId="17462" xr:uid="{00000000-0005-0000-0000-00007B3A0000}"/>
    <cellStyle name="Currency 4 3 7 2 3" xfId="17464" xr:uid="{00000000-0005-0000-0000-00007C3A0000}"/>
    <cellStyle name="Currency 4 3 7 2 3 2" xfId="17465" xr:uid="{00000000-0005-0000-0000-00007D3A0000}"/>
    <cellStyle name="Currency 4 3 7 2 4" xfId="17466" xr:uid="{00000000-0005-0000-0000-00007E3A0000}"/>
    <cellStyle name="Currency 4 3 7 2 5" xfId="17461" xr:uid="{00000000-0005-0000-0000-00007F3A0000}"/>
    <cellStyle name="Currency 4 3 7 2 6" xfId="34044" xr:uid="{00000000-0005-0000-0000-0000803A0000}"/>
    <cellStyle name="Currency 4 3 7 3" xfId="1761" xr:uid="{00000000-0005-0000-0000-0000813A0000}"/>
    <cellStyle name="Currency 4 3 7 3 2" xfId="5791" xr:uid="{00000000-0005-0000-0000-0000823A0000}"/>
    <cellStyle name="Currency 4 3 7 3 2 2" xfId="17469" xr:uid="{00000000-0005-0000-0000-0000833A0000}"/>
    <cellStyle name="Currency 4 3 7 3 2 3" xfId="17468" xr:uid="{00000000-0005-0000-0000-0000843A0000}"/>
    <cellStyle name="Currency 4 3 7 3 3" xfId="17470" xr:uid="{00000000-0005-0000-0000-0000853A0000}"/>
    <cellStyle name="Currency 4 3 7 3 3 2" xfId="17471" xr:uid="{00000000-0005-0000-0000-0000863A0000}"/>
    <cellStyle name="Currency 4 3 7 3 4" xfId="17472" xr:uid="{00000000-0005-0000-0000-0000873A0000}"/>
    <cellStyle name="Currency 4 3 7 3 5" xfId="17467" xr:uid="{00000000-0005-0000-0000-0000883A0000}"/>
    <cellStyle name="Currency 4 3 7 3 6" xfId="34045" xr:uid="{00000000-0005-0000-0000-0000893A0000}"/>
    <cellStyle name="Currency 4 3 7 4" xfId="1762" xr:uid="{00000000-0005-0000-0000-00008A3A0000}"/>
    <cellStyle name="Currency 4 3 7 4 2" xfId="5792" xr:uid="{00000000-0005-0000-0000-00008B3A0000}"/>
    <cellStyle name="Currency 4 3 7 4 2 2" xfId="17475" xr:uid="{00000000-0005-0000-0000-00008C3A0000}"/>
    <cellStyle name="Currency 4 3 7 4 2 3" xfId="17474" xr:uid="{00000000-0005-0000-0000-00008D3A0000}"/>
    <cellStyle name="Currency 4 3 7 4 3" xfId="17476" xr:uid="{00000000-0005-0000-0000-00008E3A0000}"/>
    <cellStyle name="Currency 4 3 7 4 3 2" xfId="17477" xr:uid="{00000000-0005-0000-0000-00008F3A0000}"/>
    <cellStyle name="Currency 4 3 7 4 4" xfId="17478" xr:uid="{00000000-0005-0000-0000-0000903A0000}"/>
    <cellStyle name="Currency 4 3 7 4 5" xfId="17473" xr:uid="{00000000-0005-0000-0000-0000913A0000}"/>
    <cellStyle name="Currency 4 3 7 4 6" xfId="34046" xr:uid="{00000000-0005-0000-0000-0000923A0000}"/>
    <cellStyle name="Currency 4 3 7 5" xfId="1763" xr:uid="{00000000-0005-0000-0000-0000933A0000}"/>
    <cellStyle name="Currency 4 3 7 5 2" xfId="17480" xr:uid="{00000000-0005-0000-0000-0000943A0000}"/>
    <cellStyle name="Currency 4 3 7 5 2 2" xfId="17481" xr:uid="{00000000-0005-0000-0000-0000953A0000}"/>
    <cellStyle name="Currency 4 3 7 5 3" xfId="17482" xr:uid="{00000000-0005-0000-0000-0000963A0000}"/>
    <cellStyle name="Currency 4 3 7 5 4" xfId="17479" xr:uid="{00000000-0005-0000-0000-0000973A0000}"/>
    <cellStyle name="Currency 4 3 7 6" xfId="5789" xr:uid="{00000000-0005-0000-0000-0000983A0000}"/>
    <cellStyle name="Currency 4 3 7 6 2" xfId="17484" xr:uid="{00000000-0005-0000-0000-0000993A0000}"/>
    <cellStyle name="Currency 4 3 7 6 2 2" xfId="17485" xr:uid="{00000000-0005-0000-0000-00009A3A0000}"/>
    <cellStyle name="Currency 4 3 7 6 3" xfId="17486" xr:uid="{00000000-0005-0000-0000-00009B3A0000}"/>
    <cellStyle name="Currency 4 3 7 6 4" xfId="17483" xr:uid="{00000000-0005-0000-0000-00009C3A0000}"/>
    <cellStyle name="Currency 4 3 7 7" xfId="17487" xr:uid="{00000000-0005-0000-0000-00009D3A0000}"/>
    <cellStyle name="Currency 4 3 7 7 2" xfId="17488" xr:uid="{00000000-0005-0000-0000-00009E3A0000}"/>
    <cellStyle name="Currency 4 3 7 8" xfId="17489" xr:uid="{00000000-0005-0000-0000-00009F3A0000}"/>
    <cellStyle name="Currency 4 3 7 8 2" xfId="17490" xr:uid="{00000000-0005-0000-0000-0000A03A0000}"/>
    <cellStyle name="Currency 4 3 7 9" xfId="17491" xr:uid="{00000000-0005-0000-0000-0000A13A0000}"/>
    <cellStyle name="Currency 4 3 7 9 2" xfId="17492" xr:uid="{00000000-0005-0000-0000-0000A23A0000}"/>
    <cellStyle name="Currency 4 3 8" xfId="1764" xr:uid="{00000000-0005-0000-0000-0000A33A0000}"/>
    <cellStyle name="Currency 4 3 8 10" xfId="17494" xr:uid="{00000000-0005-0000-0000-0000A43A0000}"/>
    <cellStyle name="Currency 4 3 8 11" xfId="17493" xr:uid="{00000000-0005-0000-0000-0000A53A0000}"/>
    <cellStyle name="Currency 4 3 8 12" xfId="34047" xr:uid="{00000000-0005-0000-0000-0000A63A0000}"/>
    <cellStyle name="Currency 4 3 8 13" xfId="36443" xr:uid="{00000000-0005-0000-0000-0000A73A0000}"/>
    <cellStyle name="Currency 4 3 8 14" xfId="37469" xr:uid="{00000000-0005-0000-0000-0000A83A0000}"/>
    <cellStyle name="Currency 4 3 8 2" xfId="1765" xr:uid="{00000000-0005-0000-0000-0000A93A0000}"/>
    <cellStyle name="Currency 4 3 8 2 2" xfId="5794" xr:uid="{00000000-0005-0000-0000-0000AA3A0000}"/>
    <cellStyle name="Currency 4 3 8 2 2 2" xfId="17497" xr:uid="{00000000-0005-0000-0000-0000AB3A0000}"/>
    <cellStyle name="Currency 4 3 8 2 2 3" xfId="17496" xr:uid="{00000000-0005-0000-0000-0000AC3A0000}"/>
    <cellStyle name="Currency 4 3 8 2 3" xfId="17498" xr:uid="{00000000-0005-0000-0000-0000AD3A0000}"/>
    <cellStyle name="Currency 4 3 8 2 3 2" xfId="17499" xr:uid="{00000000-0005-0000-0000-0000AE3A0000}"/>
    <cellStyle name="Currency 4 3 8 2 4" xfId="17500" xr:uid="{00000000-0005-0000-0000-0000AF3A0000}"/>
    <cellStyle name="Currency 4 3 8 2 5" xfId="17495" xr:uid="{00000000-0005-0000-0000-0000B03A0000}"/>
    <cellStyle name="Currency 4 3 8 2 6" xfId="34048" xr:uid="{00000000-0005-0000-0000-0000B13A0000}"/>
    <cellStyle name="Currency 4 3 8 3" xfId="1766" xr:uid="{00000000-0005-0000-0000-0000B23A0000}"/>
    <cellStyle name="Currency 4 3 8 3 2" xfId="5795" xr:uid="{00000000-0005-0000-0000-0000B33A0000}"/>
    <cellStyle name="Currency 4 3 8 3 2 2" xfId="17503" xr:uid="{00000000-0005-0000-0000-0000B43A0000}"/>
    <cellStyle name="Currency 4 3 8 3 2 3" xfId="17502" xr:uid="{00000000-0005-0000-0000-0000B53A0000}"/>
    <cellStyle name="Currency 4 3 8 3 3" xfId="17504" xr:uid="{00000000-0005-0000-0000-0000B63A0000}"/>
    <cellStyle name="Currency 4 3 8 3 3 2" xfId="17505" xr:uid="{00000000-0005-0000-0000-0000B73A0000}"/>
    <cellStyle name="Currency 4 3 8 3 4" xfId="17506" xr:uid="{00000000-0005-0000-0000-0000B83A0000}"/>
    <cellStyle name="Currency 4 3 8 3 5" xfId="17501" xr:uid="{00000000-0005-0000-0000-0000B93A0000}"/>
    <cellStyle name="Currency 4 3 8 3 6" xfId="34049" xr:uid="{00000000-0005-0000-0000-0000BA3A0000}"/>
    <cellStyle name="Currency 4 3 8 4" xfId="1767" xr:uid="{00000000-0005-0000-0000-0000BB3A0000}"/>
    <cellStyle name="Currency 4 3 8 4 2" xfId="5796" xr:uid="{00000000-0005-0000-0000-0000BC3A0000}"/>
    <cellStyle name="Currency 4 3 8 4 2 2" xfId="17509" xr:uid="{00000000-0005-0000-0000-0000BD3A0000}"/>
    <cellStyle name="Currency 4 3 8 4 2 3" xfId="17508" xr:uid="{00000000-0005-0000-0000-0000BE3A0000}"/>
    <cellStyle name="Currency 4 3 8 4 3" xfId="17510" xr:uid="{00000000-0005-0000-0000-0000BF3A0000}"/>
    <cellStyle name="Currency 4 3 8 4 3 2" xfId="17511" xr:uid="{00000000-0005-0000-0000-0000C03A0000}"/>
    <cellStyle name="Currency 4 3 8 4 4" xfId="17512" xr:uid="{00000000-0005-0000-0000-0000C13A0000}"/>
    <cellStyle name="Currency 4 3 8 4 5" xfId="17507" xr:uid="{00000000-0005-0000-0000-0000C23A0000}"/>
    <cellStyle name="Currency 4 3 8 4 6" xfId="34050" xr:uid="{00000000-0005-0000-0000-0000C33A0000}"/>
    <cellStyle name="Currency 4 3 8 5" xfId="1768" xr:uid="{00000000-0005-0000-0000-0000C43A0000}"/>
    <cellStyle name="Currency 4 3 8 5 2" xfId="17514" xr:uid="{00000000-0005-0000-0000-0000C53A0000}"/>
    <cellStyle name="Currency 4 3 8 5 2 2" xfId="17515" xr:uid="{00000000-0005-0000-0000-0000C63A0000}"/>
    <cellStyle name="Currency 4 3 8 5 3" xfId="17516" xr:uid="{00000000-0005-0000-0000-0000C73A0000}"/>
    <cellStyle name="Currency 4 3 8 5 4" xfId="17513" xr:uid="{00000000-0005-0000-0000-0000C83A0000}"/>
    <cellStyle name="Currency 4 3 8 6" xfId="5793" xr:uid="{00000000-0005-0000-0000-0000C93A0000}"/>
    <cellStyle name="Currency 4 3 8 6 2" xfId="17518" xr:uid="{00000000-0005-0000-0000-0000CA3A0000}"/>
    <cellStyle name="Currency 4 3 8 6 2 2" xfId="17519" xr:uid="{00000000-0005-0000-0000-0000CB3A0000}"/>
    <cellStyle name="Currency 4 3 8 6 3" xfId="17520" xr:uid="{00000000-0005-0000-0000-0000CC3A0000}"/>
    <cellStyle name="Currency 4 3 8 6 4" xfId="17517" xr:uid="{00000000-0005-0000-0000-0000CD3A0000}"/>
    <cellStyle name="Currency 4 3 8 7" xfId="17521" xr:uid="{00000000-0005-0000-0000-0000CE3A0000}"/>
    <cellStyle name="Currency 4 3 8 7 2" xfId="17522" xr:uid="{00000000-0005-0000-0000-0000CF3A0000}"/>
    <cellStyle name="Currency 4 3 8 8" xfId="17523" xr:uid="{00000000-0005-0000-0000-0000D03A0000}"/>
    <cellStyle name="Currency 4 3 8 8 2" xfId="17524" xr:uid="{00000000-0005-0000-0000-0000D13A0000}"/>
    <cellStyle name="Currency 4 3 8 9" xfId="17525" xr:uid="{00000000-0005-0000-0000-0000D23A0000}"/>
    <cellStyle name="Currency 4 3 8 9 2" xfId="17526" xr:uid="{00000000-0005-0000-0000-0000D33A0000}"/>
    <cellStyle name="Currency 4 3 9" xfId="1769" xr:uid="{00000000-0005-0000-0000-0000D43A0000}"/>
    <cellStyle name="Currency 4 3 9 2" xfId="5797" xr:uid="{00000000-0005-0000-0000-0000D53A0000}"/>
    <cellStyle name="Currency 4 3 9 2 2" xfId="17529" xr:uid="{00000000-0005-0000-0000-0000D63A0000}"/>
    <cellStyle name="Currency 4 3 9 2 3" xfId="17528" xr:uid="{00000000-0005-0000-0000-0000D73A0000}"/>
    <cellStyle name="Currency 4 3 9 3" xfId="17530" xr:uid="{00000000-0005-0000-0000-0000D83A0000}"/>
    <cellStyle name="Currency 4 3 9 3 2" xfId="17531" xr:uid="{00000000-0005-0000-0000-0000D93A0000}"/>
    <cellStyle name="Currency 4 3 9 4" xfId="17532" xr:uid="{00000000-0005-0000-0000-0000DA3A0000}"/>
    <cellStyle name="Currency 4 3 9 5" xfId="17533" xr:uid="{00000000-0005-0000-0000-0000DB3A0000}"/>
    <cellStyle name="Currency 4 3 9 6" xfId="17527" xr:uid="{00000000-0005-0000-0000-0000DC3A0000}"/>
    <cellStyle name="Currency 4 3 9 7" xfId="34051" xr:uid="{00000000-0005-0000-0000-0000DD3A0000}"/>
    <cellStyle name="Currency 4 4" xfId="1770" xr:uid="{00000000-0005-0000-0000-0000DE3A0000}"/>
    <cellStyle name="Currency 4 4 10" xfId="1771" xr:uid="{00000000-0005-0000-0000-0000DF3A0000}"/>
    <cellStyle name="Currency 4 4 10 2" xfId="5799" xr:uid="{00000000-0005-0000-0000-0000E03A0000}"/>
    <cellStyle name="Currency 4 4 10 2 2" xfId="17537" xr:uid="{00000000-0005-0000-0000-0000E13A0000}"/>
    <cellStyle name="Currency 4 4 10 2 3" xfId="17536" xr:uid="{00000000-0005-0000-0000-0000E23A0000}"/>
    <cellStyle name="Currency 4 4 10 3" xfId="17538" xr:uid="{00000000-0005-0000-0000-0000E33A0000}"/>
    <cellStyle name="Currency 4 4 10 3 2" xfId="17539" xr:uid="{00000000-0005-0000-0000-0000E43A0000}"/>
    <cellStyle name="Currency 4 4 10 4" xfId="17540" xr:uid="{00000000-0005-0000-0000-0000E53A0000}"/>
    <cellStyle name="Currency 4 4 10 5" xfId="17535" xr:uid="{00000000-0005-0000-0000-0000E63A0000}"/>
    <cellStyle name="Currency 4 4 10 6" xfId="34053" xr:uid="{00000000-0005-0000-0000-0000E73A0000}"/>
    <cellStyle name="Currency 4 4 11" xfId="1772" xr:uid="{00000000-0005-0000-0000-0000E83A0000}"/>
    <cellStyle name="Currency 4 4 11 2" xfId="17542" xr:uid="{00000000-0005-0000-0000-0000E93A0000}"/>
    <cellStyle name="Currency 4 4 11 2 2" xfId="17543" xr:uid="{00000000-0005-0000-0000-0000EA3A0000}"/>
    <cellStyle name="Currency 4 4 11 3" xfId="17544" xr:uid="{00000000-0005-0000-0000-0000EB3A0000}"/>
    <cellStyle name="Currency 4 4 11 4" xfId="17541" xr:uid="{00000000-0005-0000-0000-0000EC3A0000}"/>
    <cellStyle name="Currency 4 4 12" xfId="5798" xr:uid="{00000000-0005-0000-0000-0000ED3A0000}"/>
    <cellStyle name="Currency 4 4 12 2" xfId="17546" xr:uid="{00000000-0005-0000-0000-0000EE3A0000}"/>
    <cellStyle name="Currency 4 4 12 2 2" xfId="17547" xr:uid="{00000000-0005-0000-0000-0000EF3A0000}"/>
    <cellStyle name="Currency 4 4 12 3" xfId="17548" xr:uid="{00000000-0005-0000-0000-0000F03A0000}"/>
    <cellStyle name="Currency 4 4 12 4" xfId="17545" xr:uid="{00000000-0005-0000-0000-0000F13A0000}"/>
    <cellStyle name="Currency 4 4 13" xfId="17549" xr:uid="{00000000-0005-0000-0000-0000F23A0000}"/>
    <cellStyle name="Currency 4 4 13 2" xfId="17550" xr:uid="{00000000-0005-0000-0000-0000F33A0000}"/>
    <cellStyle name="Currency 4 4 14" xfId="17551" xr:uid="{00000000-0005-0000-0000-0000F43A0000}"/>
    <cellStyle name="Currency 4 4 14 2" xfId="17552" xr:uid="{00000000-0005-0000-0000-0000F53A0000}"/>
    <cellStyle name="Currency 4 4 15" xfId="17553" xr:uid="{00000000-0005-0000-0000-0000F63A0000}"/>
    <cellStyle name="Currency 4 4 15 2" xfId="17554" xr:uid="{00000000-0005-0000-0000-0000F73A0000}"/>
    <cellStyle name="Currency 4 4 16" xfId="17555" xr:uid="{00000000-0005-0000-0000-0000F83A0000}"/>
    <cellStyle name="Currency 4 4 17" xfId="17534" xr:uid="{00000000-0005-0000-0000-0000F93A0000}"/>
    <cellStyle name="Currency 4 4 18" xfId="34052" xr:uid="{00000000-0005-0000-0000-0000FA3A0000}"/>
    <cellStyle name="Currency 4 4 19" xfId="35866" xr:uid="{00000000-0005-0000-0000-0000FB3A0000}"/>
    <cellStyle name="Currency 4 4 2" xfId="1773" xr:uid="{00000000-0005-0000-0000-0000FC3A0000}"/>
    <cellStyle name="Currency 4 4 2 10" xfId="17557" xr:uid="{00000000-0005-0000-0000-0000FD3A0000}"/>
    <cellStyle name="Currency 4 4 2 10 2" xfId="17558" xr:uid="{00000000-0005-0000-0000-0000FE3A0000}"/>
    <cellStyle name="Currency 4 4 2 11" xfId="17559" xr:uid="{00000000-0005-0000-0000-0000FF3A0000}"/>
    <cellStyle name="Currency 4 4 2 11 2" xfId="17560" xr:uid="{00000000-0005-0000-0000-0000003B0000}"/>
    <cellStyle name="Currency 4 4 2 12" xfId="17561" xr:uid="{00000000-0005-0000-0000-0000013B0000}"/>
    <cellStyle name="Currency 4 4 2 13" xfId="17556" xr:uid="{00000000-0005-0000-0000-0000023B0000}"/>
    <cellStyle name="Currency 4 4 2 14" xfId="34054" xr:uid="{00000000-0005-0000-0000-0000033B0000}"/>
    <cellStyle name="Currency 4 4 2 15" xfId="35867" xr:uid="{00000000-0005-0000-0000-0000043B0000}"/>
    <cellStyle name="Currency 4 4 2 16" xfId="36893" xr:uid="{00000000-0005-0000-0000-0000053B0000}"/>
    <cellStyle name="Currency 4 4 2 2" xfId="1774" xr:uid="{00000000-0005-0000-0000-0000063B0000}"/>
    <cellStyle name="Currency 4 4 2 2 10" xfId="17563" xr:uid="{00000000-0005-0000-0000-0000073B0000}"/>
    <cellStyle name="Currency 4 4 2 2 11" xfId="17562" xr:uid="{00000000-0005-0000-0000-0000083B0000}"/>
    <cellStyle name="Currency 4 4 2 2 12" xfId="34055" xr:uid="{00000000-0005-0000-0000-0000093B0000}"/>
    <cellStyle name="Currency 4 4 2 2 13" xfId="36241" xr:uid="{00000000-0005-0000-0000-00000A3B0000}"/>
    <cellStyle name="Currency 4 4 2 2 14" xfId="37267" xr:uid="{00000000-0005-0000-0000-00000B3B0000}"/>
    <cellStyle name="Currency 4 4 2 2 2" xfId="1775" xr:uid="{00000000-0005-0000-0000-00000C3B0000}"/>
    <cellStyle name="Currency 4 4 2 2 2 2" xfId="5802" xr:uid="{00000000-0005-0000-0000-00000D3B0000}"/>
    <cellStyle name="Currency 4 4 2 2 2 2 2" xfId="17566" xr:uid="{00000000-0005-0000-0000-00000E3B0000}"/>
    <cellStyle name="Currency 4 4 2 2 2 2 3" xfId="17565" xr:uid="{00000000-0005-0000-0000-00000F3B0000}"/>
    <cellStyle name="Currency 4 4 2 2 2 3" xfId="17567" xr:uid="{00000000-0005-0000-0000-0000103B0000}"/>
    <cellStyle name="Currency 4 4 2 2 2 3 2" xfId="17568" xr:uid="{00000000-0005-0000-0000-0000113B0000}"/>
    <cellStyle name="Currency 4 4 2 2 2 4" xfId="17569" xr:uid="{00000000-0005-0000-0000-0000123B0000}"/>
    <cellStyle name="Currency 4 4 2 2 2 5" xfId="17564" xr:uid="{00000000-0005-0000-0000-0000133B0000}"/>
    <cellStyle name="Currency 4 4 2 2 2 6" xfId="34056" xr:uid="{00000000-0005-0000-0000-0000143B0000}"/>
    <cellStyle name="Currency 4 4 2 2 3" xfId="1776" xr:uid="{00000000-0005-0000-0000-0000153B0000}"/>
    <cellStyle name="Currency 4 4 2 2 3 2" xfId="5803" xr:uid="{00000000-0005-0000-0000-0000163B0000}"/>
    <cellStyle name="Currency 4 4 2 2 3 2 2" xfId="17572" xr:uid="{00000000-0005-0000-0000-0000173B0000}"/>
    <cellStyle name="Currency 4 4 2 2 3 2 3" xfId="17571" xr:uid="{00000000-0005-0000-0000-0000183B0000}"/>
    <cellStyle name="Currency 4 4 2 2 3 3" xfId="17573" xr:uid="{00000000-0005-0000-0000-0000193B0000}"/>
    <cellStyle name="Currency 4 4 2 2 3 3 2" xfId="17574" xr:uid="{00000000-0005-0000-0000-00001A3B0000}"/>
    <cellStyle name="Currency 4 4 2 2 3 4" xfId="17575" xr:uid="{00000000-0005-0000-0000-00001B3B0000}"/>
    <cellStyle name="Currency 4 4 2 2 3 5" xfId="17570" xr:uid="{00000000-0005-0000-0000-00001C3B0000}"/>
    <cellStyle name="Currency 4 4 2 2 3 6" xfId="34057" xr:uid="{00000000-0005-0000-0000-00001D3B0000}"/>
    <cellStyle name="Currency 4 4 2 2 4" xfId="1777" xr:uid="{00000000-0005-0000-0000-00001E3B0000}"/>
    <cellStyle name="Currency 4 4 2 2 4 2" xfId="5804" xr:uid="{00000000-0005-0000-0000-00001F3B0000}"/>
    <cellStyle name="Currency 4 4 2 2 4 2 2" xfId="17578" xr:uid="{00000000-0005-0000-0000-0000203B0000}"/>
    <cellStyle name="Currency 4 4 2 2 4 2 3" xfId="17577" xr:uid="{00000000-0005-0000-0000-0000213B0000}"/>
    <cellStyle name="Currency 4 4 2 2 4 3" xfId="17579" xr:uid="{00000000-0005-0000-0000-0000223B0000}"/>
    <cellStyle name="Currency 4 4 2 2 4 3 2" xfId="17580" xr:uid="{00000000-0005-0000-0000-0000233B0000}"/>
    <cellStyle name="Currency 4 4 2 2 4 4" xfId="17581" xr:uid="{00000000-0005-0000-0000-0000243B0000}"/>
    <cellStyle name="Currency 4 4 2 2 4 5" xfId="17576" xr:uid="{00000000-0005-0000-0000-0000253B0000}"/>
    <cellStyle name="Currency 4 4 2 2 4 6" xfId="34058" xr:uid="{00000000-0005-0000-0000-0000263B0000}"/>
    <cellStyle name="Currency 4 4 2 2 5" xfId="1778" xr:uid="{00000000-0005-0000-0000-0000273B0000}"/>
    <cellStyle name="Currency 4 4 2 2 5 2" xfId="17583" xr:uid="{00000000-0005-0000-0000-0000283B0000}"/>
    <cellStyle name="Currency 4 4 2 2 5 2 2" xfId="17584" xr:uid="{00000000-0005-0000-0000-0000293B0000}"/>
    <cellStyle name="Currency 4 4 2 2 5 3" xfId="17585" xr:uid="{00000000-0005-0000-0000-00002A3B0000}"/>
    <cellStyle name="Currency 4 4 2 2 5 4" xfId="17582" xr:uid="{00000000-0005-0000-0000-00002B3B0000}"/>
    <cellStyle name="Currency 4 4 2 2 6" xfId="5801" xr:uid="{00000000-0005-0000-0000-00002C3B0000}"/>
    <cellStyle name="Currency 4 4 2 2 6 2" xfId="17587" xr:uid="{00000000-0005-0000-0000-00002D3B0000}"/>
    <cellStyle name="Currency 4 4 2 2 6 2 2" xfId="17588" xr:uid="{00000000-0005-0000-0000-00002E3B0000}"/>
    <cellStyle name="Currency 4 4 2 2 6 3" xfId="17589" xr:uid="{00000000-0005-0000-0000-00002F3B0000}"/>
    <cellStyle name="Currency 4 4 2 2 6 4" xfId="17586" xr:uid="{00000000-0005-0000-0000-0000303B0000}"/>
    <cellStyle name="Currency 4 4 2 2 7" xfId="17590" xr:uid="{00000000-0005-0000-0000-0000313B0000}"/>
    <cellStyle name="Currency 4 4 2 2 7 2" xfId="17591" xr:uid="{00000000-0005-0000-0000-0000323B0000}"/>
    <cellStyle name="Currency 4 4 2 2 8" xfId="17592" xr:uid="{00000000-0005-0000-0000-0000333B0000}"/>
    <cellStyle name="Currency 4 4 2 2 8 2" xfId="17593" xr:uid="{00000000-0005-0000-0000-0000343B0000}"/>
    <cellStyle name="Currency 4 4 2 2 9" xfId="17594" xr:uid="{00000000-0005-0000-0000-0000353B0000}"/>
    <cellStyle name="Currency 4 4 2 2 9 2" xfId="17595" xr:uid="{00000000-0005-0000-0000-0000363B0000}"/>
    <cellStyle name="Currency 4 4 2 3" xfId="1779" xr:uid="{00000000-0005-0000-0000-0000373B0000}"/>
    <cellStyle name="Currency 4 4 2 3 10" xfId="17597" xr:uid="{00000000-0005-0000-0000-0000383B0000}"/>
    <cellStyle name="Currency 4 4 2 3 11" xfId="17596" xr:uid="{00000000-0005-0000-0000-0000393B0000}"/>
    <cellStyle name="Currency 4 4 2 3 12" xfId="34059" xr:uid="{00000000-0005-0000-0000-00003A3B0000}"/>
    <cellStyle name="Currency 4 4 2 3 13" xfId="36454" xr:uid="{00000000-0005-0000-0000-00003B3B0000}"/>
    <cellStyle name="Currency 4 4 2 3 14" xfId="37480" xr:uid="{00000000-0005-0000-0000-00003C3B0000}"/>
    <cellStyle name="Currency 4 4 2 3 2" xfId="1780" xr:uid="{00000000-0005-0000-0000-00003D3B0000}"/>
    <cellStyle name="Currency 4 4 2 3 2 2" xfId="5806" xr:uid="{00000000-0005-0000-0000-00003E3B0000}"/>
    <cellStyle name="Currency 4 4 2 3 2 2 2" xfId="17600" xr:uid="{00000000-0005-0000-0000-00003F3B0000}"/>
    <cellStyle name="Currency 4 4 2 3 2 2 3" xfId="17599" xr:uid="{00000000-0005-0000-0000-0000403B0000}"/>
    <cellStyle name="Currency 4 4 2 3 2 3" xfId="17601" xr:uid="{00000000-0005-0000-0000-0000413B0000}"/>
    <cellStyle name="Currency 4 4 2 3 2 3 2" xfId="17602" xr:uid="{00000000-0005-0000-0000-0000423B0000}"/>
    <cellStyle name="Currency 4 4 2 3 2 4" xfId="17603" xr:uid="{00000000-0005-0000-0000-0000433B0000}"/>
    <cellStyle name="Currency 4 4 2 3 2 5" xfId="17598" xr:uid="{00000000-0005-0000-0000-0000443B0000}"/>
    <cellStyle name="Currency 4 4 2 3 2 6" xfId="34060" xr:uid="{00000000-0005-0000-0000-0000453B0000}"/>
    <cellStyle name="Currency 4 4 2 3 3" xfId="1781" xr:uid="{00000000-0005-0000-0000-0000463B0000}"/>
    <cellStyle name="Currency 4 4 2 3 3 2" xfId="5807" xr:uid="{00000000-0005-0000-0000-0000473B0000}"/>
    <cellStyle name="Currency 4 4 2 3 3 2 2" xfId="17606" xr:uid="{00000000-0005-0000-0000-0000483B0000}"/>
    <cellStyle name="Currency 4 4 2 3 3 2 3" xfId="17605" xr:uid="{00000000-0005-0000-0000-0000493B0000}"/>
    <cellStyle name="Currency 4 4 2 3 3 3" xfId="17607" xr:uid="{00000000-0005-0000-0000-00004A3B0000}"/>
    <cellStyle name="Currency 4 4 2 3 3 3 2" xfId="17608" xr:uid="{00000000-0005-0000-0000-00004B3B0000}"/>
    <cellStyle name="Currency 4 4 2 3 3 4" xfId="17609" xr:uid="{00000000-0005-0000-0000-00004C3B0000}"/>
    <cellStyle name="Currency 4 4 2 3 3 5" xfId="17604" xr:uid="{00000000-0005-0000-0000-00004D3B0000}"/>
    <cellStyle name="Currency 4 4 2 3 3 6" xfId="34061" xr:uid="{00000000-0005-0000-0000-00004E3B0000}"/>
    <cellStyle name="Currency 4 4 2 3 4" xfId="1782" xr:uid="{00000000-0005-0000-0000-00004F3B0000}"/>
    <cellStyle name="Currency 4 4 2 3 4 2" xfId="5808" xr:uid="{00000000-0005-0000-0000-0000503B0000}"/>
    <cellStyle name="Currency 4 4 2 3 4 2 2" xfId="17612" xr:uid="{00000000-0005-0000-0000-0000513B0000}"/>
    <cellStyle name="Currency 4 4 2 3 4 2 3" xfId="17611" xr:uid="{00000000-0005-0000-0000-0000523B0000}"/>
    <cellStyle name="Currency 4 4 2 3 4 3" xfId="17613" xr:uid="{00000000-0005-0000-0000-0000533B0000}"/>
    <cellStyle name="Currency 4 4 2 3 4 3 2" xfId="17614" xr:uid="{00000000-0005-0000-0000-0000543B0000}"/>
    <cellStyle name="Currency 4 4 2 3 4 4" xfId="17615" xr:uid="{00000000-0005-0000-0000-0000553B0000}"/>
    <cellStyle name="Currency 4 4 2 3 4 5" xfId="17610" xr:uid="{00000000-0005-0000-0000-0000563B0000}"/>
    <cellStyle name="Currency 4 4 2 3 4 6" xfId="34062" xr:uid="{00000000-0005-0000-0000-0000573B0000}"/>
    <cellStyle name="Currency 4 4 2 3 5" xfId="1783" xr:uid="{00000000-0005-0000-0000-0000583B0000}"/>
    <cellStyle name="Currency 4 4 2 3 5 2" xfId="17617" xr:uid="{00000000-0005-0000-0000-0000593B0000}"/>
    <cellStyle name="Currency 4 4 2 3 5 2 2" xfId="17618" xr:uid="{00000000-0005-0000-0000-00005A3B0000}"/>
    <cellStyle name="Currency 4 4 2 3 5 3" xfId="17619" xr:uid="{00000000-0005-0000-0000-00005B3B0000}"/>
    <cellStyle name="Currency 4 4 2 3 5 4" xfId="17616" xr:uid="{00000000-0005-0000-0000-00005C3B0000}"/>
    <cellStyle name="Currency 4 4 2 3 6" xfId="5805" xr:uid="{00000000-0005-0000-0000-00005D3B0000}"/>
    <cellStyle name="Currency 4 4 2 3 6 2" xfId="17621" xr:uid="{00000000-0005-0000-0000-00005E3B0000}"/>
    <cellStyle name="Currency 4 4 2 3 6 2 2" xfId="17622" xr:uid="{00000000-0005-0000-0000-00005F3B0000}"/>
    <cellStyle name="Currency 4 4 2 3 6 3" xfId="17623" xr:uid="{00000000-0005-0000-0000-0000603B0000}"/>
    <cellStyle name="Currency 4 4 2 3 6 4" xfId="17620" xr:uid="{00000000-0005-0000-0000-0000613B0000}"/>
    <cellStyle name="Currency 4 4 2 3 7" xfId="17624" xr:uid="{00000000-0005-0000-0000-0000623B0000}"/>
    <cellStyle name="Currency 4 4 2 3 7 2" xfId="17625" xr:uid="{00000000-0005-0000-0000-0000633B0000}"/>
    <cellStyle name="Currency 4 4 2 3 8" xfId="17626" xr:uid="{00000000-0005-0000-0000-0000643B0000}"/>
    <cellStyle name="Currency 4 4 2 3 8 2" xfId="17627" xr:uid="{00000000-0005-0000-0000-0000653B0000}"/>
    <cellStyle name="Currency 4 4 2 3 9" xfId="17628" xr:uid="{00000000-0005-0000-0000-0000663B0000}"/>
    <cellStyle name="Currency 4 4 2 3 9 2" xfId="17629" xr:uid="{00000000-0005-0000-0000-0000673B0000}"/>
    <cellStyle name="Currency 4 4 2 4" xfId="1784" xr:uid="{00000000-0005-0000-0000-0000683B0000}"/>
    <cellStyle name="Currency 4 4 2 4 2" xfId="5809" xr:uid="{00000000-0005-0000-0000-0000693B0000}"/>
    <cellStyle name="Currency 4 4 2 4 2 2" xfId="17632" xr:uid="{00000000-0005-0000-0000-00006A3B0000}"/>
    <cellStyle name="Currency 4 4 2 4 2 3" xfId="17631" xr:uid="{00000000-0005-0000-0000-00006B3B0000}"/>
    <cellStyle name="Currency 4 4 2 4 3" xfId="17633" xr:uid="{00000000-0005-0000-0000-00006C3B0000}"/>
    <cellStyle name="Currency 4 4 2 4 3 2" xfId="17634" xr:uid="{00000000-0005-0000-0000-00006D3B0000}"/>
    <cellStyle name="Currency 4 4 2 4 4" xfId="17635" xr:uid="{00000000-0005-0000-0000-00006E3B0000}"/>
    <cellStyle name="Currency 4 4 2 4 5" xfId="17636" xr:uid="{00000000-0005-0000-0000-00006F3B0000}"/>
    <cellStyle name="Currency 4 4 2 4 6" xfId="17630" xr:uid="{00000000-0005-0000-0000-0000703B0000}"/>
    <cellStyle name="Currency 4 4 2 4 7" xfId="34063" xr:uid="{00000000-0005-0000-0000-0000713B0000}"/>
    <cellStyle name="Currency 4 4 2 5" xfId="1785" xr:uid="{00000000-0005-0000-0000-0000723B0000}"/>
    <cellStyle name="Currency 4 4 2 5 2" xfId="5810" xr:uid="{00000000-0005-0000-0000-0000733B0000}"/>
    <cellStyle name="Currency 4 4 2 5 2 2" xfId="17639" xr:uid="{00000000-0005-0000-0000-0000743B0000}"/>
    <cellStyle name="Currency 4 4 2 5 2 3" xfId="17638" xr:uid="{00000000-0005-0000-0000-0000753B0000}"/>
    <cellStyle name="Currency 4 4 2 5 3" xfId="17640" xr:uid="{00000000-0005-0000-0000-0000763B0000}"/>
    <cellStyle name="Currency 4 4 2 5 3 2" xfId="17641" xr:uid="{00000000-0005-0000-0000-0000773B0000}"/>
    <cellStyle name="Currency 4 4 2 5 4" xfId="17642" xr:uid="{00000000-0005-0000-0000-0000783B0000}"/>
    <cellStyle name="Currency 4 4 2 5 5" xfId="17637" xr:uid="{00000000-0005-0000-0000-0000793B0000}"/>
    <cellStyle name="Currency 4 4 2 5 6" xfId="34064" xr:uid="{00000000-0005-0000-0000-00007A3B0000}"/>
    <cellStyle name="Currency 4 4 2 6" xfId="1786" xr:uid="{00000000-0005-0000-0000-00007B3B0000}"/>
    <cellStyle name="Currency 4 4 2 6 2" xfId="5811" xr:uid="{00000000-0005-0000-0000-00007C3B0000}"/>
    <cellStyle name="Currency 4 4 2 6 2 2" xfId="17645" xr:uid="{00000000-0005-0000-0000-00007D3B0000}"/>
    <cellStyle name="Currency 4 4 2 6 2 3" xfId="17644" xr:uid="{00000000-0005-0000-0000-00007E3B0000}"/>
    <cellStyle name="Currency 4 4 2 6 3" xfId="17646" xr:uid="{00000000-0005-0000-0000-00007F3B0000}"/>
    <cellStyle name="Currency 4 4 2 6 3 2" xfId="17647" xr:uid="{00000000-0005-0000-0000-0000803B0000}"/>
    <cellStyle name="Currency 4 4 2 6 4" xfId="17648" xr:uid="{00000000-0005-0000-0000-0000813B0000}"/>
    <cellStyle name="Currency 4 4 2 6 5" xfId="17643" xr:uid="{00000000-0005-0000-0000-0000823B0000}"/>
    <cellStyle name="Currency 4 4 2 6 6" xfId="34065" xr:uid="{00000000-0005-0000-0000-0000833B0000}"/>
    <cellStyle name="Currency 4 4 2 7" xfId="1787" xr:uid="{00000000-0005-0000-0000-0000843B0000}"/>
    <cellStyle name="Currency 4 4 2 7 2" xfId="17650" xr:uid="{00000000-0005-0000-0000-0000853B0000}"/>
    <cellStyle name="Currency 4 4 2 7 2 2" xfId="17651" xr:uid="{00000000-0005-0000-0000-0000863B0000}"/>
    <cellStyle name="Currency 4 4 2 7 3" xfId="17652" xr:uid="{00000000-0005-0000-0000-0000873B0000}"/>
    <cellStyle name="Currency 4 4 2 7 4" xfId="17649" xr:uid="{00000000-0005-0000-0000-0000883B0000}"/>
    <cellStyle name="Currency 4 4 2 8" xfId="5800" xr:uid="{00000000-0005-0000-0000-0000893B0000}"/>
    <cellStyle name="Currency 4 4 2 8 2" xfId="17654" xr:uid="{00000000-0005-0000-0000-00008A3B0000}"/>
    <cellStyle name="Currency 4 4 2 8 2 2" xfId="17655" xr:uid="{00000000-0005-0000-0000-00008B3B0000}"/>
    <cellStyle name="Currency 4 4 2 8 3" xfId="17656" xr:uid="{00000000-0005-0000-0000-00008C3B0000}"/>
    <cellStyle name="Currency 4 4 2 8 4" xfId="17653" xr:uid="{00000000-0005-0000-0000-00008D3B0000}"/>
    <cellStyle name="Currency 4 4 2 9" xfId="17657" xr:uid="{00000000-0005-0000-0000-00008E3B0000}"/>
    <cellStyle name="Currency 4 4 2 9 2" xfId="17658" xr:uid="{00000000-0005-0000-0000-00008F3B0000}"/>
    <cellStyle name="Currency 4 4 20" xfId="36892" xr:uid="{00000000-0005-0000-0000-0000903B0000}"/>
    <cellStyle name="Currency 4 4 3" xfId="1788" xr:uid="{00000000-0005-0000-0000-0000913B0000}"/>
    <cellStyle name="Currency 4 4 3 10" xfId="17660" xr:uid="{00000000-0005-0000-0000-0000923B0000}"/>
    <cellStyle name="Currency 4 4 3 10 2" xfId="17661" xr:uid="{00000000-0005-0000-0000-0000933B0000}"/>
    <cellStyle name="Currency 4 4 3 11" xfId="17662" xr:uid="{00000000-0005-0000-0000-0000943B0000}"/>
    <cellStyle name="Currency 4 4 3 11 2" xfId="17663" xr:uid="{00000000-0005-0000-0000-0000953B0000}"/>
    <cellStyle name="Currency 4 4 3 12" xfId="17664" xr:uid="{00000000-0005-0000-0000-0000963B0000}"/>
    <cellStyle name="Currency 4 4 3 13" xfId="17659" xr:uid="{00000000-0005-0000-0000-0000973B0000}"/>
    <cellStyle name="Currency 4 4 3 14" xfId="34066" xr:uid="{00000000-0005-0000-0000-0000983B0000}"/>
    <cellStyle name="Currency 4 4 3 15" xfId="35868" xr:uid="{00000000-0005-0000-0000-0000993B0000}"/>
    <cellStyle name="Currency 4 4 3 16" xfId="36894" xr:uid="{00000000-0005-0000-0000-00009A3B0000}"/>
    <cellStyle name="Currency 4 4 3 2" xfId="1789" xr:uid="{00000000-0005-0000-0000-00009B3B0000}"/>
    <cellStyle name="Currency 4 4 3 2 10" xfId="17666" xr:uid="{00000000-0005-0000-0000-00009C3B0000}"/>
    <cellStyle name="Currency 4 4 3 2 11" xfId="17665" xr:uid="{00000000-0005-0000-0000-00009D3B0000}"/>
    <cellStyle name="Currency 4 4 3 2 12" xfId="34067" xr:uid="{00000000-0005-0000-0000-00009E3B0000}"/>
    <cellStyle name="Currency 4 4 3 2 13" xfId="36242" xr:uid="{00000000-0005-0000-0000-00009F3B0000}"/>
    <cellStyle name="Currency 4 4 3 2 14" xfId="37268" xr:uid="{00000000-0005-0000-0000-0000A03B0000}"/>
    <cellStyle name="Currency 4 4 3 2 2" xfId="1790" xr:uid="{00000000-0005-0000-0000-0000A13B0000}"/>
    <cellStyle name="Currency 4 4 3 2 2 2" xfId="5814" xr:uid="{00000000-0005-0000-0000-0000A23B0000}"/>
    <cellStyle name="Currency 4 4 3 2 2 2 2" xfId="17669" xr:uid="{00000000-0005-0000-0000-0000A33B0000}"/>
    <cellStyle name="Currency 4 4 3 2 2 2 3" xfId="17668" xr:uid="{00000000-0005-0000-0000-0000A43B0000}"/>
    <cellStyle name="Currency 4 4 3 2 2 3" xfId="17670" xr:uid="{00000000-0005-0000-0000-0000A53B0000}"/>
    <cellStyle name="Currency 4 4 3 2 2 3 2" xfId="17671" xr:uid="{00000000-0005-0000-0000-0000A63B0000}"/>
    <cellStyle name="Currency 4 4 3 2 2 4" xfId="17672" xr:uid="{00000000-0005-0000-0000-0000A73B0000}"/>
    <cellStyle name="Currency 4 4 3 2 2 5" xfId="17667" xr:uid="{00000000-0005-0000-0000-0000A83B0000}"/>
    <cellStyle name="Currency 4 4 3 2 2 6" xfId="34068" xr:uid="{00000000-0005-0000-0000-0000A93B0000}"/>
    <cellStyle name="Currency 4 4 3 2 3" xfId="1791" xr:uid="{00000000-0005-0000-0000-0000AA3B0000}"/>
    <cellStyle name="Currency 4 4 3 2 3 2" xfId="5815" xr:uid="{00000000-0005-0000-0000-0000AB3B0000}"/>
    <cellStyle name="Currency 4 4 3 2 3 2 2" xfId="17675" xr:uid="{00000000-0005-0000-0000-0000AC3B0000}"/>
    <cellStyle name="Currency 4 4 3 2 3 2 3" xfId="17674" xr:uid="{00000000-0005-0000-0000-0000AD3B0000}"/>
    <cellStyle name="Currency 4 4 3 2 3 3" xfId="17676" xr:uid="{00000000-0005-0000-0000-0000AE3B0000}"/>
    <cellStyle name="Currency 4 4 3 2 3 3 2" xfId="17677" xr:uid="{00000000-0005-0000-0000-0000AF3B0000}"/>
    <cellStyle name="Currency 4 4 3 2 3 4" xfId="17678" xr:uid="{00000000-0005-0000-0000-0000B03B0000}"/>
    <cellStyle name="Currency 4 4 3 2 3 5" xfId="17673" xr:uid="{00000000-0005-0000-0000-0000B13B0000}"/>
    <cellStyle name="Currency 4 4 3 2 3 6" xfId="34069" xr:uid="{00000000-0005-0000-0000-0000B23B0000}"/>
    <cellStyle name="Currency 4 4 3 2 4" xfId="1792" xr:uid="{00000000-0005-0000-0000-0000B33B0000}"/>
    <cellStyle name="Currency 4 4 3 2 4 2" xfId="5816" xr:uid="{00000000-0005-0000-0000-0000B43B0000}"/>
    <cellStyle name="Currency 4 4 3 2 4 2 2" xfId="17681" xr:uid="{00000000-0005-0000-0000-0000B53B0000}"/>
    <cellStyle name="Currency 4 4 3 2 4 2 3" xfId="17680" xr:uid="{00000000-0005-0000-0000-0000B63B0000}"/>
    <cellStyle name="Currency 4 4 3 2 4 3" xfId="17682" xr:uid="{00000000-0005-0000-0000-0000B73B0000}"/>
    <cellStyle name="Currency 4 4 3 2 4 3 2" xfId="17683" xr:uid="{00000000-0005-0000-0000-0000B83B0000}"/>
    <cellStyle name="Currency 4 4 3 2 4 4" xfId="17684" xr:uid="{00000000-0005-0000-0000-0000B93B0000}"/>
    <cellStyle name="Currency 4 4 3 2 4 5" xfId="17679" xr:uid="{00000000-0005-0000-0000-0000BA3B0000}"/>
    <cellStyle name="Currency 4 4 3 2 4 6" xfId="34070" xr:uid="{00000000-0005-0000-0000-0000BB3B0000}"/>
    <cellStyle name="Currency 4 4 3 2 5" xfId="1793" xr:uid="{00000000-0005-0000-0000-0000BC3B0000}"/>
    <cellStyle name="Currency 4 4 3 2 5 2" xfId="17686" xr:uid="{00000000-0005-0000-0000-0000BD3B0000}"/>
    <cellStyle name="Currency 4 4 3 2 5 2 2" xfId="17687" xr:uid="{00000000-0005-0000-0000-0000BE3B0000}"/>
    <cellStyle name="Currency 4 4 3 2 5 3" xfId="17688" xr:uid="{00000000-0005-0000-0000-0000BF3B0000}"/>
    <cellStyle name="Currency 4 4 3 2 5 4" xfId="17685" xr:uid="{00000000-0005-0000-0000-0000C03B0000}"/>
    <cellStyle name="Currency 4 4 3 2 6" xfId="5813" xr:uid="{00000000-0005-0000-0000-0000C13B0000}"/>
    <cellStyle name="Currency 4 4 3 2 6 2" xfId="17690" xr:uid="{00000000-0005-0000-0000-0000C23B0000}"/>
    <cellStyle name="Currency 4 4 3 2 6 2 2" xfId="17691" xr:uid="{00000000-0005-0000-0000-0000C33B0000}"/>
    <cellStyle name="Currency 4 4 3 2 6 3" xfId="17692" xr:uid="{00000000-0005-0000-0000-0000C43B0000}"/>
    <cellStyle name="Currency 4 4 3 2 6 4" xfId="17689" xr:uid="{00000000-0005-0000-0000-0000C53B0000}"/>
    <cellStyle name="Currency 4 4 3 2 7" xfId="17693" xr:uid="{00000000-0005-0000-0000-0000C63B0000}"/>
    <cellStyle name="Currency 4 4 3 2 7 2" xfId="17694" xr:uid="{00000000-0005-0000-0000-0000C73B0000}"/>
    <cellStyle name="Currency 4 4 3 2 8" xfId="17695" xr:uid="{00000000-0005-0000-0000-0000C83B0000}"/>
    <cellStyle name="Currency 4 4 3 2 8 2" xfId="17696" xr:uid="{00000000-0005-0000-0000-0000C93B0000}"/>
    <cellStyle name="Currency 4 4 3 2 9" xfId="17697" xr:uid="{00000000-0005-0000-0000-0000CA3B0000}"/>
    <cellStyle name="Currency 4 4 3 2 9 2" xfId="17698" xr:uid="{00000000-0005-0000-0000-0000CB3B0000}"/>
    <cellStyle name="Currency 4 4 3 3" xfId="1794" xr:uid="{00000000-0005-0000-0000-0000CC3B0000}"/>
    <cellStyle name="Currency 4 4 3 3 10" xfId="17700" xr:uid="{00000000-0005-0000-0000-0000CD3B0000}"/>
    <cellStyle name="Currency 4 4 3 3 11" xfId="17699" xr:uid="{00000000-0005-0000-0000-0000CE3B0000}"/>
    <cellStyle name="Currency 4 4 3 3 12" xfId="34071" xr:uid="{00000000-0005-0000-0000-0000CF3B0000}"/>
    <cellStyle name="Currency 4 4 3 3 13" xfId="36455" xr:uid="{00000000-0005-0000-0000-0000D03B0000}"/>
    <cellStyle name="Currency 4 4 3 3 14" xfId="37481" xr:uid="{00000000-0005-0000-0000-0000D13B0000}"/>
    <cellStyle name="Currency 4 4 3 3 2" xfId="1795" xr:uid="{00000000-0005-0000-0000-0000D23B0000}"/>
    <cellStyle name="Currency 4 4 3 3 2 2" xfId="5818" xr:uid="{00000000-0005-0000-0000-0000D33B0000}"/>
    <cellStyle name="Currency 4 4 3 3 2 2 2" xfId="17703" xr:uid="{00000000-0005-0000-0000-0000D43B0000}"/>
    <cellStyle name="Currency 4 4 3 3 2 2 3" xfId="17702" xr:uid="{00000000-0005-0000-0000-0000D53B0000}"/>
    <cellStyle name="Currency 4 4 3 3 2 3" xfId="17704" xr:uid="{00000000-0005-0000-0000-0000D63B0000}"/>
    <cellStyle name="Currency 4 4 3 3 2 3 2" xfId="17705" xr:uid="{00000000-0005-0000-0000-0000D73B0000}"/>
    <cellStyle name="Currency 4 4 3 3 2 4" xfId="17706" xr:uid="{00000000-0005-0000-0000-0000D83B0000}"/>
    <cellStyle name="Currency 4 4 3 3 2 5" xfId="17701" xr:uid="{00000000-0005-0000-0000-0000D93B0000}"/>
    <cellStyle name="Currency 4 4 3 3 2 6" xfId="34072" xr:uid="{00000000-0005-0000-0000-0000DA3B0000}"/>
    <cellStyle name="Currency 4 4 3 3 3" xfId="1796" xr:uid="{00000000-0005-0000-0000-0000DB3B0000}"/>
    <cellStyle name="Currency 4 4 3 3 3 2" xfId="5819" xr:uid="{00000000-0005-0000-0000-0000DC3B0000}"/>
    <cellStyle name="Currency 4 4 3 3 3 2 2" xfId="17709" xr:uid="{00000000-0005-0000-0000-0000DD3B0000}"/>
    <cellStyle name="Currency 4 4 3 3 3 2 3" xfId="17708" xr:uid="{00000000-0005-0000-0000-0000DE3B0000}"/>
    <cellStyle name="Currency 4 4 3 3 3 3" xfId="17710" xr:uid="{00000000-0005-0000-0000-0000DF3B0000}"/>
    <cellStyle name="Currency 4 4 3 3 3 3 2" xfId="17711" xr:uid="{00000000-0005-0000-0000-0000E03B0000}"/>
    <cellStyle name="Currency 4 4 3 3 3 4" xfId="17712" xr:uid="{00000000-0005-0000-0000-0000E13B0000}"/>
    <cellStyle name="Currency 4 4 3 3 3 5" xfId="17707" xr:uid="{00000000-0005-0000-0000-0000E23B0000}"/>
    <cellStyle name="Currency 4 4 3 3 3 6" xfId="34073" xr:uid="{00000000-0005-0000-0000-0000E33B0000}"/>
    <cellStyle name="Currency 4 4 3 3 4" xfId="1797" xr:uid="{00000000-0005-0000-0000-0000E43B0000}"/>
    <cellStyle name="Currency 4 4 3 3 4 2" xfId="5820" xr:uid="{00000000-0005-0000-0000-0000E53B0000}"/>
    <cellStyle name="Currency 4 4 3 3 4 2 2" xfId="17715" xr:uid="{00000000-0005-0000-0000-0000E63B0000}"/>
    <cellStyle name="Currency 4 4 3 3 4 2 3" xfId="17714" xr:uid="{00000000-0005-0000-0000-0000E73B0000}"/>
    <cellStyle name="Currency 4 4 3 3 4 3" xfId="17716" xr:uid="{00000000-0005-0000-0000-0000E83B0000}"/>
    <cellStyle name="Currency 4 4 3 3 4 3 2" xfId="17717" xr:uid="{00000000-0005-0000-0000-0000E93B0000}"/>
    <cellStyle name="Currency 4 4 3 3 4 4" xfId="17718" xr:uid="{00000000-0005-0000-0000-0000EA3B0000}"/>
    <cellStyle name="Currency 4 4 3 3 4 5" xfId="17713" xr:uid="{00000000-0005-0000-0000-0000EB3B0000}"/>
    <cellStyle name="Currency 4 4 3 3 4 6" xfId="34074" xr:uid="{00000000-0005-0000-0000-0000EC3B0000}"/>
    <cellStyle name="Currency 4 4 3 3 5" xfId="1798" xr:uid="{00000000-0005-0000-0000-0000ED3B0000}"/>
    <cellStyle name="Currency 4 4 3 3 5 2" xfId="17720" xr:uid="{00000000-0005-0000-0000-0000EE3B0000}"/>
    <cellStyle name="Currency 4 4 3 3 5 2 2" xfId="17721" xr:uid="{00000000-0005-0000-0000-0000EF3B0000}"/>
    <cellStyle name="Currency 4 4 3 3 5 3" xfId="17722" xr:uid="{00000000-0005-0000-0000-0000F03B0000}"/>
    <cellStyle name="Currency 4 4 3 3 5 4" xfId="17719" xr:uid="{00000000-0005-0000-0000-0000F13B0000}"/>
    <cellStyle name="Currency 4 4 3 3 6" xfId="5817" xr:uid="{00000000-0005-0000-0000-0000F23B0000}"/>
    <cellStyle name="Currency 4 4 3 3 6 2" xfId="17724" xr:uid="{00000000-0005-0000-0000-0000F33B0000}"/>
    <cellStyle name="Currency 4 4 3 3 6 2 2" xfId="17725" xr:uid="{00000000-0005-0000-0000-0000F43B0000}"/>
    <cellStyle name="Currency 4 4 3 3 6 3" xfId="17726" xr:uid="{00000000-0005-0000-0000-0000F53B0000}"/>
    <cellStyle name="Currency 4 4 3 3 6 4" xfId="17723" xr:uid="{00000000-0005-0000-0000-0000F63B0000}"/>
    <cellStyle name="Currency 4 4 3 3 7" xfId="17727" xr:uid="{00000000-0005-0000-0000-0000F73B0000}"/>
    <cellStyle name="Currency 4 4 3 3 7 2" xfId="17728" xr:uid="{00000000-0005-0000-0000-0000F83B0000}"/>
    <cellStyle name="Currency 4 4 3 3 8" xfId="17729" xr:uid="{00000000-0005-0000-0000-0000F93B0000}"/>
    <cellStyle name="Currency 4 4 3 3 8 2" xfId="17730" xr:uid="{00000000-0005-0000-0000-0000FA3B0000}"/>
    <cellStyle name="Currency 4 4 3 3 9" xfId="17731" xr:uid="{00000000-0005-0000-0000-0000FB3B0000}"/>
    <cellStyle name="Currency 4 4 3 3 9 2" xfId="17732" xr:uid="{00000000-0005-0000-0000-0000FC3B0000}"/>
    <cellStyle name="Currency 4 4 3 4" xfId="1799" xr:uid="{00000000-0005-0000-0000-0000FD3B0000}"/>
    <cellStyle name="Currency 4 4 3 4 2" xfId="5821" xr:uid="{00000000-0005-0000-0000-0000FE3B0000}"/>
    <cellStyle name="Currency 4 4 3 4 2 2" xfId="17735" xr:uid="{00000000-0005-0000-0000-0000FF3B0000}"/>
    <cellStyle name="Currency 4 4 3 4 2 3" xfId="17734" xr:uid="{00000000-0005-0000-0000-0000003C0000}"/>
    <cellStyle name="Currency 4 4 3 4 3" xfId="17736" xr:uid="{00000000-0005-0000-0000-0000013C0000}"/>
    <cellStyle name="Currency 4 4 3 4 3 2" xfId="17737" xr:uid="{00000000-0005-0000-0000-0000023C0000}"/>
    <cellStyle name="Currency 4 4 3 4 4" xfId="17738" xr:uid="{00000000-0005-0000-0000-0000033C0000}"/>
    <cellStyle name="Currency 4 4 3 4 5" xfId="17739" xr:uid="{00000000-0005-0000-0000-0000043C0000}"/>
    <cellStyle name="Currency 4 4 3 4 6" xfId="17733" xr:uid="{00000000-0005-0000-0000-0000053C0000}"/>
    <cellStyle name="Currency 4 4 3 4 7" xfId="34075" xr:uid="{00000000-0005-0000-0000-0000063C0000}"/>
    <cellStyle name="Currency 4 4 3 5" xfId="1800" xr:uid="{00000000-0005-0000-0000-0000073C0000}"/>
    <cellStyle name="Currency 4 4 3 5 2" xfId="5822" xr:uid="{00000000-0005-0000-0000-0000083C0000}"/>
    <cellStyle name="Currency 4 4 3 5 2 2" xfId="17742" xr:uid="{00000000-0005-0000-0000-0000093C0000}"/>
    <cellStyle name="Currency 4 4 3 5 2 3" xfId="17741" xr:uid="{00000000-0005-0000-0000-00000A3C0000}"/>
    <cellStyle name="Currency 4 4 3 5 3" xfId="17743" xr:uid="{00000000-0005-0000-0000-00000B3C0000}"/>
    <cellStyle name="Currency 4 4 3 5 3 2" xfId="17744" xr:uid="{00000000-0005-0000-0000-00000C3C0000}"/>
    <cellStyle name="Currency 4 4 3 5 4" xfId="17745" xr:uid="{00000000-0005-0000-0000-00000D3C0000}"/>
    <cellStyle name="Currency 4 4 3 5 5" xfId="17740" xr:uid="{00000000-0005-0000-0000-00000E3C0000}"/>
    <cellStyle name="Currency 4 4 3 5 6" xfId="34076" xr:uid="{00000000-0005-0000-0000-00000F3C0000}"/>
    <cellStyle name="Currency 4 4 3 6" xfId="1801" xr:uid="{00000000-0005-0000-0000-0000103C0000}"/>
    <cellStyle name="Currency 4 4 3 6 2" xfId="5823" xr:uid="{00000000-0005-0000-0000-0000113C0000}"/>
    <cellStyle name="Currency 4 4 3 6 2 2" xfId="17748" xr:uid="{00000000-0005-0000-0000-0000123C0000}"/>
    <cellStyle name="Currency 4 4 3 6 2 3" xfId="17747" xr:uid="{00000000-0005-0000-0000-0000133C0000}"/>
    <cellStyle name="Currency 4 4 3 6 3" xfId="17749" xr:uid="{00000000-0005-0000-0000-0000143C0000}"/>
    <cellStyle name="Currency 4 4 3 6 3 2" xfId="17750" xr:uid="{00000000-0005-0000-0000-0000153C0000}"/>
    <cellStyle name="Currency 4 4 3 6 4" xfId="17751" xr:uid="{00000000-0005-0000-0000-0000163C0000}"/>
    <cellStyle name="Currency 4 4 3 6 5" xfId="17746" xr:uid="{00000000-0005-0000-0000-0000173C0000}"/>
    <cellStyle name="Currency 4 4 3 6 6" xfId="34077" xr:uid="{00000000-0005-0000-0000-0000183C0000}"/>
    <cellStyle name="Currency 4 4 3 7" xfId="1802" xr:uid="{00000000-0005-0000-0000-0000193C0000}"/>
    <cellStyle name="Currency 4 4 3 7 2" xfId="17753" xr:uid="{00000000-0005-0000-0000-00001A3C0000}"/>
    <cellStyle name="Currency 4 4 3 7 2 2" xfId="17754" xr:uid="{00000000-0005-0000-0000-00001B3C0000}"/>
    <cellStyle name="Currency 4 4 3 7 3" xfId="17755" xr:uid="{00000000-0005-0000-0000-00001C3C0000}"/>
    <cellStyle name="Currency 4 4 3 7 4" xfId="17752" xr:uid="{00000000-0005-0000-0000-00001D3C0000}"/>
    <cellStyle name="Currency 4 4 3 8" xfId="5812" xr:uid="{00000000-0005-0000-0000-00001E3C0000}"/>
    <cellStyle name="Currency 4 4 3 8 2" xfId="17757" xr:uid="{00000000-0005-0000-0000-00001F3C0000}"/>
    <cellStyle name="Currency 4 4 3 8 2 2" xfId="17758" xr:uid="{00000000-0005-0000-0000-0000203C0000}"/>
    <cellStyle name="Currency 4 4 3 8 3" xfId="17759" xr:uid="{00000000-0005-0000-0000-0000213C0000}"/>
    <cellStyle name="Currency 4 4 3 8 4" xfId="17756" xr:uid="{00000000-0005-0000-0000-0000223C0000}"/>
    <cellStyle name="Currency 4 4 3 9" xfId="17760" xr:uid="{00000000-0005-0000-0000-0000233C0000}"/>
    <cellStyle name="Currency 4 4 3 9 2" xfId="17761" xr:uid="{00000000-0005-0000-0000-0000243C0000}"/>
    <cellStyle name="Currency 4 4 4" xfId="1803" xr:uid="{00000000-0005-0000-0000-0000253C0000}"/>
    <cellStyle name="Currency 4 4 4 10" xfId="17763" xr:uid="{00000000-0005-0000-0000-0000263C0000}"/>
    <cellStyle name="Currency 4 4 4 10 2" xfId="17764" xr:uid="{00000000-0005-0000-0000-0000273C0000}"/>
    <cellStyle name="Currency 4 4 4 11" xfId="17765" xr:uid="{00000000-0005-0000-0000-0000283C0000}"/>
    <cellStyle name="Currency 4 4 4 11 2" xfId="17766" xr:uid="{00000000-0005-0000-0000-0000293C0000}"/>
    <cellStyle name="Currency 4 4 4 12" xfId="17767" xr:uid="{00000000-0005-0000-0000-00002A3C0000}"/>
    <cellStyle name="Currency 4 4 4 13" xfId="17762" xr:uid="{00000000-0005-0000-0000-00002B3C0000}"/>
    <cellStyle name="Currency 4 4 4 14" xfId="34078" xr:uid="{00000000-0005-0000-0000-00002C3C0000}"/>
    <cellStyle name="Currency 4 4 4 15" xfId="35869" xr:uid="{00000000-0005-0000-0000-00002D3C0000}"/>
    <cellStyle name="Currency 4 4 4 16" xfId="36895" xr:uid="{00000000-0005-0000-0000-00002E3C0000}"/>
    <cellStyle name="Currency 4 4 4 2" xfId="1804" xr:uid="{00000000-0005-0000-0000-00002F3C0000}"/>
    <cellStyle name="Currency 4 4 4 2 10" xfId="17769" xr:uid="{00000000-0005-0000-0000-0000303C0000}"/>
    <cellStyle name="Currency 4 4 4 2 11" xfId="17768" xr:uid="{00000000-0005-0000-0000-0000313C0000}"/>
    <cellStyle name="Currency 4 4 4 2 12" xfId="34079" xr:uid="{00000000-0005-0000-0000-0000323C0000}"/>
    <cellStyle name="Currency 4 4 4 2 13" xfId="36243" xr:uid="{00000000-0005-0000-0000-0000333C0000}"/>
    <cellStyle name="Currency 4 4 4 2 14" xfId="37269" xr:uid="{00000000-0005-0000-0000-0000343C0000}"/>
    <cellStyle name="Currency 4 4 4 2 2" xfId="1805" xr:uid="{00000000-0005-0000-0000-0000353C0000}"/>
    <cellStyle name="Currency 4 4 4 2 2 2" xfId="5826" xr:uid="{00000000-0005-0000-0000-0000363C0000}"/>
    <cellStyle name="Currency 4 4 4 2 2 2 2" xfId="17772" xr:uid="{00000000-0005-0000-0000-0000373C0000}"/>
    <cellStyle name="Currency 4 4 4 2 2 2 3" xfId="17771" xr:uid="{00000000-0005-0000-0000-0000383C0000}"/>
    <cellStyle name="Currency 4 4 4 2 2 3" xfId="17773" xr:uid="{00000000-0005-0000-0000-0000393C0000}"/>
    <cellStyle name="Currency 4 4 4 2 2 3 2" xfId="17774" xr:uid="{00000000-0005-0000-0000-00003A3C0000}"/>
    <cellStyle name="Currency 4 4 4 2 2 4" xfId="17775" xr:uid="{00000000-0005-0000-0000-00003B3C0000}"/>
    <cellStyle name="Currency 4 4 4 2 2 5" xfId="17770" xr:uid="{00000000-0005-0000-0000-00003C3C0000}"/>
    <cellStyle name="Currency 4 4 4 2 2 6" xfId="34080" xr:uid="{00000000-0005-0000-0000-00003D3C0000}"/>
    <cellStyle name="Currency 4 4 4 2 3" xfId="1806" xr:uid="{00000000-0005-0000-0000-00003E3C0000}"/>
    <cellStyle name="Currency 4 4 4 2 3 2" xfId="5827" xr:uid="{00000000-0005-0000-0000-00003F3C0000}"/>
    <cellStyle name="Currency 4 4 4 2 3 2 2" xfId="17778" xr:uid="{00000000-0005-0000-0000-0000403C0000}"/>
    <cellStyle name="Currency 4 4 4 2 3 2 3" xfId="17777" xr:uid="{00000000-0005-0000-0000-0000413C0000}"/>
    <cellStyle name="Currency 4 4 4 2 3 3" xfId="17779" xr:uid="{00000000-0005-0000-0000-0000423C0000}"/>
    <cellStyle name="Currency 4 4 4 2 3 3 2" xfId="17780" xr:uid="{00000000-0005-0000-0000-0000433C0000}"/>
    <cellStyle name="Currency 4 4 4 2 3 4" xfId="17781" xr:uid="{00000000-0005-0000-0000-0000443C0000}"/>
    <cellStyle name="Currency 4 4 4 2 3 5" xfId="17776" xr:uid="{00000000-0005-0000-0000-0000453C0000}"/>
    <cellStyle name="Currency 4 4 4 2 3 6" xfId="34081" xr:uid="{00000000-0005-0000-0000-0000463C0000}"/>
    <cellStyle name="Currency 4 4 4 2 4" xfId="1807" xr:uid="{00000000-0005-0000-0000-0000473C0000}"/>
    <cellStyle name="Currency 4 4 4 2 4 2" xfId="5828" xr:uid="{00000000-0005-0000-0000-0000483C0000}"/>
    <cellStyle name="Currency 4 4 4 2 4 2 2" xfId="17784" xr:uid="{00000000-0005-0000-0000-0000493C0000}"/>
    <cellStyle name="Currency 4 4 4 2 4 2 3" xfId="17783" xr:uid="{00000000-0005-0000-0000-00004A3C0000}"/>
    <cellStyle name="Currency 4 4 4 2 4 3" xfId="17785" xr:uid="{00000000-0005-0000-0000-00004B3C0000}"/>
    <cellStyle name="Currency 4 4 4 2 4 3 2" xfId="17786" xr:uid="{00000000-0005-0000-0000-00004C3C0000}"/>
    <cellStyle name="Currency 4 4 4 2 4 4" xfId="17787" xr:uid="{00000000-0005-0000-0000-00004D3C0000}"/>
    <cellStyle name="Currency 4 4 4 2 4 5" xfId="17782" xr:uid="{00000000-0005-0000-0000-00004E3C0000}"/>
    <cellStyle name="Currency 4 4 4 2 4 6" xfId="34082" xr:uid="{00000000-0005-0000-0000-00004F3C0000}"/>
    <cellStyle name="Currency 4 4 4 2 5" xfId="1808" xr:uid="{00000000-0005-0000-0000-0000503C0000}"/>
    <cellStyle name="Currency 4 4 4 2 5 2" xfId="17789" xr:uid="{00000000-0005-0000-0000-0000513C0000}"/>
    <cellStyle name="Currency 4 4 4 2 5 2 2" xfId="17790" xr:uid="{00000000-0005-0000-0000-0000523C0000}"/>
    <cellStyle name="Currency 4 4 4 2 5 3" xfId="17791" xr:uid="{00000000-0005-0000-0000-0000533C0000}"/>
    <cellStyle name="Currency 4 4 4 2 5 4" xfId="17788" xr:uid="{00000000-0005-0000-0000-0000543C0000}"/>
    <cellStyle name="Currency 4 4 4 2 6" xfId="5825" xr:uid="{00000000-0005-0000-0000-0000553C0000}"/>
    <cellStyle name="Currency 4 4 4 2 6 2" xfId="17793" xr:uid="{00000000-0005-0000-0000-0000563C0000}"/>
    <cellStyle name="Currency 4 4 4 2 6 2 2" xfId="17794" xr:uid="{00000000-0005-0000-0000-0000573C0000}"/>
    <cellStyle name="Currency 4 4 4 2 6 3" xfId="17795" xr:uid="{00000000-0005-0000-0000-0000583C0000}"/>
    <cellStyle name="Currency 4 4 4 2 6 4" xfId="17792" xr:uid="{00000000-0005-0000-0000-0000593C0000}"/>
    <cellStyle name="Currency 4 4 4 2 7" xfId="17796" xr:uid="{00000000-0005-0000-0000-00005A3C0000}"/>
    <cellStyle name="Currency 4 4 4 2 7 2" xfId="17797" xr:uid="{00000000-0005-0000-0000-00005B3C0000}"/>
    <cellStyle name="Currency 4 4 4 2 8" xfId="17798" xr:uid="{00000000-0005-0000-0000-00005C3C0000}"/>
    <cellStyle name="Currency 4 4 4 2 8 2" xfId="17799" xr:uid="{00000000-0005-0000-0000-00005D3C0000}"/>
    <cellStyle name="Currency 4 4 4 2 9" xfId="17800" xr:uid="{00000000-0005-0000-0000-00005E3C0000}"/>
    <cellStyle name="Currency 4 4 4 2 9 2" xfId="17801" xr:uid="{00000000-0005-0000-0000-00005F3C0000}"/>
    <cellStyle name="Currency 4 4 4 3" xfId="1809" xr:uid="{00000000-0005-0000-0000-0000603C0000}"/>
    <cellStyle name="Currency 4 4 4 3 10" xfId="17803" xr:uid="{00000000-0005-0000-0000-0000613C0000}"/>
    <cellStyle name="Currency 4 4 4 3 11" xfId="17802" xr:uid="{00000000-0005-0000-0000-0000623C0000}"/>
    <cellStyle name="Currency 4 4 4 3 12" xfId="34083" xr:uid="{00000000-0005-0000-0000-0000633C0000}"/>
    <cellStyle name="Currency 4 4 4 3 13" xfId="36456" xr:uid="{00000000-0005-0000-0000-0000643C0000}"/>
    <cellStyle name="Currency 4 4 4 3 14" xfId="37482" xr:uid="{00000000-0005-0000-0000-0000653C0000}"/>
    <cellStyle name="Currency 4 4 4 3 2" xfId="1810" xr:uid="{00000000-0005-0000-0000-0000663C0000}"/>
    <cellStyle name="Currency 4 4 4 3 2 2" xfId="5830" xr:uid="{00000000-0005-0000-0000-0000673C0000}"/>
    <cellStyle name="Currency 4 4 4 3 2 2 2" xfId="17806" xr:uid="{00000000-0005-0000-0000-0000683C0000}"/>
    <cellStyle name="Currency 4 4 4 3 2 2 3" xfId="17805" xr:uid="{00000000-0005-0000-0000-0000693C0000}"/>
    <cellStyle name="Currency 4 4 4 3 2 3" xfId="17807" xr:uid="{00000000-0005-0000-0000-00006A3C0000}"/>
    <cellStyle name="Currency 4 4 4 3 2 3 2" xfId="17808" xr:uid="{00000000-0005-0000-0000-00006B3C0000}"/>
    <cellStyle name="Currency 4 4 4 3 2 4" xfId="17809" xr:uid="{00000000-0005-0000-0000-00006C3C0000}"/>
    <cellStyle name="Currency 4 4 4 3 2 5" xfId="17804" xr:uid="{00000000-0005-0000-0000-00006D3C0000}"/>
    <cellStyle name="Currency 4 4 4 3 2 6" xfId="34084" xr:uid="{00000000-0005-0000-0000-00006E3C0000}"/>
    <cellStyle name="Currency 4 4 4 3 3" xfId="1811" xr:uid="{00000000-0005-0000-0000-00006F3C0000}"/>
    <cellStyle name="Currency 4 4 4 3 3 2" xfId="5831" xr:uid="{00000000-0005-0000-0000-0000703C0000}"/>
    <cellStyle name="Currency 4 4 4 3 3 2 2" xfId="17812" xr:uid="{00000000-0005-0000-0000-0000713C0000}"/>
    <cellStyle name="Currency 4 4 4 3 3 2 3" xfId="17811" xr:uid="{00000000-0005-0000-0000-0000723C0000}"/>
    <cellStyle name="Currency 4 4 4 3 3 3" xfId="17813" xr:uid="{00000000-0005-0000-0000-0000733C0000}"/>
    <cellStyle name="Currency 4 4 4 3 3 3 2" xfId="17814" xr:uid="{00000000-0005-0000-0000-0000743C0000}"/>
    <cellStyle name="Currency 4 4 4 3 3 4" xfId="17815" xr:uid="{00000000-0005-0000-0000-0000753C0000}"/>
    <cellStyle name="Currency 4 4 4 3 3 5" xfId="17810" xr:uid="{00000000-0005-0000-0000-0000763C0000}"/>
    <cellStyle name="Currency 4 4 4 3 3 6" xfId="34085" xr:uid="{00000000-0005-0000-0000-0000773C0000}"/>
    <cellStyle name="Currency 4 4 4 3 4" xfId="1812" xr:uid="{00000000-0005-0000-0000-0000783C0000}"/>
    <cellStyle name="Currency 4 4 4 3 4 2" xfId="5832" xr:uid="{00000000-0005-0000-0000-0000793C0000}"/>
    <cellStyle name="Currency 4 4 4 3 4 2 2" xfId="17818" xr:uid="{00000000-0005-0000-0000-00007A3C0000}"/>
    <cellStyle name="Currency 4 4 4 3 4 2 3" xfId="17817" xr:uid="{00000000-0005-0000-0000-00007B3C0000}"/>
    <cellStyle name="Currency 4 4 4 3 4 3" xfId="17819" xr:uid="{00000000-0005-0000-0000-00007C3C0000}"/>
    <cellStyle name="Currency 4 4 4 3 4 3 2" xfId="17820" xr:uid="{00000000-0005-0000-0000-00007D3C0000}"/>
    <cellStyle name="Currency 4 4 4 3 4 4" xfId="17821" xr:uid="{00000000-0005-0000-0000-00007E3C0000}"/>
    <cellStyle name="Currency 4 4 4 3 4 5" xfId="17816" xr:uid="{00000000-0005-0000-0000-00007F3C0000}"/>
    <cellStyle name="Currency 4 4 4 3 4 6" xfId="34086" xr:uid="{00000000-0005-0000-0000-0000803C0000}"/>
    <cellStyle name="Currency 4 4 4 3 5" xfId="1813" xr:uid="{00000000-0005-0000-0000-0000813C0000}"/>
    <cellStyle name="Currency 4 4 4 3 5 2" xfId="17823" xr:uid="{00000000-0005-0000-0000-0000823C0000}"/>
    <cellStyle name="Currency 4 4 4 3 5 2 2" xfId="17824" xr:uid="{00000000-0005-0000-0000-0000833C0000}"/>
    <cellStyle name="Currency 4 4 4 3 5 3" xfId="17825" xr:uid="{00000000-0005-0000-0000-0000843C0000}"/>
    <cellStyle name="Currency 4 4 4 3 5 4" xfId="17822" xr:uid="{00000000-0005-0000-0000-0000853C0000}"/>
    <cellStyle name="Currency 4 4 4 3 6" xfId="5829" xr:uid="{00000000-0005-0000-0000-0000863C0000}"/>
    <cellStyle name="Currency 4 4 4 3 6 2" xfId="17827" xr:uid="{00000000-0005-0000-0000-0000873C0000}"/>
    <cellStyle name="Currency 4 4 4 3 6 2 2" xfId="17828" xr:uid="{00000000-0005-0000-0000-0000883C0000}"/>
    <cellStyle name="Currency 4 4 4 3 6 3" xfId="17829" xr:uid="{00000000-0005-0000-0000-0000893C0000}"/>
    <cellStyle name="Currency 4 4 4 3 6 4" xfId="17826" xr:uid="{00000000-0005-0000-0000-00008A3C0000}"/>
    <cellStyle name="Currency 4 4 4 3 7" xfId="17830" xr:uid="{00000000-0005-0000-0000-00008B3C0000}"/>
    <cellStyle name="Currency 4 4 4 3 7 2" xfId="17831" xr:uid="{00000000-0005-0000-0000-00008C3C0000}"/>
    <cellStyle name="Currency 4 4 4 3 8" xfId="17832" xr:uid="{00000000-0005-0000-0000-00008D3C0000}"/>
    <cellStyle name="Currency 4 4 4 3 8 2" xfId="17833" xr:uid="{00000000-0005-0000-0000-00008E3C0000}"/>
    <cellStyle name="Currency 4 4 4 3 9" xfId="17834" xr:uid="{00000000-0005-0000-0000-00008F3C0000}"/>
    <cellStyle name="Currency 4 4 4 3 9 2" xfId="17835" xr:uid="{00000000-0005-0000-0000-0000903C0000}"/>
    <cellStyle name="Currency 4 4 4 4" xfId="1814" xr:uid="{00000000-0005-0000-0000-0000913C0000}"/>
    <cellStyle name="Currency 4 4 4 4 2" xfId="5833" xr:uid="{00000000-0005-0000-0000-0000923C0000}"/>
    <cellStyle name="Currency 4 4 4 4 2 2" xfId="17838" xr:uid="{00000000-0005-0000-0000-0000933C0000}"/>
    <cellStyle name="Currency 4 4 4 4 2 3" xfId="17837" xr:uid="{00000000-0005-0000-0000-0000943C0000}"/>
    <cellStyle name="Currency 4 4 4 4 3" xfId="17839" xr:uid="{00000000-0005-0000-0000-0000953C0000}"/>
    <cellStyle name="Currency 4 4 4 4 3 2" xfId="17840" xr:uid="{00000000-0005-0000-0000-0000963C0000}"/>
    <cellStyle name="Currency 4 4 4 4 4" xfId="17841" xr:uid="{00000000-0005-0000-0000-0000973C0000}"/>
    <cellStyle name="Currency 4 4 4 4 5" xfId="17842" xr:uid="{00000000-0005-0000-0000-0000983C0000}"/>
    <cellStyle name="Currency 4 4 4 4 6" xfId="17836" xr:uid="{00000000-0005-0000-0000-0000993C0000}"/>
    <cellStyle name="Currency 4 4 4 4 7" xfId="34087" xr:uid="{00000000-0005-0000-0000-00009A3C0000}"/>
    <cellStyle name="Currency 4 4 4 5" xfId="1815" xr:uid="{00000000-0005-0000-0000-00009B3C0000}"/>
    <cellStyle name="Currency 4 4 4 5 2" xfId="5834" xr:uid="{00000000-0005-0000-0000-00009C3C0000}"/>
    <cellStyle name="Currency 4 4 4 5 2 2" xfId="17845" xr:uid="{00000000-0005-0000-0000-00009D3C0000}"/>
    <cellStyle name="Currency 4 4 4 5 2 3" xfId="17844" xr:uid="{00000000-0005-0000-0000-00009E3C0000}"/>
    <cellStyle name="Currency 4 4 4 5 3" xfId="17846" xr:uid="{00000000-0005-0000-0000-00009F3C0000}"/>
    <cellStyle name="Currency 4 4 4 5 3 2" xfId="17847" xr:uid="{00000000-0005-0000-0000-0000A03C0000}"/>
    <cellStyle name="Currency 4 4 4 5 4" xfId="17848" xr:uid="{00000000-0005-0000-0000-0000A13C0000}"/>
    <cellStyle name="Currency 4 4 4 5 5" xfId="17843" xr:uid="{00000000-0005-0000-0000-0000A23C0000}"/>
    <cellStyle name="Currency 4 4 4 5 6" xfId="34088" xr:uid="{00000000-0005-0000-0000-0000A33C0000}"/>
    <cellStyle name="Currency 4 4 4 6" xfId="1816" xr:uid="{00000000-0005-0000-0000-0000A43C0000}"/>
    <cellStyle name="Currency 4 4 4 6 2" xfId="5835" xr:uid="{00000000-0005-0000-0000-0000A53C0000}"/>
    <cellStyle name="Currency 4 4 4 6 2 2" xfId="17851" xr:uid="{00000000-0005-0000-0000-0000A63C0000}"/>
    <cellStyle name="Currency 4 4 4 6 2 3" xfId="17850" xr:uid="{00000000-0005-0000-0000-0000A73C0000}"/>
    <cellStyle name="Currency 4 4 4 6 3" xfId="17852" xr:uid="{00000000-0005-0000-0000-0000A83C0000}"/>
    <cellStyle name="Currency 4 4 4 6 3 2" xfId="17853" xr:uid="{00000000-0005-0000-0000-0000A93C0000}"/>
    <cellStyle name="Currency 4 4 4 6 4" xfId="17854" xr:uid="{00000000-0005-0000-0000-0000AA3C0000}"/>
    <cellStyle name="Currency 4 4 4 6 5" xfId="17849" xr:uid="{00000000-0005-0000-0000-0000AB3C0000}"/>
    <cellStyle name="Currency 4 4 4 6 6" xfId="34089" xr:uid="{00000000-0005-0000-0000-0000AC3C0000}"/>
    <cellStyle name="Currency 4 4 4 7" xfId="1817" xr:uid="{00000000-0005-0000-0000-0000AD3C0000}"/>
    <cellStyle name="Currency 4 4 4 7 2" xfId="17856" xr:uid="{00000000-0005-0000-0000-0000AE3C0000}"/>
    <cellStyle name="Currency 4 4 4 7 2 2" xfId="17857" xr:uid="{00000000-0005-0000-0000-0000AF3C0000}"/>
    <cellStyle name="Currency 4 4 4 7 3" xfId="17858" xr:uid="{00000000-0005-0000-0000-0000B03C0000}"/>
    <cellStyle name="Currency 4 4 4 7 4" xfId="17855" xr:uid="{00000000-0005-0000-0000-0000B13C0000}"/>
    <cellStyle name="Currency 4 4 4 8" xfId="5824" xr:uid="{00000000-0005-0000-0000-0000B23C0000}"/>
    <cellStyle name="Currency 4 4 4 8 2" xfId="17860" xr:uid="{00000000-0005-0000-0000-0000B33C0000}"/>
    <cellStyle name="Currency 4 4 4 8 2 2" xfId="17861" xr:uid="{00000000-0005-0000-0000-0000B43C0000}"/>
    <cellStyle name="Currency 4 4 4 8 3" xfId="17862" xr:uid="{00000000-0005-0000-0000-0000B53C0000}"/>
    <cellStyle name="Currency 4 4 4 8 4" xfId="17859" xr:uid="{00000000-0005-0000-0000-0000B63C0000}"/>
    <cellStyle name="Currency 4 4 4 9" xfId="17863" xr:uid="{00000000-0005-0000-0000-0000B73C0000}"/>
    <cellStyle name="Currency 4 4 4 9 2" xfId="17864" xr:uid="{00000000-0005-0000-0000-0000B83C0000}"/>
    <cellStyle name="Currency 4 4 5" xfId="1818" xr:uid="{00000000-0005-0000-0000-0000B93C0000}"/>
    <cellStyle name="Currency 4 4 5 10" xfId="17866" xr:uid="{00000000-0005-0000-0000-0000BA3C0000}"/>
    <cellStyle name="Currency 4 4 5 10 2" xfId="17867" xr:uid="{00000000-0005-0000-0000-0000BB3C0000}"/>
    <cellStyle name="Currency 4 4 5 11" xfId="17868" xr:uid="{00000000-0005-0000-0000-0000BC3C0000}"/>
    <cellStyle name="Currency 4 4 5 11 2" xfId="17869" xr:uid="{00000000-0005-0000-0000-0000BD3C0000}"/>
    <cellStyle name="Currency 4 4 5 12" xfId="17870" xr:uid="{00000000-0005-0000-0000-0000BE3C0000}"/>
    <cellStyle name="Currency 4 4 5 13" xfId="17865" xr:uid="{00000000-0005-0000-0000-0000BF3C0000}"/>
    <cellStyle name="Currency 4 4 5 14" xfId="34090" xr:uid="{00000000-0005-0000-0000-0000C03C0000}"/>
    <cellStyle name="Currency 4 4 5 15" xfId="35870" xr:uid="{00000000-0005-0000-0000-0000C13C0000}"/>
    <cellStyle name="Currency 4 4 5 16" xfId="36896" xr:uid="{00000000-0005-0000-0000-0000C23C0000}"/>
    <cellStyle name="Currency 4 4 5 2" xfId="1819" xr:uid="{00000000-0005-0000-0000-0000C33C0000}"/>
    <cellStyle name="Currency 4 4 5 2 10" xfId="17872" xr:uid="{00000000-0005-0000-0000-0000C43C0000}"/>
    <cellStyle name="Currency 4 4 5 2 11" xfId="17871" xr:uid="{00000000-0005-0000-0000-0000C53C0000}"/>
    <cellStyle name="Currency 4 4 5 2 12" xfId="34091" xr:uid="{00000000-0005-0000-0000-0000C63C0000}"/>
    <cellStyle name="Currency 4 4 5 2 13" xfId="36244" xr:uid="{00000000-0005-0000-0000-0000C73C0000}"/>
    <cellStyle name="Currency 4 4 5 2 14" xfId="37270" xr:uid="{00000000-0005-0000-0000-0000C83C0000}"/>
    <cellStyle name="Currency 4 4 5 2 2" xfId="1820" xr:uid="{00000000-0005-0000-0000-0000C93C0000}"/>
    <cellStyle name="Currency 4 4 5 2 2 2" xfId="5838" xr:uid="{00000000-0005-0000-0000-0000CA3C0000}"/>
    <cellStyle name="Currency 4 4 5 2 2 2 2" xfId="17875" xr:uid="{00000000-0005-0000-0000-0000CB3C0000}"/>
    <cellStyle name="Currency 4 4 5 2 2 2 3" xfId="17874" xr:uid="{00000000-0005-0000-0000-0000CC3C0000}"/>
    <cellStyle name="Currency 4 4 5 2 2 3" xfId="17876" xr:uid="{00000000-0005-0000-0000-0000CD3C0000}"/>
    <cellStyle name="Currency 4 4 5 2 2 3 2" xfId="17877" xr:uid="{00000000-0005-0000-0000-0000CE3C0000}"/>
    <cellStyle name="Currency 4 4 5 2 2 4" xfId="17878" xr:uid="{00000000-0005-0000-0000-0000CF3C0000}"/>
    <cellStyle name="Currency 4 4 5 2 2 5" xfId="17873" xr:uid="{00000000-0005-0000-0000-0000D03C0000}"/>
    <cellStyle name="Currency 4 4 5 2 2 6" xfId="34092" xr:uid="{00000000-0005-0000-0000-0000D13C0000}"/>
    <cellStyle name="Currency 4 4 5 2 3" xfId="1821" xr:uid="{00000000-0005-0000-0000-0000D23C0000}"/>
    <cellStyle name="Currency 4 4 5 2 3 2" xfId="5839" xr:uid="{00000000-0005-0000-0000-0000D33C0000}"/>
    <cellStyle name="Currency 4 4 5 2 3 2 2" xfId="17881" xr:uid="{00000000-0005-0000-0000-0000D43C0000}"/>
    <cellStyle name="Currency 4 4 5 2 3 2 3" xfId="17880" xr:uid="{00000000-0005-0000-0000-0000D53C0000}"/>
    <cellStyle name="Currency 4 4 5 2 3 3" xfId="17882" xr:uid="{00000000-0005-0000-0000-0000D63C0000}"/>
    <cellStyle name="Currency 4 4 5 2 3 3 2" xfId="17883" xr:uid="{00000000-0005-0000-0000-0000D73C0000}"/>
    <cellStyle name="Currency 4 4 5 2 3 4" xfId="17884" xr:uid="{00000000-0005-0000-0000-0000D83C0000}"/>
    <cellStyle name="Currency 4 4 5 2 3 5" xfId="17879" xr:uid="{00000000-0005-0000-0000-0000D93C0000}"/>
    <cellStyle name="Currency 4 4 5 2 3 6" xfId="34093" xr:uid="{00000000-0005-0000-0000-0000DA3C0000}"/>
    <cellStyle name="Currency 4 4 5 2 4" xfId="1822" xr:uid="{00000000-0005-0000-0000-0000DB3C0000}"/>
    <cellStyle name="Currency 4 4 5 2 4 2" xfId="5840" xr:uid="{00000000-0005-0000-0000-0000DC3C0000}"/>
    <cellStyle name="Currency 4 4 5 2 4 2 2" xfId="17887" xr:uid="{00000000-0005-0000-0000-0000DD3C0000}"/>
    <cellStyle name="Currency 4 4 5 2 4 2 3" xfId="17886" xr:uid="{00000000-0005-0000-0000-0000DE3C0000}"/>
    <cellStyle name="Currency 4 4 5 2 4 3" xfId="17888" xr:uid="{00000000-0005-0000-0000-0000DF3C0000}"/>
    <cellStyle name="Currency 4 4 5 2 4 3 2" xfId="17889" xr:uid="{00000000-0005-0000-0000-0000E03C0000}"/>
    <cellStyle name="Currency 4 4 5 2 4 4" xfId="17890" xr:uid="{00000000-0005-0000-0000-0000E13C0000}"/>
    <cellStyle name="Currency 4 4 5 2 4 5" xfId="17885" xr:uid="{00000000-0005-0000-0000-0000E23C0000}"/>
    <cellStyle name="Currency 4 4 5 2 4 6" xfId="34094" xr:uid="{00000000-0005-0000-0000-0000E33C0000}"/>
    <cellStyle name="Currency 4 4 5 2 5" xfId="1823" xr:uid="{00000000-0005-0000-0000-0000E43C0000}"/>
    <cellStyle name="Currency 4 4 5 2 5 2" xfId="17892" xr:uid="{00000000-0005-0000-0000-0000E53C0000}"/>
    <cellStyle name="Currency 4 4 5 2 5 2 2" xfId="17893" xr:uid="{00000000-0005-0000-0000-0000E63C0000}"/>
    <cellStyle name="Currency 4 4 5 2 5 3" xfId="17894" xr:uid="{00000000-0005-0000-0000-0000E73C0000}"/>
    <cellStyle name="Currency 4 4 5 2 5 4" xfId="17891" xr:uid="{00000000-0005-0000-0000-0000E83C0000}"/>
    <cellStyle name="Currency 4 4 5 2 6" xfId="5837" xr:uid="{00000000-0005-0000-0000-0000E93C0000}"/>
    <cellStyle name="Currency 4 4 5 2 6 2" xfId="17896" xr:uid="{00000000-0005-0000-0000-0000EA3C0000}"/>
    <cellStyle name="Currency 4 4 5 2 6 2 2" xfId="17897" xr:uid="{00000000-0005-0000-0000-0000EB3C0000}"/>
    <cellStyle name="Currency 4 4 5 2 6 3" xfId="17898" xr:uid="{00000000-0005-0000-0000-0000EC3C0000}"/>
    <cellStyle name="Currency 4 4 5 2 6 4" xfId="17895" xr:uid="{00000000-0005-0000-0000-0000ED3C0000}"/>
    <cellStyle name="Currency 4 4 5 2 7" xfId="17899" xr:uid="{00000000-0005-0000-0000-0000EE3C0000}"/>
    <cellStyle name="Currency 4 4 5 2 7 2" xfId="17900" xr:uid="{00000000-0005-0000-0000-0000EF3C0000}"/>
    <cellStyle name="Currency 4 4 5 2 8" xfId="17901" xr:uid="{00000000-0005-0000-0000-0000F03C0000}"/>
    <cellStyle name="Currency 4 4 5 2 8 2" xfId="17902" xr:uid="{00000000-0005-0000-0000-0000F13C0000}"/>
    <cellStyle name="Currency 4 4 5 2 9" xfId="17903" xr:uid="{00000000-0005-0000-0000-0000F23C0000}"/>
    <cellStyle name="Currency 4 4 5 2 9 2" xfId="17904" xr:uid="{00000000-0005-0000-0000-0000F33C0000}"/>
    <cellStyle name="Currency 4 4 5 3" xfId="1824" xr:uid="{00000000-0005-0000-0000-0000F43C0000}"/>
    <cellStyle name="Currency 4 4 5 3 10" xfId="17906" xr:uid="{00000000-0005-0000-0000-0000F53C0000}"/>
    <cellStyle name="Currency 4 4 5 3 11" xfId="17905" xr:uid="{00000000-0005-0000-0000-0000F63C0000}"/>
    <cellStyle name="Currency 4 4 5 3 12" xfId="34095" xr:uid="{00000000-0005-0000-0000-0000F73C0000}"/>
    <cellStyle name="Currency 4 4 5 3 13" xfId="36457" xr:uid="{00000000-0005-0000-0000-0000F83C0000}"/>
    <cellStyle name="Currency 4 4 5 3 14" xfId="37483" xr:uid="{00000000-0005-0000-0000-0000F93C0000}"/>
    <cellStyle name="Currency 4 4 5 3 2" xfId="1825" xr:uid="{00000000-0005-0000-0000-0000FA3C0000}"/>
    <cellStyle name="Currency 4 4 5 3 2 2" xfId="5842" xr:uid="{00000000-0005-0000-0000-0000FB3C0000}"/>
    <cellStyle name="Currency 4 4 5 3 2 2 2" xfId="17909" xr:uid="{00000000-0005-0000-0000-0000FC3C0000}"/>
    <cellStyle name="Currency 4 4 5 3 2 2 3" xfId="17908" xr:uid="{00000000-0005-0000-0000-0000FD3C0000}"/>
    <cellStyle name="Currency 4 4 5 3 2 3" xfId="17910" xr:uid="{00000000-0005-0000-0000-0000FE3C0000}"/>
    <cellStyle name="Currency 4 4 5 3 2 3 2" xfId="17911" xr:uid="{00000000-0005-0000-0000-0000FF3C0000}"/>
    <cellStyle name="Currency 4 4 5 3 2 4" xfId="17912" xr:uid="{00000000-0005-0000-0000-0000003D0000}"/>
    <cellStyle name="Currency 4 4 5 3 2 5" xfId="17907" xr:uid="{00000000-0005-0000-0000-0000013D0000}"/>
    <cellStyle name="Currency 4 4 5 3 2 6" xfId="34096" xr:uid="{00000000-0005-0000-0000-0000023D0000}"/>
    <cellStyle name="Currency 4 4 5 3 3" xfId="1826" xr:uid="{00000000-0005-0000-0000-0000033D0000}"/>
    <cellStyle name="Currency 4 4 5 3 3 2" xfId="5843" xr:uid="{00000000-0005-0000-0000-0000043D0000}"/>
    <cellStyle name="Currency 4 4 5 3 3 2 2" xfId="17915" xr:uid="{00000000-0005-0000-0000-0000053D0000}"/>
    <cellStyle name="Currency 4 4 5 3 3 2 3" xfId="17914" xr:uid="{00000000-0005-0000-0000-0000063D0000}"/>
    <cellStyle name="Currency 4 4 5 3 3 3" xfId="17916" xr:uid="{00000000-0005-0000-0000-0000073D0000}"/>
    <cellStyle name="Currency 4 4 5 3 3 3 2" xfId="17917" xr:uid="{00000000-0005-0000-0000-0000083D0000}"/>
    <cellStyle name="Currency 4 4 5 3 3 4" xfId="17918" xr:uid="{00000000-0005-0000-0000-0000093D0000}"/>
    <cellStyle name="Currency 4 4 5 3 3 5" xfId="17913" xr:uid="{00000000-0005-0000-0000-00000A3D0000}"/>
    <cellStyle name="Currency 4 4 5 3 3 6" xfId="34097" xr:uid="{00000000-0005-0000-0000-00000B3D0000}"/>
    <cellStyle name="Currency 4 4 5 3 4" xfId="1827" xr:uid="{00000000-0005-0000-0000-00000C3D0000}"/>
    <cellStyle name="Currency 4 4 5 3 4 2" xfId="5844" xr:uid="{00000000-0005-0000-0000-00000D3D0000}"/>
    <cellStyle name="Currency 4 4 5 3 4 2 2" xfId="17921" xr:uid="{00000000-0005-0000-0000-00000E3D0000}"/>
    <cellStyle name="Currency 4 4 5 3 4 2 3" xfId="17920" xr:uid="{00000000-0005-0000-0000-00000F3D0000}"/>
    <cellStyle name="Currency 4 4 5 3 4 3" xfId="17922" xr:uid="{00000000-0005-0000-0000-0000103D0000}"/>
    <cellStyle name="Currency 4 4 5 3 4 3 2" xfId="17923" xr:uid="{00000000-0005-0000-0000-0000113D0000}"/>
    <cellStyle name="Currency 4 4 5 3 4 4" xfId="17924" xr:uid="{00000000-0005-0000-0000-0000123D0000}"/>
    <cellStyle name="Currency 4 4 5 3 4 5" xfId="17919" xr:uid="{00000000-0005-0000-0000-0000133D0000}"/>
    <cellStyle name="Currency 4 4 5 3 4 6" xfId="34098" xr:uid="{00000000-0005-0000-0000-0000143D0000}"/>
    <cellStyle name="Currency 4 4 5 3 5" xfId="1828" xr:uid="{00000000-0005-0000-0000-0000153D0000}"/>
    <cellStyle name="Currency 4 4 5 3 5 2" xfId="17926" xr:uid="{00000000-0005-0000-0000-0000163D0000}"/>
    <cellStyle name="Currency 4 4 5 3 5 2 2" xfId="17927" xr:uid="{00000000-0005-0000-0000-0000173D0000}"/>
    <cellStyle name="Currency 4 4 5 3 5 3" xfId="17928" xr:uid="{00000000-0005-0000-0000-0000183D0000}"/>
    <cellStyle name="Currency 4 4 5 3 5 4" xfId="17925" xr:uid="{00000000-0005-0000-0000-0000193D0000}"/>
    <cellStyle name="Currency 4 4 5 3 6" xfId="5841" xr:uid="{00000000-0005-0000-0000-00001A3D0000}"/>
    <cellStyle name="Currency 4 4 5 3 6 2" xfId="17930" xr:uid="{00000000-0005-0000-0000-00001B3D0000}"/>
    <cellStyle name="Currency 4 4 5 3 6 2 2" xfId="17931" xr:uid="{00000000-0005-0000-0000-00001C3D0000}"/>
    <cellStyle name="Currency 4 4 5 3 6 3" xfId="17932" xr:uid="{00000000-0005-0000-0000-00001D3D0000}"/>
    <cellStyle name="Currency 4 4 5 3 6 4" xfId="17929" xr:uid="{00000000-0005-0000-0000-00001E3D0000}"/>
    <cellStyle name="Currency 4 4 5 3 7" xfId="17933" xr:uid="{00000000-0005-0000-0000-00001F3D0000}"/>
    <cellStyle name="Currency 4 4 5 3 7 2" xfId="17934" xr:uid="{00000000-0005-0000-0000-0000203D0000}"/>
    <cellStyle name="Currency 4 4 5 3 8" xfId="17935" xr:uid="{00000000-0005-0000-0000-0000213D0000}"/>
    <cellStyle name="Currency 4 4 5 3 8 2" xfId="17936" xr:uid="{00000000-0005-0000-0000-0000223D0000}"/>
    <cellStyle name="Currency 4 4 5 3 9" xfId="17937" xr:uid="{00000000-0005-0000-0000-0000233D0000}"/>
    <cellStyle name="Currency 4 4 5 3 9 2" xfId="17938" xr:uid="{00000000-0005-0000-0000-0000243D0000}"/>
    <cellStyle name="Currency 4 4 5 4" xfId="1829" xr:uid="{00000000-0005-0000-0000-0000253D0000}"/>
    <cellStyle name="Currency 4 4 5 4 2" xfId="5845" xr:uid="{00000000-0005-0000-0000-0000263D0000}"/>
    <cellStyle name="Currency 4 4 5 4 2 2" xfId="17941" xr:uid="{00000000-0005-0000-0000-0000273D0000}"/>
    <cellStyle name="Currency 4 4 5 4 2 3" xfId="17940" xr:uid="{00000000-0005-0000-0000-0000283D0000}"/>
    <cellStyle name="Currency 4 4 5 4 3" xfId="17942" xr:uid="{00000000-0005-0000-0000-0000293D0000}"/>
    <cellStyle name="Currency 4 4 5 4 3 2" xfId="17943" xr:uid="{00000000-0005-0000-0000-00002A3D0000}"/>
    <cellStyle name="Currency 4 4 5 4 4" xfId="17944" xr:uid="{00000000-0005-0000-0000-00002B3D0000}"/>
    <cellStyle name="Currency 4 4 5 4 5" xfId="17945" xr:uid="{00000000-0005-0000-0000-00002C3D0000}"/>
    <cellStyle name="Currency 4 4 5 4 6" xfId="17939" xr:uid="{00000000-0005-0000-0000-00002D3D0000}"/>
    <cellStyle name="Currency 4 4 5 4 7" xfId="34099" xr:uid="{00000000-0005-0000-0000-00002E3D0000}"/>
    <cellStyle name="Currency 4 4 5 5" xfId="1830" xr:uid="{00000000-0005-0000-0000-00002F3D0000}"/>
    <cellStyle name="Currency 4 4 5 5 2" xfId="5846" xr:uid="{00000000-0005-0000-0000-0000303D0000}"/>
    <cellStyle name="Currency 4 4 5 5 2 2" xfId="17948" xr:uid="{00000000-0005-0000-0000-0000313D0000}"/>
    <cellStyle name="Currency 4 4 5 5 2 3" xfId="17947" xr:uid="{00000000-0005-0000-0000-0000323D0000}"/>
    <cellStyle name="Currency 4 4 5 5 3" xfId="17949" xr:uid="{00000000-0005-0000-0000-0000333D0000}"/>
    <cellStyle name="Currency 4 4 5 5 3 2" xfId="17950" xr:uid="{00000000-0005-0000-0000-0000343D0000}"/>
    <cellStyle name="Currency 4 4 5 5 4" xfId="17951" xr:uid="{00000000-0005-0000-0000-0000353D0000}"/>
    <cellStyle name="Currency 4 4 5 5 5" xfId="17946" xr:uid="{00000000-0005-0000-0000-0000363D0000}"/>
    <cellStyle name="Currency 4 4 5 5 6" xfId="34100" xr:uid="{00000000-0005-0000-0000-0000373D0000}"/>
    <cellStyle name="Currency 4 4 5 6" xfId="1831" xr:uid="{00000000-0005-0000-0000-0000383D0000}"/>
    <cellStyle name="Currency 4 4 5 6 2" xfId="5847" xr:uid="{00000000-0005-0000-0000-0000393D0000}"/>
    <cellStyle name="Currency 4 4 5 6 2 2" xfId="17954" xr:uid="{00000000-0005-0000-0000-00003A3D0000}"/>
    <cellStyle name="Currency 4 4 5 6 2 3" xfId="17953" xr:uid="{00000000-0005-0000-0000-00003B3D0000}"/>
    <cellStyle name="Currency 4 4 5 6 3" xfId="17955" xr:uid="{00000000-0005-0000-0000-00003C3D0000}"/>
    <cellStyle name="Currency 4 4 5 6 3 2" xfId="17956" xr:uid="{00000000-0005-0000-0000-00003D3D0000}"/>
    <cellStyle name="Currency 4 4 5 6 4" xfId="17957" xr:uid="{00000000-0005-0000-0000-00003E3D0000}"/>
    <cellStyle name="Currency 4 4 5 6 5" xfId="17952" xr:uid="{00000000-0005-0000-0000-00003F3D0000}"/>
    <cellStyle name="Currency 4 4 5 6 6" xfId="34101" xr:uid="{00000000-0005-0000-0000-0000403D0000}"/>
    <cellStyle name="Currency 4 4 5 7" xfId="1832" xr:uid="{00000000-0005-0000-0000-0000413D0000}"/>
    <cellStyle name="Currency 4 4 5 7 2" xfId="17959" xr:uid="{00000000-0005-0000-0000-0000423D0000}"/>
    <cellStyle name="Currency 4 4 5 7 2 2" xfId="17960" xr:uid="{00000000-0005-0000-0000-0000433D0000}"/>
    <cellStyle name="Currency 4 4 5 7 3" xfId="17961" xr:uid="{00000000-0005-0000-0000-0000443D0000}"/>
    <cellStyle name="Currency 4 4 5 7 4" xfId="17958" xr:uid="{00000000-0005-0000-0000-0000453D0000}"/>
    <cellStyle name="Currency 4 4 5 8" xfId="5836" xr:uid="{00000000-0005-0000-0000-0000463D0000}"/>
    <cellStyle name="Currency 4 4 5 8 2" xfId="17963" xr:uid="{00000000-0005-0000-0000-0000473D0000}"/>
    <cellStyle name="Currency 4 4 5 8 2 2" xfId="17964" xr:uid="{00000000-0005-0000-0000-0000483D0000}"/>
    <cellStyle name="Currency 4 4 5 8 3" xfId="17965" xr:uid="{00000000-0005-0000-0000-0000493D0000}"/>
    <cellStyle name="Currency 4 4 5 8 4" xfId="17962" xr:uid="{00000000-0005-0000-0000-00004A3D0000}"/>
    <cellStyle name="Currency 4 4 5 9" xfId="17966" xr:uid="{00000000-0005-0000-0000-00004B3D0000}"/>
    <cellStyle name="Currency 4 4 5 9 2" xfId="17967" xr:uid="{00000000-0005-0000-0000-00004C3D0000}"/>
    <cellStyle name="Currency 4 4 6" xfId="1833" xr:uid="{00000000-0005-0000-0000-00004D3D0000}"/>
    <cellStyle name="Currency 4 4 6 10" xfId="17969" xr:uid="{00000000-0005-0000-0000-00004E3D0000}"/>
    <cellStyle name="Currency 4 4 6 11" xfId="17968" xr:uid="{00000000-0005-0000-0000-00004F3D0000}"/>
    <cellStyle name="Currency 4 4 6 12" xfId="34102" xr:uid="{00000000-0005-0000-0000-0000503D0000}"/>
    <cellStyle name="Currency 4 4 6 13" xfId="36240" xr:uid="{00000000-0005-0000-0000-0000513D0000}"/>
    <cellStyle name="Currency 4 4 6 14" xfId="37266" xr:uid="{00000000-0005-0000-0000-0000523D0000}"/>
    <cellStyle name="Currency 4 4 6 2" xfId="1834" xr:uid="{00000000-0005-0000-0000-0000533D0000}"/>
    <cellStyle name="Currency 4 4 6 2 2" xfId="5849" xr:uid="{00000000-0005-0000-0000-0000543D0000}"/>
    <cellStyle name="Currency 4 4 6 2 2 2" xfId="17972" xr:uid="{00000000-0005-0000-0000-0000553D0000}"/>
    <cellStyle name="Currency 4 4 6 2 2 3" xfId="17971" xr:uid="{00000000-0005-0000-0000-0000563D0000}"/>
    <cellStyle name="Currency 4 4 6 2 3" xfId="17973" xr:uid="{00000000-0005-0000-0000-0000573D0000}"/>
    <cellStyle name="Currency 4 4 6 2 3 2" xfId="17974" xr:uid="{00000000-0005-0000-0000-0000583D0000}"/>
    <cellStyle name="Currency 4 4 6 2 4" xfId="17975" xr:uid="{00000000-0005-0000-0000-0000593D0000}"/>
    <cellStyle name="Currency 4 4 6 2 5" xfId="17970" xr:uid="{00000000-0005-0000-0000-00005A3D0000}"/>
    <cellStyle name="Currency 4 4 6 2 6" xfId="34103" xr:uid="{00000000-0005-0000-0000-00005B3D0000}"/>
    <cellStyle name="Currency 4 4 6 3" xfId="1835" xr:uid="{00000000-0005-0000-0000-00005C3D0000}"/>
    <cellStyle name="Currency 4 4 6 3 2" xfId="5850" xr:uid="{00000000-0005-0000-0000-00005D3D0000}"/>
    <cellStyle name="Currency 4 4 6 3 2 2" xfId="17978" xr:uid="{00000000-0005-0000-0000-00005E3D0000}"/>
    <cellStyle name="Currency 4 4 6 3 2 3" xfId="17977" xr:uid="{00000000-0005-0000-0000-00005F3D0000}"/>
    <cellStyle name="Currency 4 4 6 3 3" xfId="17979" xr:uid="{00000000-0005-0000-0000-0000603D0000}"/>
    <cellStyle name="Currency 4 4 6 3 3 2" xfId="17980" xr:uid="{00000000-0005-0000-0000-0000613D0000}"/>
    <cellStyle name="Currency 4 4 6 3 4" xfId="17981" xr:uid="{00000000-0005-0000-0000-0000623D0000}"/>
    <cellStyle name="Currency 4 4 6 3 5" xfId="17976" xr:uid="{00000000-0005-0000-0000-0000633D0000}"/>
    <cellStyle name="Currency 4 4 6 3 6" xfId="34104" xr:uid="{00000000-0005-0000-0000-0000643D0000}"/>
    <cellStyle name="Currency 4 4 6 4" xfId="1836" xr:uid="{00000000-0005-0000-0000-0000653D0000}"/>
    <cellStyle name="Currency 4 4 6 4 2" xfId="5851" xr:uid="{00000000-0005-0000-0000-0000663D0000}"/>
    <cellStyle name="Currency 4 4 6 4 2 2" xfId="17984" xr:uid="{00000000-0005-0000-0000-0000673D0000}"/>
    <cellStyle name="Currency 4 4 6 4 2 3" xfId="17983" xr:uid="{00000000-0005-0000-0000-0000683D0000}"/>
    <cellStyle name="Currency 4 4 6 4 3" xfId="17985" xr:uid="{00000000-0005-0000-0000-0000693D0000}"/>
    <cellStyle name="Currency 4 4 6 4 3 2" xfId="17986" xr:uid="{00000000-0005-0000-0000-00006A3D0000}"/>
    <cellStyle name="Currency 4 4 6 4 4" xfId="17987" xr:uid="{00000000-0005-0000-0000-00006B3D0000}"/>
    <cellStyle name="Currency 4 4 6 4 5" xfId="17982" xr:uid="{00000000-0005-0000-0000-00006C3D0000}"/>
    <cellStyle name="Currency 4 4 6 4 6" xfId="34105" xr:uid="{00000000-0005-0000-0000-00006D3D0000}"/>
    <cellStyle name="Currency 4 4 6 5" xfId="1837" xr:uid="{00000000-0005-0000-0000-00006E3D0000}"/>
    <cellStyle name="Currency 4 4 6 5 2" xfId="17989" xr:uid="{00000000-0005-0000-0000-00006F3D0000}"/>
    <cellStyle name="Currency 4 4 6 5 2 2" xfId="17990" xr:uid="{00000000-0005-0000-0000-0000703D0000}"/>
    <cellStyle name="Currency 4 4 6 5 3" xfId="17991" xr:uid="{00000000-0005-0000-0000-0000713D0000}"/>
    <cellStyle name="Currency 4 4 6 5 4" xfId="17988" xr:uid="{00000000-0005-0000-0000-0000723D0000}"/>
    <cellStyle name="Currency 4 4 6 6" xfId="5848" xr:uid="{00000000-0005-0000-0000-0000733D0000}"/>
    <cellStyle name="Currency 4 4 6 6 2" xfId="17993" xr:uid="{00000000-0005-0000-0000-0000743D0000}"/>
    <cellStyle name="Currency 4 4 6 6 2 2" xfId="17994" xr:uid="{00000000-0005-0000-0000-0000753D0000}"/>
    <cellStyle name="Currency 4 4 6 6 3" xfId="17995" xr:uid="{00000000-0005-0000-0000-0000763D0000}"/>
    <cellStyle name="Currency 4 4 6 6 4" xfId="17992" xr:uid="{00000000-0005-0000-0000-0000773D0000}"/>
    <cellStyle name="Currency 4 4 6 7" xfId="17996" xr:uid="{00000000-0005-0000-0000-0000783D0000}"/>
    <cellStyle name="Currency 4 4 6 7 2" xfId="17997" xr:uid="{00000000-0005-0000-0000-0000793D0000}"/>
    <cellStyle name="Currency 4 4 6 8" xfId="17998" xr:uid="{00000000-0005-0000-0000-00007A3D0000}"/>
    <cellStyle name="Currency 4 4 6 8 2" xfId="17999" xr:uid="{00000000-0005-0000-0000-00007B3D0000}"/>
    <cellStyle name="Currency 4 4 6 9" xfId="18000" xr:uid="{00000000-0005-0000-0000-00007C3D0000}"/>
    <cellStyle name="Currency 4 4 6 9 2" xfId="18001" xr:uid="{00000000-0005-0000-0000-00007D3D0000}"/>
    <cellStyle name="Currency 4 4 7" xfId="1838" xr:uid="{00000000-0005-0000-0000-00007E3D0000}"/>
    <cellStyle name="Currency 4 4 7 10" xfId="18003" xr:uid="{00000000-0005-0000-0000-00007F3D0000}"/>
    <cellStyle name="Currency 4 4 7 11" xfId="18002" xr:uid="{00000000-0005-0000-0000-0000803D0000}"/>
    <cellStyle name="Currency 4 4 7 12" xfId="34106" xr:uid="{00000000-0005-0000-0000-0000813D0000}"/>
    <cellStyle name="Currency 4 4 7 13" xfId="36453" xr:uid="{00000000-0005-0000-0000-0000823D0000}"/>
    <cellStyle name="Currency 4 4 7 14" xfId="37479" xr:uid="{00000000-0005-0000-0000-0000833D0000}"/>
    <cellStyle name="Currency 4 4 7 2" xfId="1839" xr:uid="{00000000-0005-0000-0000-0000843D0000}"/>
    <cellStyle name="Currency 4 4 7 2 2" xfId="5853" xr:uid="{00000000-0005-0000-0000-0000853D0000}"/>
    <cellStyle name="Currency 4 4 7 2 2 2" xfId="18006" xr:uid="{00000000-0005-0000-0000-0000863D0000}"/>
    <cellStyle name="Currency 4 4 7 2 2 3" xfId="18005" xr:uid="{00000000-0005-0000-0000-0000873D0000}"/>
    <cellStyle name="Currency 4 4 7 2 3" xfId="18007" xr:uid="{00000000-0005-0000-0000-0000883D0000}"/>
    <cellStyle name="Currency 4 4 7 2 3 2" xfId="18008" xr:uid="{00000000-0005-0000-0000-0000893D0000}"/>
    <cellStyle name="Currency 4 4 7 2 4" xfId="18009" xr:uid="{00000000-0005-0000-0000-00008A3D0000}"/>
    <cellStyle name="Currency 4 4 7 2 5" xfId="18004" xr:uid="{00000000-0005-0000-0000-00008B3D0000}"/>
    <cellStyle name="Currency 4 4 7 2 6" xfId="34107" xr:uid="{00000000-0005-0000-0000-00008C3D0000}"/>
    <cellStyle name="Currency 4 4 7 3" xfId="1840" xr:uid="{00000000-0005-0000-0000-00008D3D0000}"/>
    <cellStyle name="Currency 4 4 7 3 2" xfId="5854" xr:uid="{00000000-0005-0000-0000-00008E3D0000}"/>
    <cellStyle name="Currency 4 4 7 3 2 2" xfId="18012" xr:uid="{00000000-0005-0000-0000-00008F3D0000}"/>
    <cellStyle name="Currency 4 4 7 3 2 3" xfId="18011" xr:uid="{00000000-0005-0000-0000-0000903D0000}"/>
    <cellStyle name="Currency 4 4 7 3 3" xfId="18013" xr:uid="{00000000-0005-0000-0000-0000913D0000}"/>
    <cellStyle name="Currency 4 4 7 3 3 2" xfId="18014" xr:uid="{00000000-0005-0000-0000-0000923D0000}"/>
    <cellStyle name="Currency 4 4 7 3 4" xfId="18015" xr:uid="{00000000-0005-0000-0000-0000933D0000}"/>
    <cellStyle name="Currency 4 4 7 3 5" xfId="18010" xr:uid="{00000000-0005-0000-0000-0000943D0000}"/>
    <cellStyle name="Currency 4 4 7 3 6" xfId="34108" xr:uid="{00000000-0005-0000-0000-0000953D0000}"/>
    <cellStyle name="Currency 4 4 7 4" xfId="1841" xr:uid="{00000000-0005-0000-0000-0000963D0000}"/>
    <cellStyle name="Currency 4 4 7 4 2" xfId="5855" xr:uid="{00000000-0005-0000-0000-0000973D0000}"/>
    <cellStyle name="Currency 4 4 7 4 2 2" xfId="18018" xr:uid="{00000000-0005-0000-0000-0000983D0000}"/>
    <cellStyle name="Currency 4 4 7 4 2 3" xfId="18017" xr:uid="{00000000-0005-0000-0000-0000993D0000}"/>
    <cellStyle name="Currency 4 4 7 4 3" xfId="18019" xr:uid="{00000000-0005-0000-0000-00009A3D0000}"/>
    <cellStyle name="Currency 4 4 7 4 3 2" xfId="18020" xr:uid="{00000000-0005-0000-0000-00009B3D0000}"/>
    <cellStyle name="Currency 4 4 7 4 4" xfId="18021" xr:uid="{00000000-0005-0000-0000-00009C3D0000}"/>
    <cellStyle name="Currency 4 4 7 4 5" xfId="18016" xr:uid="{00000000-0005-0000-0000-00009D3D0000}"/>
    <cellStyle name="Currency 4 4 7 4 6" xfId="34109" xr:uid="{00000000-0005-0000-0000-00009E3D0000}"/>
    <cellStyle name="Currency 4 4 7 5" xfId="1842" xr:uid="{00000000-0005-0000-0000-00009F3D0000}"/>
    <cellStyle name="Currency 4 4 7 5 2" xfId="18023" xr:uid="{00000000-0005-0000-0000-0000A03D0000}"/>
    <cellStyle name="Currency 4 4 7 5 2 2" xfId="18024" xr:uid="{00000000-0005-0000-0000-0000A13D0000}"/>
    <cellStyle name="Currency 4 4 7 5 3" xfId="18025" xr:uid="{00000000-0005-0000-0000-0000A23D0000}"/>
    <cellStyle name="Currency 4 4 7 5 4" xfId="18022" xr:uid="{00000000-0005-0000-0000-0000A33D0000}"/>
    <cellStyle name="Currency 4 4 7 6" xfId="5852" xr:uid="{00000000-0005-0000-0000-0000A43D0000}"/>
    <cellStyle name="Currency 4 4 7 6 2" xfId="18027" xr:uid="{00000000-0005-0000-0000-0000A53D0000}"/>
    <cellStyle name="Currency 4 4 7 6 2 2" xfId="18028" xr:uid="{00000000-0005-0000-0000-0000A63D0000}"/>
    <cellStyle name="Currency 4 4 7 6 3" xfId="18029" xr:uid="{00000000-0005-0000-0000-0000A73D0000}"/>
    <cellStyle name="Currency 4 4 7 6 4" xfId="18026" xr:uid="{00000000-0005-0000-0000-0000A83D0000}"/>
    <cellStyle name="Currency 4 4 7 7" xfId="18030" xr:uid="{00000000-0005-0000-0000-0000A93D0000}"/>
    <cellStyle name="Currency 4 4 7 7 2" xfId="18031" xr:uid="{00000000-0005-0000-0000-0000AA3D0000}"/>
    <cellStyle name="Currency 4 4 7 8" xfId="18032" xr:uid="{00000000-0005-0000-0000-0000AB3D0000}"/>
    <cellStyle name="Currency 4 4 7 8 2" xfId="18033" xr:uid="{00000000-0005-0000-0000-0000AC3D0000}"/>
    <cellStyle name="Currency 4 4 7 9" xfId="18034" xr:uid="{00000000-0005-0000-0000-0000AD3D0000}"/>
    <cellStyle name="Currency 4 4 7 9 2" xfId="18035" xr:uid="{00000000-0005-0000-0000-0000AE3D0000}"/>
    <cellStyle name="Currency 4 4 8" xfId="1843" xr:uid="{00000000-0005-0000-0000-0000AF3D0000}"/>
    <cellStyle name="Currency 4 4 8 2" xfId="5856" xr:uid="{00000000-0005-0000-0000-0000B03D0000}"/>
    <cellStyle name="Currency 4 4 8 2 2" xfId="18038" xr:uid="{00000000-0005-0000-0000-0000B13D0000}"/>
    <cellStyle name="Currency 4 4 8 2 3" xfId="18037" xr:uid="{00000000-0005-0000-0000-0000B23D0000}"/>
    <cellStyle name="Currency 4 4 8 3" xfId="18039" xr:uid="{00000000-0005-0000-0000-0000B33D0000}"/>
    <cellStyle name="Currency 4 4 8 3 2" xfId="18040" xr:uid="{00000000-0005-0000-0000-0000B43D0000}"/>
    <cellStyle name="Currency 4 4 8 4" xfId="18041" xr:uid="{00000000-0005-0000-0000-0000B53D0000}"/>
    <cellStyle name="Currency 4 4 8 5" xfId="18042" xr:uid="{00000000-0005-0000-0000-0000B63D0000}"/>
    <cellStyle name="Currency 4 4 8 6" xfId="18036" xr:uid="{00000000-0005-0000-0000-0000B73D0000}"/>
    <cellStyle name="Currency 4 4 8 7" xfId="34110" xr:uid="{00000000-0005-0000-0000-0000B83D0000}"/>
    <cellStyle name="Currency 4 4 9" xfId="1844" xr:uid="{00000000-0005-0000-0000-0000B93D0000}"/>
    <cellStyle name="Currency 4 4 9 2" xfId="5857" xr:uid="{00000000-0005-0000-0000-0000BA3D0000}"/>
    <cellStyle name="Currency 4 4 9 2 2" xfId="18045" xr:uid="{00000000-0005-0000-0000-0000BB3D0000}"/>
    <cellStyle name="Currency 4 4 9 2 3" xfId="18044" xr:uid="{00000000-0005-0000-0000-0000BC3D0000}"/>
    <cellStyle name="Currency 4 4 9 3" xfId="18046" xr:uid="{00000000-0005-0000-0000-0000BD3D0000}"/>
    <cellStyle name="Currency 4 4 9 3 2" xfId="18047" xr:uid="{00000000-0005-0000-0000-0000BE3D0000}"/>
    <cellStyle name="Currency 4 4 9 4" xfId="18048" xr:uid="{00000000-0005-0000-0000-0000BF3D0000}"/>
    <cellStyle name="Currency 4 4 9 5" xfId="18043" xr:uid="{00000000-0005-0000-0000-0000C03D0000}"/>
    <cellStyle name="Currency 4 4 9 6" xfId="34111" xr:uid="{00000000-0005-0000-0000-0000C13D0000}"/>
    <cellStyle name="Currency 4 5" xfId="1845" xr:uid="{00000000-0005-0000-0000-0000C23D0000}"/>
    <cellStyle name="Currency 4 5 10" xfId="1846" xr:uid="{00000000-0005-0000-0000-0000C33D0000}"/>
    <cellStyle name="Currency 4 5 10 2" xfId="5859" xr:uid="{00000000-0005-0000-0000-0000C43D0000}"/>
    <cellStyle name="Currency 4 5 10 2 2" xfId="18052" xr:uid="{00000000-0005-0000-0000-0000C53D0000}"/>
    <cellStyle name="Currency 4 5 10 2 3" xfId="18051" xr:uid="{00000000-0005-0000-0000-0000C63D0000}"/>
    <cellStyle name="Currency 4 5 10 3" xfId="18053" xr:uid="{00000000-0005-0000-0000-0000C73D0000}"/>
    <cellStyle name="Currency 4 5 10 3 2" xfId="18054" xr:uid="{00000000-0005-0000-0000-0000C83D0000}"/>
    <cellStyle name="Currency 4 5 10 4" xfId="18055" xr:uid="{00000000-0005-0000-0000-0000C93D0000}"/>
    <cellStyle name="Currency 4 5 10 5" xfId="18050" xr:uid="{00000000-0005-0000-0000-0000CA3D0000}"/>
    <cellStyle name="Currency 4 5 10 6" xfId="34113" xr:uid="{00000000-0005-0000-0000-0000CB3D0000}"/>
    <cellStyle name="Currency 4 5 11" xfId="1847" xr:uid="{00000000-0005-0000-0000-0000CC3D0000}"/>
    <cellStyle name="Currency 4 5 11 2" xfId="18057" xr:uid="{00000000-0005-0000-0000-0000CD3D0000}"/>
    <cellStyle name="Currency 4 5 11 2 2" xfId="18058" xr:uid="{00000000-0005-0000-0000-0000CE3D0000}"/>
    <cellStyle name="Currency 4 5 11 3" xfId="18059" xr:uid="{00000000-0005-0000-0000-0000CF3D0000}"/>
    <cellStyle name="Currency 4 5 11 4" xfId="18056" xr:uid="{00000000-0005-0000-0000-0000D03D0000}"/>
    <cellStyle name="Currency 4 5 12" xfId="5858" xr:uid="{00000000-0005-0000-0000-0000D13D0000}"/>
    <cellStyle name="Currency 4 5 12 2" xfId="18061" xr:uid="{00000000-0005-0000-0000-0000D23D0000}"/>
    <cellStyle name="Currency 4 5 12 2 2" xfId="18062" xr:uid="{00000000-0005-0000-0000-0000D33D0000}"/>
    <cellStyle name="Currency 4 5 12 3" xfId="18063" xr:uid="{00000000-0005-0000-0000-0000D43D0000}"/>
    <cellStyle name="Currency 4 5 12 4" xfId="18060" xr:uid="{00000000-0005-0000-0000-0000D53D0000}"/>
    <cellStyle name="Currency 4 5 13" xfId="18064" xr:uid="{00000000-0005-0000-0000-0000D63D0000}"/>
    <cellStyle name="Currency 4 5 13 2" xfId="18065" xr:uid="{00000000-0005-0000-0000-0000D73D0000}"/>
    <cellStyle name="Currency 4 5 14" xfId="18066" xr:uid="{00000000-0005-0000-0000-0000D83D0000}"/>
    <cellStyle name="Currency 4 5 14 2" xfId="18067" xr:uid="{00000000-0005-0000-0000-0000D93D0000}"/>
    <cellStyle name="Currency 4 5 15" xfId="18068" xr:uid="{00000000-0005-0000-0000-0000DA3D0000}"/>
    <cellStyle name="Currency 4 5 15 2" xfId="18069" xr:uid="{00000000-0005-0000-0000-0000DB3D0000}"/>
    <cellStyle name="Currency 4 5 16" xfId="18070" xr:uid="{00000000-0005-0000-0000-0000DC3D0000}"/>
    <cellStyle name="Currency 4 5 17" xfId="18049" xr:uid="{00000000-0005-0000-0000-0000DD3D0000}"/>
    <cellStyle name="Currency 4 5 18" xfId="34112" xr:uid="{00000000-0005-0000-0000-0000DE3D0000}"/>
    <cellStyle name="Currency 4 5 19" xfId="35871" xr:uid="{00000000-0005-0000-0000-0000DF3D0000}"/>
    <cellStyle name="Currency 4 5 2" xfId="1848" xr:uid="{00000000-0005-0000-0000-0000E03D0000}"/>
    <cellStyle name="Currency 4 5 2 10" xfId="18072" xr:uid="{00000000-0005-0000-0000-0000E13D0000}"/>
    <cellStyle name="Currency 4 5 2 10 2" xfId="18073" xr:uid="{00000000-0005-0000-0000-0000E23D0000}"/>
    <cellStyle name="Currency 4 5 2 11" xfId="18074" xr:uid="{00000000-0005-0000-0000-0000E33D0000}"/>
    <cellStyle name="Currency 4 5 2 11 2" xfId="18075" xr:uid="{00000000-0005-0000-0000-0000E43D0000}"/>
    <cellStyle name="Currency 4 5 2 12" xfId="18076" xr:uid="{00000000-0005-0000-0000-0000E53D0000}"/>
    <cellStyle name="Currency 4 5 2 13" xfId="18071" xr:uid="{00000000-0005-0000-0000-0000E63D0000}"/>
    <cellStyle name="Currency 4 5 2 14" xfId="34114" xr:uid="{00000000-0005-0000-0000-0000E73D0000}"/>
    <cellStyle name="Currency 4 5 2 15" xfId="35872" xr:uid="{00000000-0005-0000-0000-0000E83D0000}"/>
    <cellStyle name="Currency 4 5 2 16" xfId="36898" xr:uid="{00000000-0005-0000-0000-0000E93D0000}"/>
    <cellStyle name="Currency 4 5 2 2" xfId="1849" xr:uid="{00000000-0005-0000-0000-0000EA3D0000}"/>
    <cellStyle name="Currency 4 5 2 2 10" xfId="18078" xr:uid="{00000000-0005-0000-0000-0000EB3D0000}"/>
    <cellStyle name="Currency 4 5 2 2 11" xfId="18077" xr:uid="{00000000-0005-0000-0000-0000EC3D0000}"/>
    <cellStyle name="Currency 4 5 2 2 12" xfId="34115" xr:uid="{00000000-0005-0000-0000-0000ED3D0000}"/>
    <cellStyle name="Currency 4 5 2 2 13" xfId="36246" xr:uid="{00000000-0005-0000-0000-0000EE3D0000}"/>
    <cellStyle name="Currency 4 5 2 2 14" xfId="37272" xr:uid="{00000000-0005-0000-0000-0000EF3D0000}"/>
    <cellStyle name="Currency 4 5 2 2 2" xfId="1850" xr:uid="{00000000-0005-0000-0000-0000F03D0000}"/>
    <cellStyle name="Currency 4 5 2 2 2 2" xfId="5862" xr:uid="{00000000-0005-0000-0000-0000F13D0000}"/>
    <cellStyle name="Currency 4 5 2 2 2 2 2" xfId="18081" xr:uid="{00000000-0005-0000-0000-0000F23D0000}"/>
    <cellStyle name="Currency 4 5 2 2 2 2 3" xfId="18080" xr:uid="{00000000-0005-0000-0000-0000F33D0000}"/>
    <cellStyle name="Currency 4 5 2 2 2 3" xfId="18082" xr:uid="{00000000-0005-0000-0000-0000F43D0000}"/>
    <cellStyle name="Currency 4 5 2 2 2 3 2" xfId="18083" xr:uid="{00000000-0005-0000-0000-0000F53D0000}"/>
    <cellStyle name="Currency 4 5 2 2 2 4" xfId="18084" xr:uid="{00000000-0005-0000-0000-0000F63D0000}"/>
    <cellStyle name="Currency 4 5 2 2 2 5" xfId="18079" xr:uid="{00000000-0005-0000-0000-0000F73D0000}"/>
    <cellStyle name="Currency 4 5 2 2 2 6" xfId="34116" xr:uid="{00000000-0005-0000-0000-0000F83D0000}"/>
    <cellStyle name="Currency 4 5 2 2 3" xfId="1851" xr:uid="{00000000-0005-0000-0000-0000F93D0000}"/>
    <cellStyle name="Currency 4 5 2 2 3 2" xfId="5863" xr:uid="{00000000-0005-0000-0000-0000FA3D0000}"/>
    <cellStyle name="Currency 4 5 2 2 3 2 2" xfId="18087" xr:uid="{00000000-0005-0000-0000-0000FB3D0000}"/>
    <cellStyle name="Currency 4 5 2 2 3 2 3" xfId="18086" xr:uid="{00000000-0005-0000-0000-0000FC3D0000}"/>
    <cellStyle name="Currency 4 5 2 2 3 3" xfId="18088" xr:uid="{00000000-0005-0000-0000-0000FD3D0000}"/>
    <cellStyle name="Currency 4 5 2 2 3 3 2" xfId="18089" xr:uid="{00000000-0005-0000-0000-0000FE3D0000}"/>
    <cellStyle name="Currency 4 5 2 2 3 4" xfId="18090" xr:uid="{00000000-0005-0000-0000-0000FF3D0000}"/>
    <cellStyle name="Currency 4 5 2 2 3 5" xfId="18085" xr:uid="{00000000-0005-0000-0000-0000003E0000}"/>
    <cellStyle name="Currency 4 5 2 2 3 6" xfId="34117" xr:uid="{00000000-0005-0000-0000-0000013E0000}"/>
    <cellStyle name="Currency 4 5 2 2 4" xfId="1852" xr:uid="{00000000-0005-0000-0000-0000023E0000}"/>
    <cellStyle name="Currency 4 5 2 2 4 2" xfId="5864" xr:uid="{00000000-0005-0000-0000-0000033E0000}"/>
    <cellStyle name="Currency 4 5 2 2 4 2 2" xfId="18093" xr:uid="{00000000-0005-0000-0000-0000043E0000}"/>
    <cellStyle name="Currency 4 5 2 2 4 2 3" xfId="18092" xr:uid="{00000000-0005-0000-0000-0000053E0000}"/>
    <cellStyle name="Currency 4 5 2 2 4 3" xfId="18094" xr:uid="{00000000-0005-0000-0000-0000063E0000}"/>
    <cellStyle name="Currency 4 5 2 2 4 3 2" xfId="18095" xr:uid="{00000000-0005-0000-0000-0000073E0000}"/>
    <cellStyle name="Currency 4 5 2 2 4 4" xfId="18096" xr:uid="{00000000-0005-0000-0000-0000083E0000}"/>
    <cellStyle name="Currency 4 5 2 2 4 5" xfId="18091" xr:uid="{00000000-0005-0000-0000-0000093E0000}"/>
    <cellStyle name="Currency 4 5 2 2 4 6" xfId="34118" xr:uid="{00000000-0005-0000-0000-00000A3E0000}"/>
    <cellStyle name="Currency 4 5 2 2 5" xfId="1853" xr:uid="{00000000-0005-0000-0000-00000B3E0000}"/>
    <cellStyle name="Currency 4 5 2 2 5 2" xfId="18098" xr:uid="{00000000-0005-0000-0000-00000C3E0000}"/>
    <cellStyle name="Currency 4 5 2 2 5 2 2" xfId="18099" xr:uid="{00000000-0005-0000-0000-00000D3E0000}"/>
    <cellStyle name="Currency 4 5 2 2 5 3" xfId="18100" xr:uid="{00000000-0005-0000-0000-00000E3E0000}"/>
    <cellStyle name="Currency 4 5 2 2 5 4" xfId="18097" xr:uid="{00000000-0005-0000-0000-00000F3E0000}"/>
    <cellStyle name="Currency 4 5 2 2 6" xfId="5861" xr:uid="{00000000-0005-0000-0000-0000103E0000}"/>
    <cellStyle name="Currency 4 5 2 2 6 2" xfId="18102" xr:uid="{00000000-0005-0000-0000-0000113E0000}"/>
    <cellStyle name="Currency 4 5 2 2 6 2 2" xfId="18103" xr:uid="{00000000-0005-0000-0000-0000123E0000}"/>
    <cellStyle name="Currency 4 5 2 2 6 3" xfId="18104" xr:uid="{00000000-0005-0000-0000-0000133E0000}"/>
    <cellStyle name="Currency 4 5 2 2 6 4" xfId="18101" xr:uid="{00000000-0005-0000-0000-0000143E0000}"/>
    <cellStyle name="Currency 4 5 2 2 7" xfId="18105" xr:uid="{00000000-0005-0000-0000-0000153E0000}"/>
    <cellStyle name="Currency 4 5 2 2 7 2" xfId="18106" xr:uid="{00000000-0005-0000-0000-0000163E0000}"/>
    <cellStyle name="Currency 4 5 2 2 8" xfId="18107" xr:uid="{00000000-0005-0000-0000-0000173E0000}"/>
    <cellStyle name="Currency 4 5 2 2 8 2" xfId="18108" xr:uid="{00000000-0005-0000-0000-0000183E0000}"/>
    <cellStyle name="Currency 4 5 2 2 9" xfId="18109" xr:uid="{00000000-0005-0000-0000-0000193E0000}"/>
    <cellStyle name="Currency 4 5 2 2 9 2" xfId="18110" xr:uid="{00000000-0005-0000-0000-00001A3E0000}"/>
    <cellStyle name="Currency 4 5 2 3" xfId="1854" xr:uid="{00000000-0005-0000-0000-00001B3E0000}"/>
    <cellStyle name="Currency 4 5 2 3 10" xfId="18112" xr:uid="{00000000-0005-0000-0000-00001C3E0000}"/>
    <cellStyle name="Currency 4 5 2 3 11" xfId="18111" xr:uid="{00000000-0005-0000-0000-00001D3E0000}"/>
    <cellStyle name="Currency 4 5 2 3 12" xfId="34119" xr:uid="{00000000-0005-0000-0000-00001E3E0000}"/>
    <cellStyle name="Currency 4 5 2 3 13" xfId="36459" xr:uid="{00000000-0005-0000-0000-00001F3E0000}"/>
    <cellStyle name="Currency 4 5 2 3 14" xfId="37485" xr:uid="{00000000-0005-0000-0000-0000203E0000}"/>
    <cellStyle name="Currency 4 5 2 3 2" xfId="1855" xr:uid="{00000000-0005-0000-0000-0000213E0000}"/>
    <cellStyle name="Currency 4 5 2 3 2 2" xfId="5866" xr:uid="{00000000-0005-0000-0000-0000223E0000}"/>
    <cellStyle name="Currency 4 5 2 3 2 2 2" xfId="18115" xr:uid="{00000000-0005-0000-0000-0000233E0000}"/>
    <cellStyle name="Currency 4 5 2 3 2 2 3" xfId="18114" xr:uid="{00000000-0005-0000-0000-0000243E0000}"/>
    <cellStyle name="Currency 4 5 2 3 2 3" xfId="18116" xr:uid="{00000000-0005-0000-0000-0000253E0000}"/>
    <cellStyle name="Currency 4 5 2 3 2 3 2" xfId="18117" xr:uid="{00000000-0005-0000-0000-0000263E0000}"/>
    <cellStyle name="Currency 4 5 2 3 2 4" xfId="18118" xr:uid="{00000000-0005-0000-0000-0000273E0000}"/>
    <cellStyle name="Currency 4 5 2 3 2 5" xfId="18113" xr:uid="{00000000-0005-0000-0000-0000283E0000}"/>
    <cellStyle name="Currency 4 5 2 3 2 6" xfId="34120" xr:uid="{00000000-0005-0000-0000-0000293E0000}"/>
    <cellStyle name="Currency 4 5 2 3 3" xfId="1856" xr:uid="{00000000-0005-0000-0000-00002A3E0000}"/>
    <cellStyle name="Currency 4 5 2 3 3 2" xfId="5867" xr:uid="{00000000-0005-0000-0000-00002B3E0000}"/>
    <cellStyle name="Currency 4 5 2 3 3 2 2" xfId="18121" xr:uid="{00000000-0005-0000-0000-00002C3E0000}"/>
    <cellStyle name="Currency 4 5 2 3 3 2 3" xfId="18120" xr:uid="{00000000-0005-0000-0000-00002D3E0000}"/>
    <cellStyle name="Currency 4 5 2 3 3 3" xfId="18122" xr:uid="{00000000-0005-0000-0000-00002E3E0000}"/>
    <cellStyle name="Currency 4 5 2 3 3 3 2" xfId="18123" xr:uid="{00000000-0005-0000-0000-00002F3E0000}"/>
    <cellStyle name="Currency 4 5 2 3 3 4" xfId="18124" xr:uid="{00000000-0005-0000-0000-0000303E0000}"/>
    <cellStyle name="Currency 4 5 2 3 3 5" xfId="18119" xr:uid="{00000000-0005-0000-0000-0000313E0000}"/>
    <cellStyle name="Currency 4 5 2 3 3 6" xfId="34121" xr:uid="{00000000-0005-0000-0000-0000323E0000}"/>
    <cellStyle name="Currency 4 5 2 3 4" xfId="1857" xr:uid="{00000000-0005-0000-0000-0000333E0000}"/>
    <cellStyle name="Currency 4 5 2 3 4 2" xfId="5868" xr:uid="{00000000-0005-0000-0000-0000343E0000}"/>
    <cellStyle name="Currency 4 5 2 3 4 2 2" xfId="18127" xr:uid="{00000000-0005-0000-0000-0000353E0000}"/>
    <cellStyle name="Currency 4 5 2 3 4 2 3" xfId="18126" xr:uid="{00000000-0005-0000-0000-0000363E0000}"/>
    <cellStyle name="Currency 4 5 2 3 4 3" xfId="18128" xr:uid="{00000000-0005-0000-0000-0000373E0000}"/>
    <cellStyle name="Currency 4 5 2 3 4 3 2" xfId="18129" xr:uid="{00000000-0005-0000-0000-0000383E0000}"/>
    <cellStyle name="Currency 4 5 2 3 4 4" xfId="18130" xr:uid="{00000000-0005-0000-0000-0000393E0000}"/>
    <cellStyle name="Currency 4 5 2 3 4 5" xfId="18125" xr:uid="{00000000-0005-0000-0000-00003A3E0000}"/>
    <cellStyle name="Currency 4 5 2 3 4 6" xfId="34122" xr:uid="{00000000-0005-0000-0000-00003B3E0000}"/>
    <cellStyle name="Currency 4 5 2 3 5" xfId="1858" xr:uid="{00000000-0005-0000-0000-00003C3E0000}"/>
    <cellStyle name="Currency 4 5 2 3 5 2" xfId="18132" xr:uid="{00000000-0005-0000-0000-00003D3E0000}"/>
    <cellStyle name="Currency 4 5 2 3 5 2 2" xfId="18133" xr:uid="{00000000-0005-0000-0000-00003E3E0000}"/>
    <cellStyle name="Currency 4 5 2 3 5 3" xfId="18134" xr:uid="{00000000-0005-0000-0000-00003F3E0000}"/>
    <cellStyle name="Currency 4 5 2 3 5 4" xfId="18131" xr:uid="{00000000-0005-0000-0000-0000403E0000}"/>
    <cellStyle name="Currency 4 5 2 3 6" xfId="5865" xr:uid="{00000000-0005-0000-0000-0000413E0000}"/>
    <cellStyle name="Currency 4 5 2 3 6 2" xfId="18136" xr:uid="{00000000-0005-0000-0000-0000423E0000}"/>
    <cellStyle name="Currency 4 5 2 3 6 2 2" xfId="18137" xr:uid="{00000000-0005-0000-0000-0000433E0000}"/>
    <cellStyle name="Currency 4 5 2 3 6 3" xfId="18138" xr:uid="{00000000-0005-0000-0000-0000443E0000}"/>
    <cellStyle name="Currency 4 5 2 3 6 4" xfId="18135" xr:uid="{00000000-0005-0000-0000-0000453E0000}"/>
    <cellStyle name="Currency 4 5 2 3 7" xfId="18139" xr:uid="{00000000-0005-0000-0000-0000463E0000}"/>
    <cellStyle name="Currency 4 5 2 3 7 2" xfId="18140" xr:uid="{00000000-0005-0000-0000-0000473E0000}"/>
    <cellStyle name="Currency 4 5 2 3 8" xfId="18141" xr:uid="{00000000-0005-0000-0000-0000483E0000}"/>
    <cellStyle name="Currency 4 5 2 3 8 2" xfId="18142" xr:uid="{00000000-0005-0000-0000-0000493E0000}"/>
    <cellStyle name="Currency 4 5 2 3 9" xfId="18143" xr:uid="{00000000-0005-0000-0000-00004A3E0000}"/>
    <cellStyle name="Currency 4 5 2 3 9 2" xfId="18144" xr:uid="{00000000-0005-0000-0000-00004B3E0000}"/>
    <cellStyle name="Currency 4 5 2 4" xfId="1859" xr:uid="{00000000-0005-0000-0000-00004C3E0000}"/>
    <cellStyle name="Currency 4 5 2 4 2" xfId="5869" xr:uid="{00000000-0005-0000-0000-00004D3E0000}"/>
    <cellStyle name="Currency 4 5 2 4 2 2" xfId="18147" xr:uid="{00000000-0005-0000-0000-00004E3E0000}"/>
    <cellStyle name="Currency 4 5 2 4 2 3" xfId="18146" xr:uid="{00000000-0005-0000-0000-00004F3E0000}"/>
    <cellStyle name="Currency 4 5 2 4 3" xfId="18148" xr:uid="{00000000-0005-0000-0000-0000503E0000}"/>
    <cellStyle name="Currency 4 5 2 4 3 2" xfId="18149" xr:uid="{00000000-0005-0000-0000-0000513E0000}"/>
    <cellStyle name="Currency 4 5 2 4 4" xfId="18150" xr:uid="{00000000-0005-0000-0000-0000523E0000}"/>
    <cellStyle name="Currency 4 5 2 4 5" xfId="18151" xr:uid="{00000000-0005-0000-0000-0000533E0000}"/>
    <cellStyle name="Currency 4 5 2 4 6" xfId="18145" xr:uid="{00000000-0005-0000-0000-0000543E0000}"/>
    <cellStyle name="Currency 4 5 2 4 7" xfId="34123" xr:uid="{00000000-0005-0000-0000-0000553E0000}"/>
    <cellStyle name="Currency 4 5 2 5" xfId="1860" xr:uid="{00000000-0005-0000-0000-0000563E0000}"/>
    <cellStyle name="Currency 4 5 2 5 2" xfId="5870" xr:uid="{00000000-0005-0000-0000-0000573E0000}"/>
    <cellStyle name="Currency 4 5 2 5 2 2" xfId="18154" xr:uid="{00000000-0005-0000-0000-0000583E0000}"/>
    <cellStyle name="Currency 4 5 2 5 2 3" xfId="18153" xr:uid="{00000000-0005-0000-0000-0000593E0000}"/>
    <cellStyle name="Currency 4 5 2 5 3" xfId="18155" xr:uid="{00000000-0005-0000-0000-00005A3E0000}"/>
    <cellStyle name="Currency 4 5 2 5 3 2" xfId="18156" xr:uid="{00000000-0005-0000-0000-00005B3E0000}"/>
    <cellStyle name="Currency 4 5 2 5 4" xfId="18157" xr:uid="{00000000-0005-0000-0000-00005C3E0000}"/>
    <cellStyle name="Currency 4 5 2 5 5" xfId="18152" xr:uid="{00000000-0005-0000-0000-00005D3E0000}"/>
    <cellStyle name="Currency 4 5 2 5 6" xfId="34124" xr:uid="{00000000-0005-0000-0000-00005E3E0000}"/>
    <cellStyle name="Currency 4 5 2 6" xfId="1861" xr:uid="{00000000-0005-0000-0000-00005F3E0000}"/>
    <cellStyle name="Currency 4 5 2 6 2" xfId="5871" xr:uid="{00000000-0005-0000-0000-0000603E0000}"/>
    <cellStyle name="Currency 4 5 2 6 2 2" xfId="18160" xr:uid="{00000000-0005-0000-0000-0000613E0000}"/>
    <cellStyle name="Currency 4 5 2 6 2 3" xfId="18159" xr:uid="{00000000-0005-0000-0000-0000623E0000}"/>
    <cellStyle name="Currency 4 5 2 6 3" xfId="18161" xr:uid="{00000000-0005-0000-0000-0000633E0000}"/>
    <cellStyle name="Currency 4 5 2 6 3 2" xfId="18162" xr:uid="{00000000-0005-0000-0000-0000643E0000}"/>
    <cellStyle name="Currency 4 5 2 6 4" xfId="18163" xr:uid="{00000000-0005-0000-0000-0000653E0000}"/>
    <cellStyle name="Currency 4 5 2 6 5" xfId="18158" xr:uid="{00000000-0005-0000-0000-0000663E0000}"/>
    <cellStyle name="Currency 4 5 2 6 6" xfId="34125" xr:uid="{00000000-0005-0000-0000-0000673E0000}"/>
    <cellStyle name="Currency 4 5 2 7" xfId="1862" xr:uid="{00000000-0005-0000-0000-0000683E0000}"/>
    <cellStyle name="Currency 4 5 2 7 2" xfId="18165" xr:uid="{00000000-0005-0000-0000-0000693E0000}"/>
    <cellStyle name="Currency 4 5 2 7 2 2" xfId="18166" xr:uid="{00000000-0005-0000-0000-00006A3E0000}"/>
    <cellStyle name="Currency 4 5 2 7 3" xfId="18167" xr:uid="{00000000-0005-0000-0000-00006B3E0000}"/>
    <cellStyle name="Currency 4 5 2 7 4" xfId="18164" xr:uid="{00000000-0005-0000-0000-00006C3E0000}"/>
    <cellStyle name="Currency 4 5 2 8" xfId="5860" xr:uid="{00000000-0005-0000-0000-00006D3E0000}"/>
    <cellStyle name="Currency 4 5 2 8 2" xfId="18169" xr:uid="{00000000-0005-0000-0000-00006E3E0000}"/>
    <cellStyle name="Currency 4 5 2 8 2 2" xfId="18170" xr:uid="{00000000-0005-0000-0000-00006F3E0000}"/>
    <cellStyle name="Currency 4 5 2 8 3" xfId="18171" xr:uid="{00000000-0005-0000-0000-0000703E0000}"/>
    <cellStyle name="Currency 4 5 2 8 4" xfId="18168" xr:uid="{00000000-0005-0000-0000-0000713E0000}"/>
    <cellStyle name="Currency 4 5 2 9" xfId="18172" xr:uid="{00000000-0005-0000-0000-0000723E0000}"/>
    <cellStyle name="Currency 4 5 2 9 2" xfId="18173" xr:uid="{00000000-0005-0000-0000-0000733E0000}"/>
    <cellStyle name="Currency 4 5 20" xfId="36897" xr:uid="{00000000-0005-0000-0000-0000743E0000}"/>
    <cellStyle name="Currency 4 5 3" xfId="1863" xr:uid="{00000000-0005-0000-0000-0000753E0000}"/>
    <cellStyle name="Currency 4 5 3 10" xfId="18175" xr:uid="{00000000-0005-0000-0000-0000763E0000}"/>
    <cellStyle name="Currency 4 5 3 10 2" xfId="18176" xr:uid="{00000000-0005-0000-0000-0000773E0000}"/>
    <cellStyle name="Currency 4 5 3 11" xfId="18177" xr:uid="{00000000-0005-0000-0000-0000783E0000}"/>
    <cellStyle name="Currency 4 5 3 11 2" xfId="18178" xr:uid="{00000000-0005-0000-0000-0000793E0000}"/>
    <cellStyle name="Currency 4 5 3 12" xfId="18179" xr:uid="{00000000-0005-0000-0000-00007A3E0000}"/>
    <cellStyle name="Currency 4 5 3 13" xfId="18174" xr:uid="{00000000-0005-0000-0000-00007B3E0000}"/>
    <cellStyle name="Currency 4 5 3 14" xfId="34126" xr:uid="{00000000-0005-0000-0000-00007C3E0000}"/>
    <cellStyle name="Currency 4 5 3 15" xfId="35873" xr:uid="{00000000-0005-0000-0000-00007D3E0000}"/>
    <cellStyle name="Currency 4 5 3 16" xfId="36899" xr:uid="{00000000-0005-0000-0000-00007E3E0000}"/>
    <cellStyle name="Currency 4 5 3 2" xfId="1864" xr:uid="{00000000-0005-0000-0000-00007F3E0000}"/>
    <cellStyle name="Currency 4 5 3 2 10" xfId="18181" xr:uid="{00000000-0005-0000-0000-0000803E0000}"/>
    <cellStyle name="Currency 4 5 3 2 11" xfId="18180" xr:uid="{00000000-0005-0000-0000-0000813E0000}"/>
    <cellStyle name="Currency 4 5 3 2 12" xfId="34127" xr:uid="{00000000-0005-0000-0000-0000823E0000}"/>
    <cellStyle name="Currency 4 5 3 2 13" xfId="36247" xr:uid="{00000000-0005-0000-0000-0000833E0000}"/>
    <cellStyle name="Currency 4 5 3 2 14" xfId="37273" xr:uid="{00000000-0005-0000-0000-0000843E0000}"/>
    <cellStyle name="Currency 4 5 3 2 2" xfId="1865" xr:uid="{00000000-0005-0000-0000-0000853E0000}"/>
    <cellStyle name="Currency 4 5 3 2 2 2" xfId="5874" xr:uid="{00000000-0005-0000-0000-0000863E0000}"/>
    <cellStyle name="Currency 4 5 3 2 2 2 2" xfId="18184" xr:uid="{00000000-0005-0000-0000-0000873E0000}"/>
    <cellStyle name="Currency 4 5 3 2 2 2 3" xfId="18183" xr:uid="{00000000-0005-0000-0000-0000883E0000}"/>
    <cellStyle name="Currency 4 5 3 2 2 3" xfId="18185" xr:uid="{00000000-0005-0000-0000-0000893E0000}"/>
    <cellStyle name="Currency 4 5 3 2 2 3 2" xfId="18186" xr:uid="{00000000-0005-0000-0000-00008A3E0000}"/>
    <cellStyle name="Currency 4 5 3 2 2 4" xfId="18187" xr:uid="{00000000-0005-0000-0000-00008B3E0000}"/>
    <cellStyle name="Currency 4 5 3 2 2 5" xfId="18182" xr:uid="{00000000-0005-0000-0000-00008C3E0000}"/>
    <cellStyle name="Currency 4 5 3 2 2 6" xfId="34128" xr:uid="{00000000-0005-0000-0000-00008D3E0000}"/>
    <cellStyle name="Currency 4 5 3 2 3" xfId="1866" xr:uid="{00000000-0005-0000-0000-00008E3E0000}"/>
    <cellStyle name="Currency 4 5 3 2 3 2" xfId="5875" xr:uid="{00000000-0005-0000-0000-00008F3E0000}"/>
    <cellStyle name="Currency 4 5 3 2 3 2 2" xfId="18190" xr:uid="{00000000-0005-0000-0000-0000903E0000}"/>
    <cellStyle name="Currency 4 5 3 2 3 2 3" xfId="18189" xr:uid="{00000000-0005-0000-0000-0000913E0000}"/>
    <cellStyle name="Currency 4 5 3 2 3 3" xfId="18191" xr:uid="{00000000-0005-0000-0000-0000923E0000}"/>
    <cellStyle name="Currency 4 5 3 2 3 3 2" xfId="18192" xr:uid="{00000000-0005-0000-0000-0000933E0000}"/>
    <cellStyle name="Currency 4 5 3 2 3 4" xfId="18193" xr:uid="{00000000-0005-0000-0000-0000943E0000}"/>
    <cellStyle name="Currency 4 5 3 2 3 5" xfId="18188" xr:uid="{00000000-0005-0000-0000-0000953E0000}"/>
    <cellStyle name="Currency 4 5 3 2 3 6" xfId="34129" xr:uid="{00000000-0005-0000-0000-0000963E0000}"/>
    <cellStyle name="Currency 4 5 3 2 4" xfId="1867" xr:uid="{00000000-0005-0000-0000-0000973E0000}"/>
    <cellStyle name="Currency 4 5 3 2 4 2" xfId="5876" xr:uid="{00000000-0005-0000-0000-0000983E0000}"/>
    <cellStyle name="Currency 4 5 3 2 4 2 2" xfId="18196" xr:uid="{00000000-0005-0000-0000-0000993E0000}"/>
    <cellStyle name="Currency 4 5 3 2 4 2 3" xfId="18195" xr:uid="{00000000-0005-0000-0000-00009A3E0000}"/>
    <cellStyle name="Currency 4 5 3 2 4 3" xfId="18197" xr:uid="{00000000-0005-0000-0000-00009B3E0000}"/>
    <cellStyle name="Currency 4 5 3 2 4 3 2" xfId="18198" xr:uid="{00000000-0005-0000-0000-00009C3E0000}"/>
    <cellStyle name="Currency 4 5 3 2 4 4" xfId="18199" xr:uid="{00000000-0005-0000-0000-00009D3E0000}"/>
    <cellStyle name="Currency 4 5 3 2 4 5" xfId="18194" xr:uid="{00000000-0005-0000-0000-00009E3E0000}"/>
    <cellStyle name="Currency 4 5 3 2 4 6" xfId="34130" xr:uid="{00000000-0005-0000-0000-00009F3E0000}"/>
    <cellStyle name="Currency 4 5 3 2 5" xfId="1868" xr:uid="{00000000-0005-0000-0000-0000A03E0000}"/>
    <cellStyle name="Currency 4 5 3 2 5 2" xfId="18201" xr:uid="{00000000-0005-0000-0000-0000A13E0000}"/>
    <cellStyle name="Currency 4 5 3 2 5 2 2" xfId="18202" xr:uid="{00000000-0005-0000-0000-0000A23E0000}"/>
    <cellStyle name="Currency 4 5 3 2 5 3" xfId="18203" xr:uid="{00000000-0005-0000-0000-0000A33E0000}"/>
    <cellStyle name="Currency 4 5 3 2 5 4" xfId="18200" xr:uid="{00000000-0005-0000-0000-0000A43E0000}"/>
    <cellStyle name="Currency 4 5 3 2 6" xfId="5873" xr:uid="{00000000-0005-0000-0000-0000A53E0000}"/>
    <cellStyle name="Currency 4 5 3 2 6 2" xfId="18205" xr:uid="{00000000-0005-0000-0000-0000A63E0000}"/>
    <cellStyle name="Currency 4 5 3 2 6 2 2" xfId="18206" xr:uid="{00000000-0005-0000-0000-0000A73E0000}"/>
    <cellStyle name="Currency 4 5 3 2 6 3" xfId="18207" xr:uid="{00000000-0005-0000-0000-0000A83E0000}"/>
    <cellStyle name="Currency 4 5 3 2 6 4" xfId="18204" xr:uid="{00000000-0005-0000-0000-0000A93E0000}"/>
    <cellStyle name="Currency 4 5 3 2 7" xfId="18208" xr:uid="{00000000-0005-0000-0000-0000AA3E0000}"/>
    <cellStyle name="Currency 4 5 3 2 7 2" xfId="18209" xr:uid="{00000000-0005-0000-0000-0000AB3E0000}"/>
    <cellStyle name="Currency 4 5 3 2 8" xfId="18210" xr:uid="{00000000-0005-0000-0000-0000AC3E0000}"/>
    <cellStyle name="Currency 4 5 3 2 8 2" xfId="18211" xr:uid="{00000000-0005-0000-0000-0000AD3E0000}"/>
    <cellStyle name="Currency 4 5 3 2 9" xfId="18212" xr:uid="{00000000-0005-0000-0000-0000AE3E0000}"/>
    <cellStyle name="Currency 4 5 3 2 9 2" xfId="18213" xr:uid="{00000000-0005-0000-0000-0000AF3E0000}"/>
    <cellStyle name="Currency 4 5 3 3" xfId="1869" xr:uid="{00000000-0005-0000-0000-0000B03E0000}"/>
    <cellStyle name="Currency 4 5 3 3 10" xfId="18215" xr:uid="{00000000-0005-0000-0000-0000B13E0000}"/>
    <cellStyle name="Currency 4 5 3 3 11" xfId="18214" xr:uid="{00000000-0005-0000-0000-0000B23E0000}"/>
    <cellStyle name="Currency 4 5 3 3 12" xfId="34131" xr:uid="{00000000-0005-0000-0000-0000B33E0000}"/>
    <cellStyle name="Currency 4 5 3 3 13" xfId="36460" xr:uid="{00000000-0005-0000-0000-0000B43E0000}"/>
    <cellStyle name="Currency 4 5 3 3 14" xfId="37486" xr:uid="{00000000-0005-0000-0000-0000B53E0000}"/>
    <cellStyle name="Currency 4 5 3 3 2" xfId="1870" xr:uid="{00000000-0005-0000-0000-0000B63E0000}"/>
    <cellStyle name="Currency 4 5 3 3 2 2" xfId="5878" xr:uid="{00000000-0005-0000-0000-0000B73E0000}"/>
    <cellStyle name="Currency 4 5 3 3 2 2 2" xfId="18218" xr:uid="{00000000-0005-0000-0000-0000B83E0000}"/>
    <cellStyle name="Currency 4 5 3 3 2 2 3" xfId="18217" xr:uid="{00000000-0005-0000-0000-0000B93E0000}"/>
    <cellStyle name="Currency 4 5 3 3 2 3" xfId="18219" xr:uid="{00000000-0005-0000-0000-0000BA3E0000}"/>
    <cellStyle name="Currency 4 5 3 3 2 3 2" xfId="18220" xr:uid="{00000000-0005-0000-0000-0000BB3E0000}"/>
    <cellStyle name="Currency 4 5 3 3 2 4" xfId="18221" xr:uid="{00000000-0005-0000-0000-0000BC3E0000}"/>
    <cellStyle name="Currency 4 5 3 3 2 5" xfId="18216" xr:uid="{00000000-0005-0000-0000-0000BD3E0000}"/>
    <cellStyle name="Currency 4 5 3 3 2 6" xfId="34132" xr:uid="{00000000-0005-0000-0000-0000BE3E0000}"/>
    <cellStyle name="Currency 4 5 3 3 3" xfId="1871" xr:uid="{00000000-0005-0000-0000-0000BF3E0000}"/>
    <cellStyle name="Currency 4 5 3 3 3 2" xfId="5879" xr:uid="{00000000-0005-0000-0000-0000C03E0000}"/>
    <cellStyle name="Currency 4 5 3 3 3 2 2" xfId="18224" xr:uid="{00000000-0005-0000-0000-0000C13E0000}"/>
    <cellStyle name="Currency 4 5 3 3 3 2 3" xfId="18223" xr:uid="{00000000-0005-0000-0000-0000C23E0000}"/>
    <cellStyle name="Currency 4 5 3 3 3 3" xfId="18225" xr:uid="{00000000-0005-0000-0000-0000C33E0000}"/>
    <cellStyle name="Currency 4 5 3 3 3 3 2" xfId="18226" xr:uid="{00000000-0005-0000-0000-0000C43E0000}"/>
    <cellStyle name="Currency 4 5 3 3 3 4" xfId="18227" xr:uid="{00000000-0005-0000-0000-0000C53E0000}"/>
    <cellStyle name="Currency 4 5 3 3 3 5" xfId="18222" xr:uid="{00000000-0005-0000-0000-0000C63E0000}"/>
    <cellStyle name="Currency 4 5 3 3 3 6" xfId="34133" xr:uid="{00000000-0005-0000-0000-0000C73E0000}"/>
    <cellStyle name="Currency 4 5 3 3 4" xfId="1872" xr:uid="{00000000-0005-0000-0000-0000C83E0000}"/>
    <cellStyle name="Currency 4 5 3 3 4 2" xfId="5880" xr:uid="{00000000-0005-0000-0000-0000C93E0000}"/>
    <cellStyle name="Currency 4 5 3 3 4 2 2" xfId="18230" xr:uid="{00000000-0005-0000-0000-0000CA3E0000}"/>
    <cellStyle name="Currency 4 5 3 3 4 2 3" xfId="18229" xr:uid="{00000000-0005-0000-0000-0000CB3E0000}"/>
    <cellStyle name="Currency 4 5 3 3 4 3" xfId="18231" xr:uid="{00000000-0005-0000-0000-0000CC3E0000}"/>
    <cellStyle name="Currency 4 5 3 3 4 3 2" xfId="18232" xr:uid="{00000000-0005-0000-0000-0000CD3E0000}"/>
    <cellStyle name="Currency 4 5 3 3 4 4" xfId="18233" xr:uid="{00000000-0005-0000-0000-0000CE3E0000}"/>
    <cellStyle name="Currency 4 5 3 3 4 5" xfId="18228" xr:uid="{00000000-0005-0000-0000-0000CF3E0000}"/>
    <cellStyle name="Currency 4 5 3 3 4 6" xfId="34134" xr:uid="{00000000-0005-0000-0000-0000D03E0000}"/>
    <cellStyle name="Currency 4 5 3 3 5" xfId="1873" xr:uid="{00000000-0005-0000-0000-0000D13E0000}"/>
    <cellStyle name="Currency 4 5 3 3 5 2" xfId="18235" xr:uid="{00000000-0005-0000-0000-0000D23E0000}"/>
    <cellStyle name="Currency 4 5 3 3 5 2 2" xfId="18236" xr:uid="{00000000-0005-0000-0000-0000D33E0000}"/>
    <cellStyle name="Currency 4 5 3 3 5 3" xfId="18237" xr:uid="{00000000-0005-0000-0000-0000D43E0000}"/>
    <cellStyle name="Currency 4 5 3 3 5 4" xfId="18234" xr:uid="{00000000-0005-0000-0000-0000D53E0000}"/>
    <cellStyle name="Currency 4 5 3 3 6" xfId="5877" xr:uid="{00000000-0005-0000-0000-0000D63E0000}"/>
    <cellStyle name="Currency 4 5 3 3 6 2" xfId="18239" xr:uid="{00000000-0005-0000-0000-0000D73E0000}"/>
    <cellStyle name="Currency 4 5 3 3 6 2 2" xfId="18240" xr:uid="{00000000-0005-0000-0000-0000D83E0000}"/>
    <cellStyle name="Currency 4 5 3 3 6 3" xfId="18241" xr:uid="{00000000-0005-0000-0000-0000D93E0000}"/>
    <cellStyle name="Currency 4 5 3 3 6 4" xfId="18238" xr:uid="{00000000-0005-0000-0000-0000DA3E0000}"/>
    <cellStyle name="Currency 4 5 3 3 7" xfId="18242" xr:uid="{00000000-0005-0000-0000-0000DB3E0000}"/>
    <cellStyle name="Currency 4 5 3 3 7 2" xfId="18243" xr:uid="{00000000-0005-0000-0000-0000DC3E0000}"/>
    <cellStyle name="Currency 4 5 3 3 8" xfId="18244" xr:uid="{00000000-0005-0000-0000-0000DD3E0000}"/>
    <cellStyle name="Currency 4 5 3 3 8 2" xfId="18245" xr:uid="{00000000-0005-0000-0000-0000DE3E0000}"/>
    <cellStyle name="Currency 4 5 3 3 9" xfId="18246" xr:uid="{00000000-0005-0000-0000-0000DF3E0000}"/>
    <cellStyle name="Currency 4 5 3 3 9 2" xfId="18247" xr:uid="{00000000-0005-0000-0000-0000E03E0000}"/>
    <cellStyle name="Currency 4 5 3 4" xfId="1874" xr:uid="{00000000-0005-0000-0000-0000E13E0000}"/>
    <cellStyle name="Currency 4 5 3 4 2" xfId="5881" xr:uid="{00000000-0005-0000-0000-0000E23E0000}"/>
    <cellStyle name="Currency 4 5 3 4 2 2" xfId="18250" xr:uid="{00000000-0005-0000-0000-0000E33E0000}"/>
    <cellStyle name="Currency 4 5 3 4 2 3" xfId="18249" xr:uid="{00000000-0005-0000-0000-0000E43E0000}"/>
    <cellStyle name="Currency 4 5 3 4 3" xfId="18251" xr:uid="{00000000-0005-0000-0000-0000E53E0000}"/>
    <cellStyle name="Currency 4 5 3 4 3 2" xfId="18252" xr:uid="{00000000-0005-0000-0000-0000E63E0000}"/>
    <cellStyle name="Currency 4 5 3 4 4" xfId="18253" xr:uid="{00000000-0005-0000-0000-0000E73E0000}"/>
    <cellStyle name="Currency 4 5 3 4 5" xfId="18254" xr:uid="{00000000-0005-0000-0000-0000E83E0000}"/>
    <cellStyle name="Currency 4 5 3 4 6" xfId="18248" xr:uid="{00000000-0005-0000-0000-0000E93E0000}"/>
    <cellStyle name="Currency 4 5 3 4 7" xfId="34135" xr:uid="{00000000-0005-0000-0000-0000EA3E0000}"/>
    <cellStyle name="Currency 4 5 3 5" xfId="1875" xr:uid="{00000000-0005-0000-0000-0000EB3E0000}"/>
    <cellStyle name="Currency 4 5 3 5 2" xfId="5882" xr:uid="{00000000-0005-0000-0000-0000EC3E0000}"/>
    <cellStyle name="Currency 4 5 3 5 2 2" xfId="18257" xr:uid="{00000000-0005-0000-0000-0000ED3E0000}"/>
    <cellStyle name="Currency 4 5 3 5 2 3" xfId="18256" xr:uid="{00000000-0005-0000-0000-0000EE3E0000}"/>
    <cellStyle name="Currency 4 5 3 5 3" xfId="18258" xr:uid="{00000000-0005-0000-0000-0000EF3E0000}"/>
    <cellStyle name="Currency 4 5 3 5 3 2" xfId="18259" xr:uid="{00000000-0005-0000-0000-0000F03E0000}"/>
    <cellStyle name="Currency 4 5 3 5 4" xfId="18260" xr:uid="{00000000-0005-0000-0000-0000F13E0000}"/>
    <cellStyle name="Currency 4 5 3 5 5" xfId="18255" xr:uid="{00000000-0005-0000-0000-0000F23E0000}"/>
    <cellStyle name="Currency 4 5 3 5 6" xfId="34136" xr:uid="{00000000-0005-0000-0000-0000F33E0000}"/>
    <cellStyle name="Currency 4 5 3 6" xfId="1876" xr:uid="{00000000-0005-0000-0000-0000F43E0000}"/>
    <cellStyle name="Currency 4 5 3 6 2" xfId="5883" xr:uid="{00000000-0005-0000-0000-0000F53E0000}"/>
    <cellStyle name="Currency 4 5 3 6 2 2" xfId="18263" xr:uid="{00000000-0005-0000-0000-0000F63E0000}"/>
    <cellStyle name="Currency 4 5 3 6 2 3" xfId="18262" xr:uid="{00000000-0005-0000-0000-0000F73E0000}"/>
    <cellStyle name="Currency 4 5 3 6 3" xfId="18264" xr:uid="{00000000-0005-0000-0000-0000F83E0000}"/>
    <cellStyle name="Currency 4 5 3 6 3 2" xfId="18265" xr:uid="{00000000-0005-0000-0000-0000F93E0000}"/>
    <cellStyle name="Currency 4 5 3 6 4" xfId="18266" xr:uid="{00000000-0005-0000-0000-0000FA3E0000}"/>
    <cellStyle name="Currency 4 5 3 6 5" xfId="18261" xr:uid="{00000000-0005-0000-0000-0000FB3E0000}"/>
    <cellStyle name="Currency 4 5 3 6 6" xfId="34137" xr:uid="{00000000-0005-0000-0000-0000FC3E0000}"/>
    <cellStyle name="Currency 4 5 3 7" xfId="1877" xr:uid="{00000000-0005-0000-0000-0000FD3E0000}"/>
    <cellStyle name="Currency 4 5 3 7 2" xfId="18268" xr:uid="{00000000-0005-0000-0000-0000FE3E0000}"/>
    <cellStyle name="Currency 4 5 3 7 2 2" xfId="18269" xr:uid="{00000000-0005-0000-0000-0000FF3E0000}"/>
    <cellStyle name="Currency 4 5 3 7 3" xfId="18270" xr:uid="{00000000-0005-0000-0000-0000003F0000}"/>
    <cellStyle name="Currency 4 5 3 7 4" xfId="18267" xr:uid="{00000000-0005-0000-0000-0000013F0000}"/>
    <cellStyle name="Currency 4 5 3 8" xfId="5872" xr:uid="{00000000-0005-0000-0000-0000023F0000}"/>
    <cellStyle name="Currency 4 5 3 8 2" xfId="18272" xr:uid="{00000000-0005-0000-0000-0000033F0000}"/>
    <cellStyle name="Currency 4 5 3 8 2 2" xfId="18273" xr:uid="{00000000-0005-0000-0000-0000043F0000}"/>
    <cellStyle name="Currency 4 5 3 8 3" xfId="18274" xr:uid="{00000000-0005-0000-0000-0000053F0000}"/>
    <cellStyle name="Currency 4 5 3 8 4" xfId="18271" xr:uid="{00000000-0005-0000-0000-0000063F0000}"/>
    <cellStyle name="Currency 4 5 3 9" xfId="18275" xr:uid="{00000000-0005-0000-0000-0000073F0000}"/>
    <cellStyle name="Currency 4 5 3 9 2" xfId="18276" xr:uid="{00000000-0005-0000-0000-0000083F0000}"/>
    <cellStyle name="Currency 4 5 4" xfId="1878" xr:uid="{00000000-0005-0000-0000-0000093F0000}"/>
    <cellStyle name="Currency 4 5 4 10" xfId="18278" xr:uid="{00000000-0005-0000-0000-00000A3F0000}"/>
    <cellStyle name="Currency 4 5 4 10 2" xfId="18279" xr:uid="{00000000-0005-0000-0000-00000B3F0000}"/>
    <cellStyle name="Currency 4 5 4 11" xfId="18280" xr:uid="{00000000-0005-0000-0000-00000C3F0000}"/>
    <cellStyle name="Currency 4 5 4 11 2" xfId="18281" xr:uid="{00000000-0005-0000-0000-00000D3F0000}"/>
    <cellStyle name="Currency 4 5 4 12" xfId="18282" xr:uid="{00000000-0005-0000-0000-00000E3F0000}"/>
    <cellStyle name="Currency 4 5 4 13" xfId="18277" xr:uid="{00000000-0005-0000-0000-00000F3F0000}"/>
    <cellStyle name="Currency 4 5 4 14" xfId="34138" xr:uid="{00000000-0005-0000-0000-0000103F0000}"/>
    <cellStyle name="Currency 4 5 4 15" xfId="35874" xr:uid="{00000000-0005-0000-0000-0000113F0000}"/>
    <cellStyle name="Currency 4 5 4 16" xfId="36900" xr:uid="{00000000-0005-0000-0000-0000123F0000}"/>
    <cellStyle name="Currency 4 5 4 2" xfId="1879" xr:uid="{00000000-0005-0000-0000-0000133F0000}"/>
    <cellStyle name="Currency 4 5 4 2 10" xfId="18284" xr:uid="{00000000-0005-0000-0000-0000143F0000}"/>
    <cellStyle name="Currency 4 5 4 2 11" xfId="18283" xr:uid="{00000000-0005-0000-0000-0000153F0000}"/>
    <cellStyle name="Currency 4 5 4 2 12" xfId="34139" xr:uid="{00000000-0005-0000-0000-0000163F0000}"/>
    <cellStyle name="Currency 4 5 4 2 13" xfId="36248" xr:uid="{00000000-0005-0000-0000-0000173F0000}"/>
    <cellStyle name="Currency 4 5 4 2 14" xfId="37274" xr:uid="{00000000-0005-0000-0000-0000183F0000}"/>
    <cellStyle name="Currency 4 5 4 2 2" xfId="1880" xr:uid="{00000000-0005-0000-0000-0000193F0000}"/>
    <cellStyle name="Currency 4 5 4 2 2 2" xfId="5886" xr:uid="{00000000-0005-0000-0000-00001A3F0000}"/>
    <cellStyle name="Currency 4 5 4 2 2 2 2" xfId="18287" xr:uid="{00000000-0005-0000-0000-00001B3F0000}"/>
    <cellStyle name="Currency 4 5 4 2 2 2 3" xfId="18286" xr:uid="{00000000-0005-0000-0000-00001C3F0000}"/>
    <cellStyle name="Currency 4 5 4 2 2 3" xfId="18288" xr:uid="{00000000-0005-0000-0000-00001D3F0000}"/>
    <cellStyle name="Currency 4 5 4 2 2 3 2" xfId="18289" xr:uid="{00000000-0005-0000-0000-00001E3F0000}"/>
    <cellStyle name="Currency 4 5 4 2 2 4" xfId="18290" xr:uid="{00000000-0005-0000-0000-00001F3F0000}"/>
    <cellStyle name="Currency 4 5 4 2 2 5" xfId="18285" xr:uid="{00000000-0005-0000-0000-0000203F0000}"/>
    <cellStyle name="Currency 4 5 4 2 2 6" xfId="34140" xr:uid="{00000000-0005-0000-0000-0000213F0000}"/>
    <cellStyle name="Currency 4 5 4 2 3" xfId="1881" xr:uid="{00000000-0005-0000-0000-0000223F0000}"/>
    <cellStyle name="Currency 4 5 4 2 3 2" xfId="5887" xr:uid="{00000000-0005-0000-0000-0000233F0000}"/>
    <cellStyle name="Currency 4 5 4 2 3 2 2" xfId="18293" xr:uid="{00000000-0005-0000-0000-0000243F0000}"/>
    <cellStyle name="Currency 4 5 4 2 3 2 3" xfId="18292" xr:uid="{00000000-0005-0000-0000-0000253F0000}"/>
    <cellStyle name="Currency 4 5 4 2 3 3" xfId="18294" xr:uid="{00000000-0005-0000-0000-0000263F0000}"/>
    <cellStyle name="Currency 4 5 4 2 3 3 2" xfId="18295" xr:uid="{00000000-0005-0000-0000-0000273F0000}"/>
    <cellStyle name="Currency 4 5 4 2 3 4" xfId="18296" xr:uid="{00000000-0005-0000-0000-0000283F0000}"/>
    <cellStyle name="Currency 4 5 4 2 3 5" xfId="18291" xr:uid="{00000000-0005-0000-0000-0000293F0000}"/>
    <cellStyle name="Currency 4 5 4 2 3 6" xfId="34141" xr:uid="{00000000-0005-0000-0000-00002A3F0000}"/>
    <cellStyle name="Currency 4 5 4 2 4" xfId="1882" xr:uid="{00000000-0005-0000-0000-00002B3F0000}"/>
    <cellStyle name="Currency 4 5 4 2 4 2" xfId="5888" xr:uid="{00000000-0005-0000-0000-00002C3F0000}"/>
    <cellStyle name="Currency 4 5 4 2 4 2 2" xfId="18299" xr:uid="{00000000-0005-0000-0000-00002D3F0000}"/>
    <cellStyle name="Currency 4 5 4 2 4 2 3" xfId="18298" xr:uid="{00000000-0005-0000-0000-00002E3F0000}"/>
    <cellStyle name="Currency 4 5 4 2 4 3" xfId="18300" xr:uid="{00000000-0005-0000-0000-00002F3F0000}"/>
    <cellStyle name="Currency 4 5 4 2 4 3 2" xfId="18301" xr:uid="{00000000-0005-0000-0000-0000303F0000}"/>
    <cellStyle name="Currency 4 5 4 2 4 4" xfId="18302" xr:uid="{00000000-0005-0000-0000-0000313F0000}"/>
    <cellStyle name="Currency 4 5 4 2 4 5" xfId="18297" xr:uid="{00000000-0005-0000-0000-0000323F0000}"/>
    <cellStyle name="Currency 4 5 4 2 4 6" xfId="34142" xr:uid="{00000000-0005-0000-0000-0000333F0000}"/>
    <cellStyle name="Currency 4 5 4 2 5" xfId="1883" xr:uid="{00000000-0005-0000-0000-0000343F0000}"/>
    <cellStyle name="Currency 4 5 4 2 5 2" xfId="18304" xr:uid="{00000000-0005-0000-0000-0000353F0000}"/>
    <cellStyle name="Currency 4 5 4 2 5 2 2" xfId="18305" xr:uid="{00000000-0005-0000-0000-0000363F0000}"/>
    <cellStyle name="Currency 4 5 4 2 5 3" xfId="18306" xr:uid="{00000000-0005-0000-0000-0000373F0000}"/>
    <cellStyle name="Currency 4 5 4 2 5 4" xfId="18303" xr:uid="{00000000-0005-0000-0000-0000383F0000}"/>
    <cellStyle name="Currency 4 5 4 2 6" xfId="5885" xr:uid="{00000000-0005-0000-0000-0000393F0000}"/>
    <cellStyle name="Currency 4 5 4 2 6 2" xfId="18308" xr:uid="{00000000-0005-0000-0000-00003A3F0000}"/>
    <cellStyle name="Currency 4 5 4 2 6 2 2" xfId="18309" xr:uid="{00000000-0005-0000-0000-00003B3F0000}"/>
    <cellStyle name="Currency 4 5 4 2 6 3" xfId="18310" xr:uid="{00000000-0005-0000-0000-00003C3F0000}"/>
    <cellStyle name="Currency 4 5 4 2 6 4" xfId="18307" xr:uid="{00000000-0005-0000-0000-00003D3F0000}"/>
    <cellStyle name="Currency 4 5 4 2 7" xfId="18311" xr:uid="{00000000-0005-0000-0000-00003E3F0000}"/>
    <cellStyle name="Currency 4 5 4 2 7 2" xfId="18312" xr:uid="{00000000-0005-0000-0000-00003F3F0000}"/>
    <cellStyle name="Currency 4 5 4 2 8" xfId="18313" xr:uid="{00000000-0005-0000-0000-0000403F0000}"/>
    <cellStyle name="Currency 4 5 4 2 8 2" xfId="18314" xr:uid="{00000000-0005-0000-0000-0000413F0000}"/>
    <cellStyle name="Currency 4 5 4 2 9" xfId="18315" xr:uid="{00000000-0005-0000-0000-0000423F0000}"/>
    <cellStyle name="Currency 4 5 4 2 9 2" xfId="18316" xr:uid="{00000000-0005-0000-0000-0000433F0000}"/>
    <cellStyle name="Currency 4 5 4 3" xfId="1884" xr:uid="{00000000-0005-0000-0000-0000443F0000}"/>
    <cellStyle name="Currency 4 5 4 3 10" xfId="18318" xr:uid="{00000000-0005-0000-0000-0000453F0000}"/>
    <cellStyle name="Currency 4 5 4 3 11" xfId="18317" xr:uid="{00000000-0005-0000-0000-0000463F0000}"/>
    <cellStyle name="Currency 4 5 4 3 12" xfId="34143" xr:uid="{00000000-0005-0000-0000-0000473F0000}"/>
    <cellStyle name="Currency 4 5 4 3 13" xfId="36461" xr:uid="{00000000-0005-0000-0000-0000483F0000}"/>
    <cellStyle name="Currency 4 5 4 3 14" xfId="37487" xr:uid="{00000000-0005-0000-0000-0000493F0000}"/>
    <cellStyle name="Currency 4 5 4 3 2" xfId="1885" xr:uid="{00000000-0005-0000-0000-00004A3F0000}"/>
    <cellStyle name="Currency 4 5 4 3 2 2" xfId="5890" xr:uid="{00000000-0005-0000-0000-00004B3F0000}"/>
    <cellStyle name="Currency 4 5 4 3 2 2 2" xfId="18321" xr:uid="{00000000-0005-0000-0000-00004C3F0000}"/>
    <cellStyle name="Currency 4 5 4 3 2 2 3" xfId="18320" xr:uid="{00000000-0005-0000-0000-00004D3F0000}"/>
    <cellStyle name="Currency 4 5 4 3 2 3" xfId="18322" xr:uid="{00000000-0005-0000-0000-00004E3F0000}"/>
    <cellStyle name="Currency 4 5 4 3 2 3 2" xfId="18323" xr:uid="{00000000-0005-0000-0000-00004F3F0000}"/>
    <cellStyle name="Currency 4 5 4 3 2 4" xfId="18324" xr:uid="{00000000-0005-0000-0000-0000503F0000}"/>
    <cellStyle name="Currency 4 5 4 3 2 5" xfId="18319" xr:uid="{00000000-0005-0000-0000-0000513F0000}"/>
    <cellStyle name="Currency 4 5 4 3 2 6" xfId="34144" xr:uid="{00000000-0005-0000-0000-0000523F0000}"/>
    <cellStyle name="Currency 4 5 4 3 3" xfId="1886" xr:uid="{00000000-0005-0000-0000-0000533F0000}"/>
    <cellStyle name="Currency 4 5 4 3 3 2" xfId="5891" xr:uid="{00000000-0005-0000-0000-0000543F0000}"/>
    <cellStyle name="Currency 4 5 4 3 3 2 2" xfId="18327" xr:uid="{00000000-0005-0000-0000-0000553F0000}"/>
    <cellStyle name="Currency 4 5 4 3 3 2 3" xfId="18326" xr:uid="{00000000-0005-0000-0000-0000563F0000}"/>
    <cellStyle name="Currency 4 5 4 3 3 3" xfId="18328" xr:uid="{00000000-0005-0000-0000-0000573F0000}"/>
    <cellStyle name="Currency 4 5 4 3 3 3 2" xfId="18329" xr:uid="{00000000-0005-0000-0000-0000583F0000}"/>
    <cellStyle name="Currency 4 5 4 3 3 4" xfId="18330" xr:uid="{00000000-0005-0000-0000-0000593F0000}"/>
    <cellStyle name="Currency 4 5 4 3 3 5" xfId="18325" xr:uid="{00000000-0005-0000-0000-00005A3F0000}"/>
    <cellStyle name="Currency 4 5 4 3 3 6" xfId="34145" xr:uid="{00000000-0005-0000-0000-00005B3F0000}"/>
    <cellStyle name="Currency 4 5 4 3 4" xfId="1887" xr:uid="{00000000-0005-0000-0000-00005C3F0000}"/>
    <cellStyle name="Currency 4 5 4 3 4 2" xfId="5892" xr:uid="{00000000-0005-0000-0000-00005D3F0000}"/>
    <cellStyle name="Currency 4 5 4 3 4 2 2" xfId="18333" xr:uid="{00000000-0005-0000-0000-00005E3F0000}"/>
    <cellStyle name="Currency 4 5 4 3 4 2 3" xfId="18332" xr:uid="{00000000-0005-0000-0000-00005F3F0000}"/>
    <cellStyle name="Currency 4 5 4 3 4 3" xfId="18334" xr:uid="{00000000-0005-0000-0000-0000603F0000}"/>
    <cellStyle name="Currency 4 5 4 3 4 3 2" xfId="18335" xr:uid="{00000000-0005-0000-0000-0000613F0000}"/>
    <cellStyle name="Currency 4 5 4 3 4 4" xfId="18336" xr:uid="{00000000-0005-0000-0000-0000623F0000}"/>
    <cellStyle name="Currency 4 5 4 3 4 5" xfId="18331" xr:uid="{00000000-0005-0000-0000-0000633F0000}"/>
    <cellStyle name="Currency 4 5 4 3 4 6" xfId="34146" xr:uid="{00000000-0005-0000-0000-0000643F0000}"/>
    <cellStyle name="Currency 4 5 4 3 5" xfId="1888" xr:uid="{00000000-0005-0000-0000-0000653F0000}"/>
    <cellStyle name="Currency 4 5 4 3 5 2" xfId="18338" xr:uid="{00000000-0005-0000-0000-0000663F0000}"/>
    <cellStyle name="Currency 4 5 4 3 5 2 2" xfId="18339" xr:uid="{00000000-0005-0000-0000-0000673F0000}"/>
    <cellStyle name="Currency 4 5 4 3 5 3" xfId="18340" xr:uid="{00000000-0005-0000-0000-0000683F0000}"/>
    <cellStyle name="Currency 4 5 4 3 5 4" xfId="18337" xr:uid="{00000000-0005-0000-0000-0000693F0000}"/>
    <cellStyle name="Currency 4 5 4 3 6" xfId="5889" xr:uid="{00000000-0005-0000-0000-00006A3F0000}"/>
    <cellStyle name="Currency 4 5 4 3 6 2" xfId="18342" xr:uid="{00000000-0005-0000-0000-00006B3F0000}"/>
    <cellStyle name="Currency 4 5 4 3 6 2 2" xfId="18343" xr:uid="{00000000-0005-0000-0000-00006C3F0000}"/>
    <cellStyle name="Currency 4 5 4 3 6 3" xfId="18344" xr:uid="{00000000-0005-0000-0000-00006D3F0000}"/>
    <cellStyle name="Currency 4 5 4 3 6 4" xfId="18341" xr:uid="{00000000-0005-0000-0000-00006E3F0000}"/>
    <cellStyle name="Currency 4 5 4 3 7" xfId="18345" xr:uid="{00000000-0005-0000-0000-00006F3F0000}"/>
    <cellStyle name="Currency 4 5 4 3 7 2" xfId="18346" xr:uid="{00000000-0005-0000-0000-0000703F0000}"/>
    <cellStyle name="Currency 4 5 4 3 8" xfId="18347" xr:uid="{00000000-0005-0000-0000-0000713F0000}"/>
    <cellStyle name="Currency 4 5 4 3 8 2" xfId="18348" xr:uid="{00000000-0005-0000-0000-0000723F0000}"/>
    <cellStyle name="Currency 4 5 4 3 9" xfId="18349" xr:uid="{00000000-0005-0000-0000-0000733F0000}"/>
    <cellStyle name="Currency 4 5 4 3 9 2" xfId="18350" xr:uid="{00000000-0005-0000-0000-0000743F0000}"/>
    <cellStyle name="Currency 4 5 4 4" xfId="1889" xr:uid="{00000000-0005-0000-0000-0000753F0000}"/>
    <cellStyle name="Currency 4 5 4 4 2" xfId="5893" xr:uid="{00000000-0005-0000-0000-0000763F0000}"/>
    <cellStyle name="Currency 4 5 4 4 2 2" xfId="18353" xr:uid="{00000000-0005-0000-0000-0000773F0000}"/>
    <cellStyle name="Currency 4 5 4 4 2 3" xfId="18352" xr:uid="{00000000-0005-0000-0000-0000783F0000}"/>
    <cellStyle name="Currency 4 5 4 4 3" xfId="18354" xr:uid="{00000000-0005-0000-0000-0000793F0000}"/>
    <cellStyle name="Currency 4 5 4 4 3 2" xfId="18355" xr:uid="{00000000-0005-0000-0000-00007A3F0000}"/>
    <cellStyle name="Currency 4 5 4 4 4" xfId="18356" xr:uid="{00000000-0005-0000-0000-00007B3F0000}"/>
    <cellStyle name="Currency 4 5 4 4 5" xfId="18357" xr:uid="{00000000-0005-0000-0000-00007C3F0000}"/>
    <cellStyle name="Currency 4 5 4 4 6" xfId="18351" xr:uid="{00000000-0005-0000-0000-00007D3F0000}"/>
    <cellStyle name="Currency 4 5 4 4 7" xfId="34147" xr:uid="{00000000-0005-0000-0000-00007E3F0000}"/>
    <cellStyle name="Currency 4 5 4 5" xfId="1890" xr:uid="{00000000-0005-0000-0000-00007F3F0000}"/>
    <cellStyle name="Currency 4 5 4 5 2" xfId="5894" xr:uid="{00000000-0005-0000-0000-0000803F0000}"/>
    <cellStyle name="Currency 4 5 4 5 2 2" xfId="18360" xr:uid="{00000000-0005-0000-0000-0000813F0000}"/>
    <cellStyle name="Currency 4 5 4 5 2 3" xfId="18359" xr:uid="{00000000-0005-0000-0000-0000823F0000}"/>
    <cellStyle name="Currency 4 5 4 5 3" xfId="18361" xr:uid="{00000000-0005-0000-0000-0000833F0000}"/>
    <cellStyle name="Currency 4 5 4 5 3 2" xfId="18362" xr:uid="{00000000-0005-0000-0000-0000843F0000}"/>
    <cellStyle name="Currency 4 5 4 5 4" xfId="18363" xr:uid="{00000000-0005-0000-0000-0000853F0000}"/>
    <cellStyle name="Currency 4 5 4 5 5" xfId="18358" xr:uid="{00000000-0005-0000-0000-0000863F0000}"/>
    <cellStyle name="Currency 4 5 4 5 6" xfId="34148" xr:uid="{00000000-0005-0000-0000-0000873F0000}"/>
    <cellStyle name="Currency 4 5 4 6" xfId="1891" xr:uid="{00000000-0005-0000-0000-0000883F0000}"/>
    <cellStyle name="Currency 4 5 4 6 2" xfId="5895" xr:uid="{00000000-0005-0000-0000-0000893F0000}"/>
    <cellStyle name="Currency 4 5 4 6 2 2" xfId="18366" xr:uid="{00000000-0005-0000-0000-00008A3F0000}"/>
    <cellStyle name="Currency 4 5 4 6 2 3" xfId="18365" xr:uid="{00000000-0005-0000-0000-00008B3F0000}"/>
    <cellStyle name="Currency 4 5 4 6 3" xfId="18367" xr:uid="{00000000-0005-0000-0000-00008C3F0000}"/>
    <cellStyle name="Currency 4 5 4 6 3 2" xfId="18368" xr:uid="{00000000-0005-0000-0000-00008D3F0000}"/>
    <cellStyle name="Currency 4 5 4 6 4" xfId="18369" xr:uid="{00000000-0005-0000-0000-00008E3F0000}"/>
    <cellStyle name="Currency 4 5 4 6 5" xfId="18364" xr:uid="{00000000-0005-0000-0000-00008F3F0000}"/>
    <cellStyle name="Currency 4 5 4 6 6" xfId="34149" xr:uid="{00000000-0005-0000-0000-0000903F0000}"/>
    <cellStyle name="Currency 4 5 4 7" xfId="1892" xr:uid="{00000000-0005-0000-0000-0000913F0000}"/>
    <cellStyle name="Currency 4 5 4 7 2" xfId="18371" xr:uid="{00000000-0005-0000-0000-0000923F0000}"/>
    <cellStyle name="Currency 4 5 4 7 2 2" xfId="18372" xr:uid="{00000000-0005-0000-0000-0000933F0000}"/>
    <cellStyle name="Currency 4 5 4 7 3" xfId="18373" xr:uid="{00000000-0005-0000-0000-0000943F0000}"/>
    <cellStyle name="Currency 4 5 4 7 4" xfId="18370" xr:uid="{00000000-0005-0000-0000-0000953F0000}"/>
    <cellStyle name="Currency 4 5 4 8" xfId="5884" xr:uid="{00000000-0005-0000-0000-0000963F0000}"/>
    <cellStyle name="Currency 4 5 4 8 2" xfId="18375" xr:uid="{00000000-0005-0000-0000-0000973F0000}"/>
    <cellStyle name="Currency 4 5 4 8 2 2" xfId="18376" xr:uid="{00000000-0005-0000-0000-0000983F0000}"/>
    <cellStyle name="Currency 4 5 4 8 3" xfId="18377" xr:uid="{00000000-0005-0000-0000-0000993F0000}"/>
    <cellStyle name="Currency 4 5 4 8 4" xfId="18374" xr:uid="{00000000-0005-0000-0000-00009A3F0000}"/>
    <cellStyle name="Currency 4 5 4 9" xfId="18378" xr:uid="{00000000-0005-0000-0000-00009B3F0000}"/>
    <cellStyle name="Currency 4 5 4 9 2" xfId="18379" xr:uid="{00000000-0005-0000-0000-00009C3F0000}"/>
    <cellStyle name="Currency 4 5 5" xfId="1893" xr:uid="{00000000-0005-0000-0000-00009D3F0000}"/>
    <cellStyle name="Currency 4 5 5 10" xfId="18381" xr:uid="{00000000-0005-0000-0000-00009E3F0000}"/>
    <cellStyle name="Currency 4 5 5 10 2" xfId="18382" xr:uid="{00000000-0005-0000-0000-00009F3F0000}"/>
    <cellStyle name="Currency 4 5 5 11" xfId="18383" xr:uid="{00000000-0005-0000-0000-0000A03F0000}"/>
    <cellStyle name="Currency 4 5 5 11 2" xfId="18384" xr:uid="{00000000-0005-0000-0000-0000A13F0000}"/>
    <cellStyle name="Currency 4 5 5 12" xfId="18385" xr:uid="{00000000-0005-0000-0000-0000A23F0000}"/>
    <cellStyle name="Currency 4 5 5 13" xfId="18380" xr:uid="{00000000-0005-0000-0000-0000A33F0000}"/>
    <cellStyle name="Currency 4 5 5 14" xfId="34150" xr:uid="{00000000-0005-0000-0000-0000A43F0000}"/>
    <cellStyle name="Currency 4 5 5 15" xfId="35875" xr:uid="{00000000-0005-0000-0000-0000A53F0000}"/>
    <cellStyle name="Currency 4 5 5 16" xfId="36901" xr:uid="{00000000-0005-0000-0000-0000A63F0000}"/>
    <cellStyle name="Currency 4 5 5 2" xfId="1894" xr:uid="{00000000-0005-0000-0000-0000A73F0000}"/>
    <cellStyle name="Currency 4 5 5 2 10" xfId="18387" xr:uid="{00000000-0005-0000-0000-0000A83F0000}"/>
    <cellStyle name="Currency 4 5 5 2 11" xfId="18386" xr:uid="{00000000-0005-0000-0000-0000A93F0000}"/>
    <cellStyle name="Currency 4 5 5 2 12" xfId="34151" xr:uid="{00000000-0005-0000-0000-0000AA3F0000}"/>
    <cellStyle name="Currency 4 5 5 2 13" xfId="36249" xr:uid="{00000000-0005-0000-0000-0000AB3F0000}"/>
    <cellStyle name="Currency 4 5 5 2 14" xfId="37275" xr:uid="{00000000-0005-0000-0000-0000AC3F0000}"/>
    <cellStyle name="Currency 4 5 5 2 2" xfId="1895" xr:uid="{00000000-0005-0000-0000-0000AD3F0000}"/>
    <cellStyle name="Currency 4 5 5 2 2 2" xfId="5898" xr:uid="{00000000-0005-0000-0000-0000AE3F0000}"/>
    <cellStyle name="Currency 4 5 5 2 2 2 2" xfId="18390" xr:uid="{00000000-0005-0000-0000-0000AF3F0000}"/>
    <cellStyle name="Currency 4 5 5 2 2 2 3" xfId="18389" xr:uid="{00000000-0005-0000-0000-0000B03F0000}"/>
    <cellStyle name="Currency 4 5 5 2 2 3" xfId="18391" xr:uid="{00000000-0005-0000-0000-0000B13F0000}"/>
    <cellStyle name="Currency 4 5 5 2 2 3 2" xfId="18392" xr:uid="{00000000-0005-0000-0000-0000B23F0000}"/>
    <cellStyle name="Currency 4 5 5 2 2 4" xfId="18393" xr:uid="{00000000-0005-0000-0000-0000B33F0000}"/>
    <cellStyle name="Currency 4 5 5 2 2 5" xfId="18388" xr:uid="{00000000-0005-0000-0000-0000B43F0000}"/>
    <cellStyle name="Currency 4 5 5 2 2 6" xfId="34152" xr:uid="{00000000-0005-0000-0000-0000B53F0000}"/>
    <cellStyle name="Currency 4 5 5 2 3" xfId="1896" xr:uid="{00000000-0005-0000-0000-0000B63F0000}"/>
    <cellStyle name="Currency 4 5 5 2 3 2" xfId="5899" xr:uid="{00000000-0005-0000-0000-0000B73F0000}"/>
    <cellStyle name="Currency 4 5 5 2 3 2 2" xfId="18396" xr:uid="{00000000-0005-0000-0000-0000B83F0000}"/>
    <cellStyle name="Currency 4 5 5 2 3 2 3" xfId="18395" xr:uid="{00000000-0005-0000-0000-0000B93F0000}"/>
    <cellStyle name="Currency 4 5 5 2 3 3" xfId="18397" xr:uid="{00000000-0005-0000-0000-0000BA3F0000}"/>
    <cellStyle name="Currency 4 5 5 2 3 3 2" xfId="18398" xr:uid="{00000000-0005-0000-0000-0000BB3F0000}"/>
    <cellStyle name="Currency 4 5 5 2 3 4" xfId="18399" xr:uid="{00000000-0005-0000-0000-0000BC3F0000}"/>
    <cellStyle name="Currency 4 5 5 2 3 5" xfId="18394" xr:uid="{00000000-0005-0000-0000-0000BD3F0000}"/>
    <cellStyle name="Currency 4 5 5 2 3 6" xfId="34153" xr:uid="{00000000-0005-0000-0000-0000BE3F0000}"/>
    <cellStyle name="Currency 4 5 5 2 4" xfId="1897" xr:uid="{00000000-0005-0000-0000-0000BF3F0000}"/>
    <cellStyle name="Currency 4 5 5 2 4 2" xfId="5900" xr:uid="{00000000-0005-0000-0000-0000C03F0000}"/>
    <cellStyle name="Currency 4 5 5 2 4 2 2" xfId="18402" xr:uid="{00000000-0005-0000-0000-0000C13F0000}"/>
    <cellStyle name="Currency 4 5 5 2 4 2 3" xfId="18401" xr:uid="{00000000-0005-0000-0000-0000C23F0000}"/>
    <cellStyle name="Currency 4 5 5 2 4 3" xfId="18403" xr:uid="{00000000-0005-0000-0000-0000C33F0000}"/>
    <cellStyle name="Currency 4 5 5 2 4 3 2" xfId="18404" xr:uid="{00000000-0005-0000-0000-0000C43F0000}"/>
    <cellStyle name="Currency 4 5 5 2 4 4" xfId="18405" xr:uid="{00000000-0005-0000-0000-0000C53F0000}"/>
    <cellStyle name="Currency 4 5 5 2 4 5" xfId="18400" xr:uid="{00000000-0005-0000-0000-0000C63F0000}"/>
    <cellStyle name="Currency 4 5 5 2 4 6" xfId="34154" xr:uid="{00000000-0005-0000-0000-0000C73F0000}"/>
    <cellStyle name="Currency 4 5 5 2 5" xfId="1898" xr:uid="{00000000-0005-0000-0000-0000C83F0000}"/>
    <cellStyle name="Currency 4 5 5 2 5 2" xfId="18407" xr:uid="{00000000-0005-0000-0000-0000C93F0000}"/>
    <cellStyle name="Currency 4 5 5 2 5 2 2" xfId="18408" xr:uid="{00000000-0005-0000-0000-0000CA3F0000}"/>
    <cellStyle name="Currency 4 5 5 2 5 3" xfId="18409" xr:uid="{00000000-0005-0000-0000-0000CB3F0000}"/>
    <cellStyle name="Currency 4 5 5 2 5 4" xfId="18406" xr:uid="{00000000-0005-0000-0000-0000CC3F0000}"/>
    <cellStyle name="Currency 4 5 5 2 6" xfId="5897" xr:uid="{00000000-0005-0000-0000-0000CD3F0000}"/>
    <cellStyle name="Currency 4 5 5 2 6 2" xfId="18411" xr:uid="{00000000-0005-0000-0000-0000CE3F0000}"/>
    <cellStyle name="Currency 4 5 5 2 6 2 2" xfId="18412" xr:uid="{00000000-0005-0000-0000-0000CF3F0000}"/>
    <cellStyle name="Currency 4 5 5 2 6 3" xfId="18413" xr:uid="{00000000-0005-0000-0000-0000D03F0000}"/>
    <cellStyle name="Currency 4 5 5 2 6 4" xfId="18410" xr:uid="{00000000-0005-0000-0000-0000D13F0000}"/>
    <cellStyle name="Currency 4 5 5 2 7" xfId="18414" xr:uid="{00000000-0005-0000-0000-0000D23F0000}"/>
    <cellStyle name="Currency 4 5 5 2 7 2" xfId="18415" xr:uid="{00000000-0005-0000-0000-0000D33F0000}"/>
    <cellStyle name="Currency 4 5 5 2 8" xfId="18416" xr:uid="{00000000-0005-0000-0000-0000D43F0000}"/>
    <cellStyle name="Currency 4 5 5 2 8 2" xfId="18417" xr:uid="{00000000-0005-0000-0000-0000D53F0000}"/>
    <cellStyle name="Currency 4 5 5 2 9" xfId="18418" xr:uid="{00000000-0005-0000-0000-0000D63F0000}"/>
    <cellStyle name="Currency 4 5 5 2 9 2" xfId="18419" xr:uid="{00000000-0005-0000-0000-0000D73F0000}"/>
    <cellStyle name="Currency 4 5 5 3" xfId="1899" xr:uid="{00000000-0005-0000-0000-0000D83F0000}"/>
    <cellStyle name="Currency 4 5 5 3 10" xfId="18421" xr:uid="{00000000-0005-0000-0000-0000D93F0000}"/>
    <cellStyle name="Currency 4 5 5 3 11" xfId="18420" xr:uid="{00000000-0005-0000-0000-0000DA3F0000}"/>
    <cellStyle name="Currency 4 5 5 3 12" xfId="34155" xr:uid="{00000000-0005-0000-0000-0000DB3F0000}"/>
    <cellStyle name="Currency 4 5 5 3 13" xfId="36462" xr:uid="{00000000-0005-0000-0000-0000DC3F0000}"/>
    <cellStyle name="Currency 4 5 5 3 14" xfId="37488" xr:uid="{00000000-0005-0000-0000-0000DD3F0000}"/>
    <cellStyle name="Currency 4 5 5 3 2" xfId="1900" xr:uid="{00000000-0005-0000-0000-0000DE3F0000}"/>
    <cellStyle name="Currency 4 5 5 3 2 2" xfId="5902" xr:uid="{00000000-0005-0000-0000-0000DF3F0000}"/>
    <cellStyle name="Currency 4 5 5 3 2 2 2" xfId="18424" xr:uid="{00000000-0005-0000-0000-0000E03F0000}"/>
    <cellStyle name="Currency 4 5 5 3 2 2 3" xfId="18423" xr:uid="{00000000-0005-0000-0000-0000E13F0000}"/>
    <cellStyle name="Currency 4 5 5 3 2 3" xfId="18425" xr:uid="{00000000-0005-0000-0000-0000E23F0000}"/>
    <cellStyle name="Currency 4 5 5 3 2 3 2" xfId="18426" xr:uid="{00000000-0005-0000-0000-0000E33F0000}"/>
    <cellStyle name="Currency 4 5 5 3 2 4" xfId="18427" xr:uid="{00000000-0005-0000-0000-0000E43F0000}"/>
    <cellStyle name="Currency 4 5 5 3 2 5" xfId="18422" xr:uid="{00000000-0005-0000-0000-0000E53F0000}"/>
    <cellStyle name="Currency 4 5 5 3 2 6" xfId="34156" xr:uid="{00000000-0005-0000-0000-0000E63F0000}"/>
    <cellStyle name="Currency 4 5 5 3 3" xfId="1901" xr:uid="{00000000-0005-0000-0000-0000E73F0000}"/>
    <cellStyle name="Currency 4 5 5 3 3 2" xfId="5903" xr:uid="{00000000-0005-0000-0000-0000E83F0000}"/>
    <cellStyle name="Currency 4 5 5 3 3 2 2" xfId="18430" xr:uid="{00000000-0005-0000-0000-0000E93F0000}"/>
    <cellStyle name="Currency 4 5 5 3 3 2 3" xfId="18429" xr:uid="{00000000-0005-0000-0000-0000EA3F0000}"/>
    <cellStyle name="Currency 4 5 5 3 3 3" xfId="18431" xr:uid="{00000000-0005-0000-0000-0000EB3F0000}"/>
    <cellStyle name="Currency 4 5 5 3 3 3 2" xfId="18432" xr:uid="{00000000-0005-0000-0000-0000EC3F0000}"/>
    <cellStyle name="Currency 4 5 5 3 3 4" xfId="18433" xr:uid="{00000000-0005-0000-0000-0000ED3F0000}"/>
    <cellStyle name="Currency 4 5 5 3 3 5" xfId="18428" xr:uid="{00000000-0005-0000-0000-0000EE3F0000}"/>
    <cellStyle name="Currency 4 5 5 3 3 6" xfId="34157" xr:uid="{00000000-0005-0000-0000-0000EF3F0000}"/>
    <cellStyle name="Currency 4 5 5 3 4" xfId="1902" xr:uid="{00000000-0005-0000-0000-0000F03F0000}"/>
    <cellStyle name="Currency 4 5 5 3 4 2" xfId="5904" xr:uid="{00000000-0005-0000-0000-0000F13F0000}"/>
    <cellStyle name="Currency 4 5 5 3 4 2 2" xfId="18436" xr:uid="{00000000-0005-0000-0000-0000F23F0000}"/>
    <cellStyle name="Currency 4 5 5 3 4 2 3" xfId="18435" xr:uid="{00000000-0005-0000-0000-0000F33F0000}"/>
    <cellStyle name="Currency 4 5 5 3 4 3" xfId="18437" xr:uid="{00000000-0005-0000-0000-0000F43F0000}"/>
    <cellStyle name="Currency 4 5 5 3 4 3 2" xfId="18438" xr:uid="{00000000-0005-0000-0000-0000F53F0000}"/>
    <cellStyle name="Currency 4 5 5 3 4 4" xfId="18439" xr:uid="{00000000-0005-0000-0000-0000F63F0000}"/>
    <cellStyle name="Currency 4 5 5 3 4 5" xfId="18434" xr:uid="{00000000-0005-0000-0000-0000F73F0000}"/>
    <cellStyle name="Currency 4 5 5 3 4 6" xfId="34158" xr:uid="{00000000-0005-0000-0000-0000F83F0000}"/>
    <cellStyle name="Currency 4 5 5 3 5" xfId="1903" xr:uid="{00000000-0005-0000-0000-0000F93F0000}"/>
    <cellStyle name="Currency 4 5 5 3 5 2" xfId="18441" xr:uid="{00000000-0005-0000-0000-0000FA3F0000}"/>
    <cellStyle name="Currency 4 5 5 3 5 2 2" xfId="18442" xr:uid="{00000000-0005-0000-0000-0000FB3F0000}"/>
    <cellStyle name="Currency 4 5 5 3 5 3" xfId="18443" xr:uid="{00000000-0005-0000-0000-0000FC3F0000}"/>
    <cellStyle name="Currency 4 5 5 3 5 4" xfId="18440" xr:uid="{00000000-0005-0000-0000-0000FD3F0000}"/>
    <cellStyle name="Currency 4 5 5 3 6" xfId="5901" xr:uid="{00000000-0005-0000-0000-0000FE3F0000}"/>
    <cellStyle name="Currency 4 5 5 3 6 2" xfId="18445" xr:uid="{00000000-0005-0000-0000-0000FF3F0000}"/>
    <cellStyle name="Currency 4 5 5 3 6 2 2" xfId="18446" xr:uid="{00000000-0005-0000-0000-000000400000}"/>
    <cellStyle name="Currency 4 5 5 3 6 3" xfId="18447" xr:uid="{00000000-0005-0000-0000-000001400000}"/>
    <cellStyle name="Currency 4 5 5 3 6 4" xfId="18444" xr:uid="{00000000-0005-0000-0000-000002400000}"/>
    <cellStyle name="Currency 4 5 5 3 7" xfId="18448" xr:uid="{00000000-0005-0000-0000-000003400000}"/>
    <cellStyle name="Currency 4 5 5 3 7 2" xfId="18449" xr:uid="{00000000-0005-0000-0000-000004400000}"/>
    <cellStyle name="Currency 4 5 5 3 8" xfId="18450" xr:uid="{00000000-0005-0000-0000-000005400000}"/>
    <cellStyle name="Currency 4 5 5 3 8 2" xfId="18451" xr:uid="{00000000-0005-0000-0000-000006400000}"/>
    <cellStyle name="Currency 4 5 5 3 9" xfId="18452" xr:uid="{00000000-0005-0000-0000-000007400000}"/>
    <cellStyle name="Currency 4 5 5 3 9 2" xfId="18453" xr:uid="{00000000-0005-0000-0000-000008400000}"/>
    <cellStyle name="Currency 4 5 5 4" xfId="1904" xr:uid="{00000000-0005-0000-0000-000009400000}"/>
    <cellStyle name="Currency 4 5 5 4 2" xfId="5905" xr:uid="{00000000-0005-0000-0000-00000A400000}"/>
    <cellStyle name="Currency 4 5 5 4 2 2" xfId="18456" xr:uid="{00000000-0005-0000-0000-00000B400000}"/>
    <cellStyle name="Currency 4 5 5 4 2 3" xfId="18455" xr:uid="{00000000-0005-0000-0000-00000C400000}"/>
    <cellStyle name="Currency 4 5 5 4 3" xfId="18457" xr:uid="{00000000-0005-0000-0000-00000D400000}"/>
    <cellStyle name="Currency 4 5 5 4 3 2" xfId="18458" xr:uid="{00000000-0005-0000-0000-00000E400000}"/>
    <cellStyle name="Currency 4 5 5 4 4" xfId="18459" xr:uid="{00000000-0005-0000-0000-00000F400000}"/>
    <cellStyle name="Currency 4 5 5 4 5" xfId="18460" xr:uid="{00000000-0005-0000-0000-000010400000}"/>
    <cellStyle name="Currency 4 5 5 4 6" xfId="18454" xr:uid="{00000000-0005-0000-0000-000011400000}"/>
    <cellStyle name="Currency 4 5 5 4 7" xfId="34159" xr:uid="{00000000-0005-0000-0000-000012400000}"/>
    <cellStyle name="Currency 4 5 5 5" xfId="1905" xr:uid="{00000000-0005-0000-0000-000013400000}"/>
    <cellStyle name="Currency 4 5 5 5 2" xfId="5906" xr:uid="{00000000-0005-0000-0000-000014400000}"/>
    <cellStyle name="Currency 4 5 5 5 2 2" xfId="18463" xr:uid="{00000000-0005-0000-0000-000015400000}"/>
    <cellStyle name="Currency 4 5 5 5 2 3" xfId="18462" xr:uid="{00000000-0005-0000-0000-000016400000}"/>
    <cellStyle name="Currency 4 5 5 5 3" xfId="18464" xr:uid="{00000000-0005-0000-0000-000017400000}"/>
    <cellStyle name="Currency 4 5 5 5 3 2" xfId="18465" xr:uid="{00000000-0005-0000-0000-000018400000}"/>
    <cellStyle name="Currency 4 5 5 5 4" xfId="18466" xr:uid="{00000000-0005-0000-0000-000019400000}"/>
    <cellStyle name="Currency 4 5 5 5 5" xfId="18461" xr:uid="{00000000-0005-0000-0000-00001A400000}"/>
    <cellStyle name="Currency 4 5 5 5 6" xfId="34160" xr:uid="{00000000-0005-0000-0000-00001B400000}"/>
    <cellStyle name="Currency 4 5 5 6" xfId="1906" xr:uid="{00000000-0005-0000-0000-00001C400000}"/>
    <cellStyle name="Currency 4 5 5 6 2" xfId="5907" xr:uid="{00000000-0005-0000-0000-00001D400000}"/>
    <cellStyle name="Currency 4 5 5 6 2 2" xfId="18469" xr:uid="{00000000-0005-0000-0000-00001E400000}"/>
    <cellStyle name="Currency 4 5 5 6 2 3" xfId="18468" xr:uid="{00000000-0005-0000-0000-00001F400000}"/>
    <cellStyle name="Currency 4 5 5 6 3" xfId="18470" xr:uid="{00000000-0005-0000-0000-000020400000}"/>
    <cellStyle name="Currency 4 5 5 6 3 2" xfId="18471" xr:uid="{00000000-0005-0000-0000-000021400000}"/>
    <cellStyle name="Currency 4 5 5 6 4" xfId="18472" xr:uid="{00000000-0005-0000-0000-000022400000}"/>
    <cellStyle name="Currency 4 5 5 6 5" xfId="18467" xr:uid="{00000000-0005-0000-0000-000023400000}"/>
    <cellStyle name="Currency 4 5 5 6 6" xfId="34161" xr:uid="{00000000-0005-0000-0000-000024400000}"/>
    <cellStyle name="Currency 4 5 5 7" xfId="1907" xr:uid="{00000000-0005-0000-0000-000025400000}"/>
    <cellStyle name="Currency 4 5 5 7 2" xfId="18474" xr:uid="{00000000-0005-0000-0000-000026400000}"/>
    <cellStyle name="Currency 4 5 5 7 2 2" xfId="18475" xr:uid="{00000000-0005-0000-0000-000027400000}"/>
    <cellStyle name="Currency 4 5 5 7 3" xfId="18476" xr:uid="{00000000-0005-0000-0000-000028400000}"/>
    <cellStyle name="Currency 4 5 5 7 4" xfId="18473" xr:uid="{00000000-0005-0000-0000-000029400000}"/>
    <cellStyle name="Currency 4 5 5 8" xfId="5896" xr:uid="{00000000-0005-0000-0000-00002A400000}"/>
    <cellStyle name="Currency 4 5 5 8 2" xfId="18478" xr:uid="{00000000-0005-0000-0000-00002B400000}"/>
    <cellStyle name="Currency 4 5 5 8 2 2" xfId="18479" xr:uid="{00000000-0005-0000-0000-00002C400000}"/>
    <cellStyle name="Currency 4 5 5 8 3" xfId="18480" xr:uid="{00000000-0005-0000-0000-00002D400000}"/>
    <cellStyle name="Currency 4 5 5 8 4" xfId="18477" xr:uid="{00000000-0005-0000-0000-00002E400000}"/>
    <cellStyle name="Currency 4 5 5 9" xfId="18481" xr:uid="{00000000-0005-0000-0000-00002F400000}"/>
    <cellStyle name="Currency 4 5 5 9 2" xfId="18482" xr:uid="{00000000-0005-0000-0000-000030400000}"/>
    <cellStyle name="Currency 4 5 6" xfId="1908" xr:uid="{00000000-0005-0000-0000-000031400000}"/>
    <cellStyle name="Currency 4 5 6 10" xfId="18484" xr:uid="{00000000-0005-0000-0000-000032400000}"/>
    <cellStyle name="Currency 4 5 6 11" xfId="18483" xr:uid="{00000000-0005-0000-0000-000033400000}"/>
    <cellStyle name="Currency 4 5 6 12" xfId="34162" xr:uid="{00000000-0005-0000-0000-000034400000}"/>
    <cellStyle name="Currency 4 5 6 13" xfId="36245" xr:uid="{00000000-0005-0000-0000-000035400000}"/>
    <cellStyle name="Currency 4 5 6 14" xfId="37271" xr:uid="{00000000-0005-0000-0000-000036400000}"/>
    <cellStyle name="Currency 4 5 6 2" xfId="1909" xr:uid="{00000000-0005-0000-0000-000037400000}"/>
    <cellStyle name="Currency 4 5 6 2 2" xfId="5909" xr:uid="{00000000-0005-0000-0000-000038400000}"/>
    <cellStyle name="Currency 4 5 6 2 2 2" xfId="18487" xr:uid="{00000000-0005-0000-0000-000039400000}"/>
    <cellStyle name="Currency 4 5 6 2 2 3" xfId="18486" xr:uid="{00000000-0005-0000-0000-00003A400000}"/>
    <cellStyle name="Currency 4 5 6 2 3" xfId="18488" xr:uid="{00000000-0005-0000-0000-00003B400000}"/>
    <cellStyle name="Currency 4 5 6 2 3 2" xfId="18489" xr:uid="{00000000-0005-0000-0000-00003C400000}"/>
    <cellStyle name="Currency 4 5 6 2 4" xfId="18490" xr:uid="{00000000-0005-0000-0000-00003D400000}"/>
    <cellStyle name="Currency 4 5 6 2 5" xfId="18485" xr:uid="{00000000-0005-0000-0000-00003E400000}"/>
    <cellStyle name="Currency 4 5 6 2 6" xfId="34163" xr:uid="{00000000-0005-0000-0000-00003F400000}"/>
    <cellStyle name="Currency 4 5 6 3" xfId="1910" xr:uid="{00000000-0005-0000-0000-000040400000}"/>
    <cellStyle name="Currency 4 5 6 3 2" xfId="5910" xr:uid="{00000000-0005-0000-0000-000041400000}"/>
    <cellStyle name="Currency 4 5 6 3 2 2" xfId="18493" xr:uid="{00000000-0005-0000-0000-000042400000}"/>
    <cellStyle name="Currency 4 5 6 3 2 3" xfId="18492" xr:uid="{00000000-0005-0000-0000-000043400000}"/>
    <cellStyle name="Currency 4 5 6 3 3" xfId="18494" xr:uid="{00000000-0005-0000-0000-000044400000}"/>
    <cellStyle name="Currency 4 5 6 3 3 2" xfId="18495" xr:uid="{00000000-0005-0000-0000-000045400000}"/>
    <cellStyle name="Currency 4 5 6 3 4" xfId="18496" xr:uid="{00000000-0005-0000-0000-000046400000}"/>
    <cellStyle name="Currency 4 5 6 3 5" xfId="18491" xr:uid="{00000000-0005-0000-0000-000047400000}"/>
    <cellStyle name="Currency 4 5 6 3 6" xfId="34164" xr:uid="{00000000-0005-0000-0000-000048400000}"/>
    <cellStyle name="Currency 4 5 6 4" xfId="1911" xr:uid="{00000000-0005-0000-0000-000049400000}"/>
    <cellStyle name="Currency 4 5 6 4 2" xfId="5911" xr:uid="{00000000-0005-0000-0000-00004A400000}"/>
    <cellStyle name="Currency 4 5 6 4 2 2" xfId="18499" xr:uid="{00000000-0005-0000-0000-00004B400000}"/>
    <cellStyle name="Currency 4 5 6 4 2 3" xfId="18498" xr:uid="{00000000-0005-0000-0000-00004C400000}"/>
    <cellStyle name="Currency 4 5 6 4 3" xfId="18500" xr:uid="{00000000-0005-0000-0000-00004D400000}"/>
    <cellStyle name="Currency 4 5 6 4 3 2" xfId="18501" xr:uid="{00000000-0005-0000-0000-00004E400000}"/>
    <cellStyle name="Currency 4 5 6 4 4" xfId="18502" xr:uid="{00000000-0005-0000-0000-00004F400000}"/>
    <cellStyle name="Currency 4 5 6 4 5" xfId="18497" xr:uid="{00000000-0005-0000-0000-000050400000}"/>
    <cellStyle name="Currency 4 5 6 4 6" xfId="34165" xr:uid="{00000000-0005-0000-0000-000051400000}"/>
    <cellStyle name="Currency 4 5 6 5" xfId="1912" xr:uid="{00000000-0005-0000-0000-000052400000}"/>
    <cellStyle name="Currency 4 5 6 5 2" xfId="18504" xr:uid="{00000000-0005-0000-0000-000053400000}"/>
    <cellStyle name="Currency 4 5 6 5 2 2" xfId="18505" xr:uid="{00000000-0005-0000-0000-000054400000}"/>
    <cellStyle name="Currency 4 5 6 5 3" xfId="18506" xr:uid="{00000000-0005-0000-0000-000055400000}"/>
    <cellStyle name="Currency 4 5 6 5 4" xfId="18503" xr:uid="{00000000-0005-0000-0000-000056400000}"/>
    <cellStyle name="Currency 4 5 6 6" xfId="5908" xr:uid="{00000000-0005-0000-0000-000057400000}"/>
    <cellStyle name="Currency 4 5 6 6 2" xfId="18508" xr:uid="{00000000-0005-0000-0000-000058400000}"/>
    <cellStyle name="Currency 4 5 6 6 2 2" xfId="18509" xr:uid="{00000000-0005-0000-0000-000059400000}"/>
    <cellStyle name="Currency 4 5 6 6 3" xfId="18510" xr:uid="{00000000-0005-0000-0000-00005A400000}"/>
    <cellStyle name="Currency 4 5 6 6 4" xfId="18507" xr:uid="{00000000-0005-0000-0000-00005B400000}"/>
    <cellStyle name="Currency 4 5 6 7" xfId="18511" xr:uid="{00000000-0005-0000-0000-00005C400000}"/>
    <cellStyle name="Currency 4 5 6 7 2" xfId="18512" xr:uid="{00000000-0005-0000-0000-00005D400000}"/>
    <cellStyle name="Currency 4 5 6 8" xfId="18513" xr:uid="{00000000-0005-0000-0000-00005E400000}"/>
    <cellStyle name="Currency 4 5 6 8 2" xfId="18514" xr:uid="{00000000-0005-0000-0000-00005F400000}"/>
    <cellStyle name="Currency 4 5 6 9" xfId="18515" xr:uid="{00000000-0005-0000-0000-000060400000}"/>
    <cellStyle name="Currency 4 5 6 9 2" xfId="18516" xr:uid="{00000000-0005-0000-0000-000061400000}"/>
    <cellStyle name="Currency 4 5 7" xfId="1913" xr:uid="{00000000-0005-0000-0000-000062400000}"/>
    <cellStyle name="Currency 4 5 7 10" xfId="18518" xr:uid="{00000000-0005-0000-0000-000063400000}"/>
    <cellStyle name="Currency 4 5 7 11" xfId="18517" xr:uid="{00000000-0005-0000-0000-000064400000}"/>
    <cellStyle name="Currency 4 5 7 12" xfId="34166" xr:uid="{00000000-0005-0000-0000-000065400000}"/>
    <cellStyle name="Currency 4 5 7 13" xfId="36458" xr:uid="{00000000-0005-0000-0000-000066400000}"/>
    <cellStyle name="Currency 4 5 7 14" xfId="37484" xr:uid="{00000000-0005-0000-0000-000067400000}"/>
    <cellStyle name="Currency 4 5 7 2" xfId="1914" xr:uid="{00000000-0005-0000-0000-000068400000}"/>
    <cellStyle name="Currency 4 5 7 2 2" xfId="5913" xr:uid="{00000000-0005-0000-0000-000069400000}"/>
    <cellStyle name="Currency 4 5 7 2 2 2" xfId="18521" xr:uid="{00000000-0005-0000-0000-00006A400000}"/>
    <cellStyle name="Currency 4 5 7 2 2 3" xfId="18520" xr:uid="{00000000-0005-0000-0000-00006B400000}"/>
    <cellStyle name="Currency 4 5 7 2 3" xfId="18522" xr:uid="{00000000-0005-0000-0000-00006C400000}"/>
    <cellStyle name="Currency 4 5 7 2 3 2" xfId="18523" xr:uid="{00000000-0005-0000-0000-00006D400000}"/>
    <cellStyle name="Currency 4 5 7 2 4" xfId="18524" xr:uid="{00000000-0005-0000-0000-00006E400000}"/>
    <cellStyle name="Currency 4 5 7 2 5" xfId="18519" xr:uid="{00000000-0005-0000-0000-00006F400000}"/>
    <cellStyle name="Currency 4 5 7 2 6" xfId="34167" xr:uid="{00000000-0005-0000-0000-000070400000}"/>
    <cellStyle name="Currency 4 5 7 3" xfId="1915" xr:uid="{00000000-0005-0000-0000-000071400000}"/>
    <cellStyle name="Currency 4 5 7 3 2" xfId="5914" xr:uid="{00000000-0005-0000-0000-000072400000}"/>
    <cellStyle name="Currency 4 5 7 3 2 2" xfId="18527" xr:uid="{00000000-0005-0000-0000-000073400000}"/>
    <cellStyle name="Currency 4 5 7 3 2 3" xfId="18526" xr:uid="{00000000-0005-0000-0000-000074400000}"/>
    <cellStyle name="Currency 4 5 7 3 3" xfId="18528" xr:uid="{00000000-0005-0000-0000-000075400000}"/>
    <cellStyle name="Currency 4 5 7 3 3 2" xfId="18529" xr:uid="{00000000-0005-0000-0000-000076400000}"/>
    <cellStyle name="Currency 4 5 7 3 4" xfId="18530" xr:uid="{00000000-0005-0000-0000-000077400000}"/>
    <cellStyle name="Currency 4 5 7 3 5" xfId="18525" xr:uid="{00000000-0005-0000-0000-000078400000}"/>
    <cellStyle name="Currency 4 5 7 3 6" xfId="34168" xr:uid="{00000000-0005-0000-0000-000079400000}"/>
    <cellStyle name="Currency 4 5 7 4" xfId="1916" xr:uid="{00000000-0005-0000-0000-00007A400000}"/>
    <cellStyle name="Currency 4 5 7 4 2" xfId="5915" xr:uid="{00000000-0005-0000-0000-00007B400000}"/>
    <cellStyle name="Currency 4 5 7 4 2 2" xfId="18533" xr:uid="{00000000-0005-0000-0000-00007C400000}"/>
    <cellStyle name="Currency 4 5 7 4 2 3" xfId="18532" xr:uid="{00000000-0005-0000-0000-00007D400000}"/>
    <cellStyle name="Currency 4 5 7 4 3" xfId="18534" xr:uid="{00000000-0005-0000-0000-00007E400000}"/>
    <cellStyle name="Currency 4 5 7 4 3 2" xfId="18535" xr:uid="{00000000-0005-0000-0000-00007F400000}"/>
    <cellStyle name="Currency 4 5 7 4 4" xfId="18536" xr:uid="{00000000-0005-0000-0000-000080400000}"/>
    <cellStyle name="Currency 4 5 7 4 5" xfId="18531" xr:uid="{00000000-0005-0000-0000-000081400000}"/>
    <cellStyle name="Currency 4 5 7 4 6" xfId="34169" xr:uid="{00000000-0005-0000-0000-000082400000}"/>
    <cellStyle name="Currency 4 5 7 5" xfId="1917" xr:uid="{00000000-0005-0000-0000-000083400000}"/>
    <cellStyle name="Currency 4 5 7 5 2" xfId="18538" xr:uid="{00000000-0005-0000-0000-000084400000}"/>
    <cellStyle name="Currency 4 5 7 5 2 2" xfId="18539" xr:uid="{00000000-0005-0000-0000-000085400000}"/>
    <cellStyle name="Currency 4 5 7 5 3" xfId="18540" xr:uid="{00000000-0005-0000-0000-000086400000}"/>
    <cellStyle name="Currency 4 5 7 5 4" xfId="18537" xr:uid="{00000000-0005-0000-0000-000087400000}"/>
    <cellStyle name="Currency 4 5 7 6" xfId="5912" xr:uid="{00000000-0005-0000-0000-000088400000}"/>
    <cellStyle name="Currency 4 5 7 6 2" xfId="18542" xr:uid="{00000000-0005-0000-0000-000089400000}"/>
    <cellStyle name="Currency 4 5 7 6 2 2" xfId="18543" xr:uid="{00000000-0005-0000-0000-00008A400000}"/>
    <cellStyle name="Currency 4 5 7 6 3" xfId="18544" xr:uid="{00000000-0005-0000-0000-00008B400000}"/>
    <cellStyle name="Currency 4 5 7 6 4" xfId="18541" xr:uid="{00000000-0005-0000-0000-00008C400000}"/>
    <cellStyle name="Currency 4 5 7 7" xfId="18545" xr:uid="{00000000-0005-0000-0000-00008D400000}"/>
    <cellStyle name="Currency 4 5 7 7 2" xfId="18546" xr:uid="{00000000-0005-0000-0000-00008E400000}"/>
    <cellStyle name="Currency 4 5 7 8" xfId="18547" xr:uid="{00000000-0005-0000-0000-00008F400000}"/>
    <cellStyle name="Currency 4 5 7 8 2" xfId="18548" xr:uid="{00000000-0005-0000-0000-000090400000}"/>
    <cellStyle name="Currency 4 5 7 9" xfId="18549" xr:uid="{00000000-0005-0000-0000-000091400000}"/>
    <cellStyle name="Currency 4 5 7 9 2" xfId="18550" xr:uid="{00000000-0005-0000-0000-000092400000}"/>
    <cellStyle name="Currency 4 5 8" xfId="1918" xr:uid="{00000000-0005-0000-0000-000093400000}"/>
    <cellStyle name="Currency 4 5 8 2" xfId="5916" xr:uid="{00000000-0005-0000-0000-000094400000}"/>
    <cellStyle name="Currency 4 5 8 2 2" xfId="18553" xr:uid="{00000000-0005-0000-0000-000095400000}"/>
    <cellStyle name="Currency 4 5 8 2 3" xfId="18552" xr:uid="{00000000-0005-0000-0000-000096400000}"/>
    <cellStyle name="Currency 4 5 8 3" xfId="18554" xr:uid="{00000000-0005-0000-0000-000097400000}"/>
    <cellStyle name="Currency 4 5 8 3 2" xfId="18555" xr:uid="{00000000-0005-0000-0000-000098400000}"/>
    <cellStyle name="Currency 4 5 8 4" xfId="18556" xr:uid="{00000000-0005-0000-0000-000099400000}"/>
    <cellStyle name="Currency 4 5 8 5" xfId="18557" xr:uid="{00000000-0005-0000-0000-00009A400000}"/>
    <cellStyle name="Currency 4 5 8 6" xfId="18551" xr:uid="{00000000-0005-0000-0000-00009B400000}"/>
    <cellStyle name="Currency 4 5 8 7" xfId="34170" xr:uid="{00000000-0005-0000-0000-00009C400000}"/>
    <cellStyle name="Currency 4 5 9" xfId="1919" xr:uid="{00000000-0005-0000-0000-00009D400000}"/>
    <cellStyle name="Currency 4 5 9 2" xfId="5917" xr:uid="{00000000-0005-0000-0000-00009E400000}"/>
    <cellStyle name="Currency 4 5 9 2 2" xfId="18560" xr:uid="{00000000-0005-0000-0000-00009F400000}"/>
    <cellStyle name="Currency 4 5 9 2 3" xfId="18559" xr:uid="{00000000-0005-0000-0000-0000A0400000}"/>
    <cellStyle name="Currency 4 5 9 3" xfId="18561" xr:uid="{00000000-0005-0000-0000-0000A1400000}"/>
    <cellStyle name="Currency 4 5 9 3 2" xfId="18562" xr:uid="{00000000-0005-0000-0000-0000A2400000}"/>
    <cellStyle name="Currency 4 5 9 4" xfId="18563" xr:uid="{00000000-0005-0000-0000-0000A3400000}"/>
    <cellStyle name="Currency 4 5 9 5" xfId="18558" xr:uid="{00000000-0005-0000-0000-0000A4400000}"/>
    <cellStyle name="Currency 4 5 9 6" xfId="34171" xr:uid="{00000000-0005-0000-0000-0000A5400000}"/>
    <cellStyle name="Currency 4 6" xfId="1920" xr:uid="{00000000-0005-0000-0000-0000A6400000}"/>
    <cellStyle name="Currency 4 6 10" xfId="1921" xr:uid="{00000000-0005-0000-0000-0000A7400000}"/>
    <cellStyle name="Currency 4 6 10 2" xfId="5919" xr:uid="{00000000-0005-0000-0000-0000A8400000}"/>
    <cellStyle name="Currency 4 6 10 2 2" xfId="18567" xr:uid="{00000000-0005-0000-0000-0000A9400000}"/>
    <cellStyle name="Currency 4 6 10 2 3" xfId="18566" xr:uid="{00000000-0005-0000-0000-0000AA400000}"/>
    <cellStyle name="Currency 4 6 10 3" xfId="18568" xr:uid="{00000000-0005-0000-0000-0000AB400000}"/>
    <cellStyle name="Currency 4 6 10 3 2" xfId="18569" xr:uid="{00000000-0005-0000-0000-0000AC400000}"/>
    <cellStyle name="Currency 4 6 10 4" xfId="18570" xr:uid="{00000000-0005-0000-0000-0000AD400000}"/>
    <cellStyle name="Currency 4 6 10 5" xfId="18565" xr:uid="{00000000-0005-0000-0000-0000AE400000}"/>
    <cellStyle name="Currency 4 6 10 6" xfId="34173" xr:uid="{00000000-0005-0000-0000-0000AF400000}"/>
    <cellStyle name="Currency 4 6 11" xfId="1922" xr:uid="{00000000-0005-0000-0000-0000B0400000}"/>
    <cellStyle name="Currency 4 6 11 2" xfId="18572" xr:uid="{00000000-0005-0000-0000-0000B1400000}"/>
    <cellStyle name="Currency 4 6 11 2 2" xfId="18573" xr:uid="{00000000-0005-0000-0000-0000B2400000}"/>
    <cellStyle name="Currency 4 6 11 3" xfId="18574" xr:uid="{00000000-0005-0000-0000-0000B3400000}"/>
    <cellStyle name="Currency 4 6 11 4" xfId="18571" xr:uid="{00000000-0005-0000-0000-0000B4400000}"/>
    <cellStyle name="Currency 4 6 12" xfId="5918" xr:uid="{00000000-0005-0000-0000-0000B5400000}"/>
    <cellStyle name="Currency 4 6 12 2" xfId="18576" xr:uid="{00000000-0005-0000-0000-0000B6400000}"/>
    <cellStyle name="Currency 4 6 12 2 2" xfId="18577" xr:uid="{00000000-0005-0000-0000-0000B7400000}"/>
    <cellStyle name="Currency 4 6 12 3" xfId="18578" xr:uid="{00000000-0005-0000-0000-0000B8400000}"/>
    <cellStyle name="Currency 4 6 12 4" xfId="18575" xr:uid="{00000000-0005-0000-0000-0000B9400000}"/>
    <cellStyle name="Currency 4 6 13" xfId="18579" xr:uid="{00000000-0005-0000-0000-0000BA400000}"/>
    <cellStyle name="Currency 4 6 13 2" xfId="18580" xr:uid="{00000000-0005-0000-0000-0000BB400000}"/>
    <cellStyle name="Currency 4 6 14" xfId="18581" xr:uid="{00000000-0005-0000-0000-0000BC400000}"/>
    <cellStyle name="Currency 4 6 14 2" xfId="18582" xr:uid="{00000000-0005-0000-0000-0000BD400000}"/>
    <cellStyle name="Currency 4 6 15" xfId="18583" xr:uid="{00000000-0005-0000-0000-0000BE400000}"/>
    <cellStyle name="Currency 4 6 15 2" xfId="18584" xr:uid="{00000000-0005-0000-0000-0000BF400000}"/>
    <cellStyle name="Currency 4 6 16" xfId="18585" xr:uid="{00000000-0005-0000-0000-0000C0400000}"/>
    <cellStyle name="Currency 4 6 17" xfId="18564" xr:uid="{00000000-0005-0000-0000-0000C1400000}"/>
    <cellStyle name="Currency 4 6 18" xfId="34172" xr:uid="{00000000-0005-0000-0000-0000C2400000}"/>
    <cellStyle name="Currency 4 6 19" xfId="35876" xr:uid="{00000000-0005-0000-0000-0000C3400000}"/>
    <cellStyle name="Currency 4 6 2" xfId="1923" xr:uid="{00000000-0005-0000-0000-0000C4400000}"/>
    <cellStyle name="Currency 4 6 2 10" xfId="18587" xr:uid="{00000000-0005-0000-0000-0000C5400000}"/>
    <cellStyle name="Currency 4 6 2 10 2" xfId="18588" xr:uid="{00000000-0005-0000-0000-0000C6400000}"/>
    <cellStyle name="Currency 4 6 2 11" xfId="18589" xr:uid="{00000000-0005-0000-0000-0000C7400000}"/>
    <cellStyle name="Currency 4 6 2 11 2" xfId="18590" xr:uid="{00000000-0005-0000-0000-0000C8400000}"/>
    <cellStyle name="Currency 4 6 2 12" xfId="18591" xr:uid="{00000000-0005-0000-0000-0000C9400000}"/>
    <cellStyle name="Currency 4 6 2 13" xfId="18586" xr:uid="{00000000-0005-0000-0000-0000CA400000}"/>
    <cellStyle name="Currency 4 6 2 14" xfId="34174" xr:uid="{00000000-0005-0000-0000-0000CB400000}"/>
    <cellStyle name="Currency 4 6 2 15" xfId="35877" xr:uid="{00000000-0005-0000-0000-0000CC400000}"/>
    <cellStyle name="Currency 4 6 2 16" xfId="36903" xr:uid="{00000000-0005-0000-0000-0000CD400000}"/>
    <cellStyle name="Currency 4 6 2 2" xfId="1924" xr:uid="{00000000-0005-0000-0000-0000CE400000}"/>
    <cellStyle name="Currency 4 6 2 2 10" xfId="18593" xr:uid="{00000000-0005-0000-0000-0000CF400000}"/>
    <cellStyle name="Currency 4 6 2 2 11" xfId="18592" xr:uid="{00000000-0005-0000-0000-0000D0400000}"/>
    <cellStyle name="Currency 4 6 2 2 12" xfId="34175" xr:uid="{00000000-0005-0000-0000-0000D1400000}"/>
    <cellStyle name="Currency 4 6 2 2 13" xfId="36251" xr:uid="{00000000-0005-0000-0000-0000D2400000}"/>
    <cellStyle name="Currency 4 6 2 2 14" xfId="37277" xr:uid="{00000000-0005-0000-0000-0000D3400000}"/>
    <cellStyle name="Currency 4 6 2 2 2" xfId="1925" xr:uid="{00000000-0005-0000-0000-0000D4400000}"/>
    <cellStyle name="Currency 4 6 2 2 2 2" xfId="5922" xr:uid="{00000000-0005-0000-0000-0000D5400000}"/>
    <cellStyle name="Currency 4 6 2 2 2 2 2" xfId="18596" xr:uid="{00000000-0005-0000-0000-0000D6400000}"/>
    <cellStyle name="Currency 4 6 2 2 2 2 3" xfId="18595" xr:uid="{00000000-0005-0000-0000-0000D7400000}"/>
    <cellStyle name="Currency 4 6 2 2 2 3" xfId="18597" xr:uid="{00000000-0005-0000-0000-0000D8400000}"/>
    <cellStyle name="Currency 4 6 2 2 2 3 2" xfId="18598" xr:uid="{00000000-0005-0000-0000-0000D9400000}"/>
    <cellStyle name="Currency 4 6 2 2 2 4" xfId="18599" xr:uid="{00000000-0005-0000-0000-0000DA400000}"/>
    <cellStyle name="Currency 4 6 2 2 2 5" xfId="18594" xr:uid="{00000000-0005-0000-0000-0000DB400000}"/>
    <cellStyle name="Currency 4 6 2 2 2 6" xfId="34176" xr:uid="{00000000-0005-0000-0000-0000DC400000}"/>
    <cellStyle name="Currency 4 6 2 2 3" xfId="1926" xr:uid="{00000000-0005-0000-0000-0000DD400000}"/>
    <cellStyle name="Currency 4 6 2 2 3 2" xfId="5923" xr:uid="{00000000-0005-0000-0000-0000DE400000}"/>
    <cellStyle name="Currency 4 6 2 2 3 2 2" xfId="18602" xr:uid="{00000000-0005-0000-0000-0000DF400000}"/>
    <cellStyle name="Currency 4 6 2 2 3 2 3" xfId="18601" xr:uid="{00000000-0005-0000-0000-0000E0400000}"/>
    <cellStyle name="Currency 4 6 2 2 3 3" xfId="18603" xr:uid="{00000000-0005-0000-0000-0000E1400000}"/>
    <cellStyle name="Currency 4 6 2 2 3 3 2" xfId="18604" xr:uid="{00000000-0005-0000-0000-0000E2400000}"/>
    <cellStyle name="Currency 4 6 2 2 3 4" xfId="18605" xr:uid="{00000000-0005-0000-0000-0000E3400000}"/>
    <cellStyle name="Currency 4 6 2 2 3 5" xfId="18600" xr:uid="{00000000-0005-0000-0000-0000E4400000}"/>
    <cellStyle name="Currency 4 6 2 2 3 6" xfId="34177" xr:uid="{00000000-0005-0000-0000-0000E5400000}"/>
    <cellStyle name="Currency 4 6 2 2 4" xfId="1927" xr:uid="{00000000-0005-0000-0000-0000E6400000}"/>
    <cellStyle name="Currency 4 6 2 2 4 2" xfId="5924" xr:uid="{00000000-0005-0000-0000-0000E7400000}"/>
    <cellStyle name="Currency 4 6 2 2 4 2 2" xfId="18608" xr:uid="{00000000-0005-0000-0000-0000E8400000}"/>
    <cellStyle name="Currency 4 6 2 2 4 2 3" xfId="18607" xr:uid="{00000000-0005-0000-0000-0000E9400000}"/>
    <cellStyle name="Currency 4 6 2 2 4 3" xfId="18609" xr:uid="{00000000-0005-0000-0000-0000EA400000}"/>
    <cellStyle name="Currency 4 6 2 2 4 3 2" xfId="18610" xr:uid="{00000000-0005-0000-0000-0000EB400000}"/>
    <cellStyle name="Currency 4 6 2 2 4 4" xfId="18611" xr:uid="{00000000-0005-0000-0000-0000EC400000}"/>
    <cellStyle name="Currency 4 6 2 2 4 5" xfId="18606" xr:uid="{00000000-0005-0000-0000-0000ED400000}"/>
    <cellStyle name="Currency 4 6 2 2 4 6" xfId="34178" xr:uid="{00000000-0005-0000-0000-0000EE400000}"/>
    <cellStyle name="Currency 4 6 2 2 5" xfId="1928" xr:uid="{00000000-0005-0000-0000-0000EF400000}"/>
    <cellStyle name="Currency 4 6 2 2 5 2" xfId="18613" xr:uid="{00000000-0005-0000-0000-0000F0400000}"/>
    <cellStyle name="Currency 4 6 2 2 5 2 2" xfId="18614" xr:uid="{00000000-0005-0000-0000-0000F1400000}"/>
    <cellStyle name="Currency 4 6 2 2 5 3" xfId="18615" xr:uid="{00000000-0005-0000-0000-0000F2400000}"/>
    <cellStyle name="Currency 4 6 2 2 5 4" xfId="18612" xr:uid="{00000000-0005-0000-0000-0000F3400000}"/>
    <cellStyle name="Currency 4 6 2 2 6" xfId="5921" xr:uid="{00000000-0005-0000-0000-0000F4400000}"/>
    <cellStyle name="Currency 4 6 2 2 6 2" xfId="18617" xr:uid="{00000000-0005-0000-0000-0000F5400000}"/>
    <cellStyle name="Currency 4 6 2 2 6 2 2" xfId="18618" xr:uid="{00000000-0005-0000-0000-0000F6400000}"/>
    <cellStyle name="Currency 4 6 2 2 6 3" xfId="18619" xr:uid="{00000000-0005-0000-0000-0000F7400000}"/>
    <cellStyle name="Currency 4 6 2 2 6 4" xfId="18616" xr:uid="{00000000-0005-0000-0000-0000F8400000}"/>
    <cellStyle name="Currency 4 6 2 2 7" xfId="18620" xr:uid="{00000000-0005-0000-0000-0000F9400000}"/>
    <cellStyle name="Currency 4 6 2 2 7 2" xfId="18621" xr:uid="{00000000-0005-0000-0000-0000FA400000}"/>
    <cellStyle name="Currency 4 6 2 2 8" xfId="18622" xr:uid="{00000000-0005-0000-0000-0000FB400000}"/>
    <cellStyle name="Currency 4 6 2 2 8 2" xfId="18623" xr:uid="{00000000-0005-0000-0000-0000FC400000}"/>
    <cellStyle name="Currency 4 6 2 2 9" xfId="18624" xr:uid="{00000000-0005-0000-0000-0000FD400000}"/>
    <cellStyle name="Currency 4 6 2 2 9 2" xfId="18625" xr:uid="{00000000-0005-0000-0000-0000FE400000}"/>
    <cellStyle name="Currency 4 6 2 3" xfId="1929" xr:uid="{00000000-0005-0000-0000-0000FF400000}"/>
    <cellStyle name="Currency 4 6 2 3 10" xfId="18627" xr:uid="{00000000-0005-0000-0000-000000410000}"/>
    <cellStyle name="Currency 4 6 2 3 11" xfId="18626" xr:uid="{00000000-0005-0000-0000-000001410000}"/>
    <cellStyle name="Currency 4 6 2 3 12" xfId="34179" xr:uid="{00000000-0005-0000-0000-000002410000}"/>
    <cellStyle name="Currency 4 6 2 3 13" xfId="36464" xr:uid="{00000000-0005-0000-0000-000003410000}"/>
    <cellStyle name="Currency 4 6 2 3 14" xfId="37490" xr:uid="{00000000-0005-0000-0000-000004410000}"/>
    <cellStyle name="Currency 4 6 2 3 2" xfId="1930" xr:uid="{00000000-0005-0000-0000-000005410000}"/>
    <cellStyle name="Currency 4 6 2 3 2 2" xfId="5926" xr:uid="{00000000-0005-0000-0000-000006410000}"/>
    <cellStyle name="Currency 4 6 2 3 2 2 2" xfId="18630" xr:uid="{00000000-0005-0000-0000-000007410000}"/>
    <cellStyle name="Currency 4 6 2 3 2 2 3" xfId="18629" xr:uid="{00000000-0005-0000-0000-000008410000}"/>
    <cellStyle name="Currency 4 6 2 3 2 3" xfId="18631" xr:uid="{00000000-0005-0000-0000-000009410000}"/>
    <cellStyle name="Currency 4 6 2 3 2 3 2" xfId="18632" xr:uid="{00000000-0005-0000-0000-00000A410000}"/>
    <cellStyle name="Currency 4 6 2 3 2 4" xfId="18633" xr:uid="{00000000-0005-0000-0000-00000B410000}"/>
    <cellStyle name="Currency 4 6 2 3 2 5" xfId="18628" xr:uid="{00000000-0005-0000-0000-00000C410000}"/>
    <cellStyle name="Currency 4 6 2 3 2 6" xfId="34180" xr:uid="{00000000-0005-0000-0000-00000D410000}"/>
    <cellStyle name="Currency 4 6 2 3 3" xfId="1931" xr:uid="{00000000-0005-0000-0000-00000E410000}"/>
    <cellStyle name="Currency 4 6 2 3 3 2" xfId="5927" xr:uid="{00000000-0005-0000-0000-00000F410000}"/>
    <cellStyle name="Currency 4 6 2 3 3 2 2" xfId="18636" xr:uid="{00000000-0005-0000-0000-000010410000}"/>
    <cellStyle name="Currency 4 6 2 3 3 2 3" xfId="18635" xr:uid="{00000000-0005-0000-0000-000011410000}"/>
    <cellStyle name="Currency 4 6 2 3 3 3" xfId="18637" xr:uid="{00000000-0005-0000-0000-000012410000}"/>
    <cellStyle name="Currency 4 6 2 3 3 3 2" xfId="18638" xr:uid="{00000000-0005-0000-0000-000013410000}"/>
    <cellStyle name="Currency 4 6 2 3 3 4" xfId="18639" xr:uid="{00000000-0005-0000-0000-000014410000}"/>
    <cellStyle name="Currency 4 6 2 3 3 5" xfId="18634" xr:uid="{00000000-0005-0000-0000-000015410000}"/>
    <cellStyle name="Currency 4 6 2 3 3 6" xfId="34181" xr:uid="{00000000-0005-0000-0000-000016410000}"/>
    <cellStyle name="Currency 4 6 2 3 4" xfId="1932" xr:uid="{00000000-0005-0000-0000-000017410000}"/>
    <cellStyle name="Currency 4 6 2 3 4 2" xfId="5928" xr:uid="{00000000-0005-0000-0000-000018410000}"/>
    <cellStyle name="Currency 4 6 2 3 4 2 2" xfId="18642" xr:uid="{00000000-0005-0000-0000-000019410000}"/>
    <cellStyle name="Currency 4 6 2 3 4 2 3" xfId="18641" xr:uid="{00000000-0005-0000-0000-00001A410000}"/>
    <cellStyle name="Currency 4 6 2 3 4 3" xfId="18643" xr:uid="{00000000-0005-0000-0000-00001B410000}"/>
    <cellStyle name="Currency 4 6 2 3 4 3 2" xfId="18644" xr:uid="{00000000-0005-0000-0000-00001C410000}"/>
    <cellStyle name="Currency 4 6 2 3 4 4" xfId="18645" xr:uid="{00000000-0005-0000-0000-00001D410000}"/>
    <cellStyle name="Currency 4 6 2 3 4 5" xfId="18640" xr:uid="{00000000-0005-0000-0000-00001E410000}"/>
    <cellStyle name="Currency 4 6 2 3 4 6" xfId="34182" xr:uid="{00000000-0005-0000-0000-00001F410000}"/>
    <cellStyle name="Currency 4 6 2 3 5" xfId="1933" xr:uid="{00000000-0005-0000-0000-000020410000}"/>
    <cellStyle name="Currency 4 6 2 3 5 2" xfId="18647" xr:uid="{00000000-0005-0000-0000-000021410000}"/>
    <cellStyle name="Currency 4 6 2 3 5 2 2" xfId="18648" xr:uid="{00000000-0005-0000-0000-000022410000}"/>
    <cellStyle name="Currency 4 6 2 3 5 3" xfId="18649" xr:uid="{00000000-0005-0000-0000-000023410000}"/>
    <cellStyle name="Currency 4 6 2 3 5 4" xfId="18646" xr:uid="{00000000-0005-0000-0000-000024410000}"/>
    <cellStyle name="Currency 4 6 2 3 6" xfId="5925" xr:uid="{00000000-0005-0000-0000-000025410000}"/>
    <cellStyle name="Currency 4 6 2 3 6 2" xfId="18651" xr:uid="{00000000-0005-0000-0000-000026410000}"/>
    <cellStyle name="Currency 4 6 2 3 6 2 2" xfId="18652" xr:uid="{00000000-0005-0000-0000-000027410000}"/>
    <cellStyle name="Currency 4 6 2 3 6 3" xfId="18653" xr:uid="{00000000-0005-0000-0000-000028410000}"/>
    <cellStyle name="Currency 4 6 2 3 6 4" xfId="18650" xr:uid="{00000000-0005-0000-0000-000029410000}"/>
    <cellStyle name="Currency 4 6 2 3 7" xfId="18654" xr:uid="{00000000-0005-0000-0000-00002A410000}"/>
    <cellStyle name="Currency 4 6 2 3 7 2" xfId="18655" xr:uid="{00000000-0005-0000-0000-00002B410000}"/>
    <cellStyle name="Currency 4 6 2 3 8" xfId="18656" xr:uid="{00000000-0005-0000-0000-00002C410000}"/>
    <cellStyle name="Currency 4 6 2 3 8 2" xfId="18657" xr:uid="{00000000-0005-0000-0000-00002D410000}"/>
    <cellStyle name="Currency 4 6 2 3 9" xfId="18658" xr:uid="{00000000-0005-0000-0000-00002E410000}"/>
    <cellStyle name="Currency 4 6 2 3 9 2" xfId="18659" xr:uid="{00000000-0005-0000-0000-00002F410000}"/>
    <cellStyle name="Currency 4 6 2 4" xfId="1934" xr:uid="{00000000-0005-0000-0000-000030410000}"/>
    <cellStyle name="Currency 4 6 2 4 2" xfId="5929" xr:uid="{00000000-0005-0000-0000-000031410000}"/>
    <cellStyle name="Currency 4 6 2 4 2 2" xfId="18662" xr:uid="{00000000-0005-0000-0000-000032410000}"/>
    <cellStyle name="Currency 4 6 2 4 2 3" xfId="18661" xr:uid="{00000000-0005-0000-0000-000033410000}"/>
    <cellStyle name="Currency 4 6 2 4 3" xfId="18663" xr:uid="{00000000-0005-0000-0000-000034410000}"/>
    <cellStyle name="Currency 4 6 2 4 3 2" xfId="18664" xr:uid="{00000000-0005-0000-0000-000035410000}"/>
    <cellStyle name="Currency 4 6 2 4 4" xfId="18665" xr:uid="{00000000-0005-0000-0000-000036410000}"/>
    <cellStyle name="Currency 4 6 2 4 5" xfId="18666" xr:uid="{00000000-0005-0000-0000-000037410000}"/>
    <cellStyle name="Currency 4 6 2 4 6" xfId="18660" xr:uid="{00000000-0005-0000-0000-000038410000}"/>
    <cellStyle name="Currency 4 6 2 4 7" xfId="34183" xr:uid="{00000000-0005-0000-0000-000039410000}"/>
    <cellStyle name="Currency 4 6 2 5" xfId="1935" xr:uid="{00000000-0005-0000-0000-00003A410000}"/>
    <cellStyle name="Currency 4 6 2 5 2" xfId="5930" xr:uid="{00000000-0005-0000-0000-00003B410000}"/>
    <cellStyle name="Currency 4 6 2 5 2 2" xfId="18669" xr:uid="{00000000-0005-0000-0000-00003C410000}"/>
    <cellStyle name="Currency 4 6 2 5 2 3" xfId="18668" xr:uid="{00000000-0005-0000-0000-00003D410000}"/>
    <cellStyle name="Currency 4 6 2 5 3" xfId="18670" xr:uid="{00000000-0005-0000-0000-00003E410000}"/>
    <cellStyle name="Currency 4 6 2 5 3 2" xfId="18671" xr:uid="{00000000-0005-0000-0000-00003F410000}"/>
    <cellStyle name="Currency 4 6 2 5 4" xfId="18672" xr:uid="{00000000-0005-0000-0000-000040410000}"/>
    <cellStyle name="Currency 4 6 2 5 5" xfId="18667" xr:uid="{00000000-0005-0000-0000-000041410000}"/>
    <cellStyle name="Currency 4 6 2 5 6" xfId="34184" xr:uid="{00000000-0005-0000-0000-000042410000}"/>
    <cellStyle name="Currency 4 6 2 6" xfId="1936" xr:uid="{00000000-0005-0000-0000-000043410000}"/>
    <cellStyle name="Currency 4 6 2 6 2" xfId="5931" xr:uid="{00000000-0005-0000-0000-000044410000}"/>
    <cellStyle name="Currency 4 6 2 6 2 2" xfId="18675" xr:uid="{00000000-0005-0000-0000-000045410000}"/>
    <cellStyle name="Currency 4 6 2 6 2 3" xfId="18674" xr:uid="{00000000-0005-0000-0000-000046410000}"/>
    <cellStyle name="Currency 4 6 2 6 3" xfId="18676" xr:uid="{00000000-0005-0000-0000-000047410000}"/>
    <cellStyle name="Currency 4 6 2 6 3 2" xfId="18677" xr:uid="{00000000-0005-0000-0000-000048410000}"/>
    <cellStyle name="Currency 4 6 2 6 4" xfId="18678" xr:uid="{00000000-0005-0000-0000-000049410000}"/>
    <cellStyle name="Currency 4 6 2 6 5" xfId="18673" xr:uid="{00000000-0005-0000-0000-00004A410000}"/>
    <cellStyle name="Currency 4 6 2 6 6" xfId="34185" xr:uid="{00000000-0005-0000-0000-00004B410000}"/>
    <cellStyle name="Currency 4 6 2 7" xfId="1937" xr:uid="{00000000-0005-0000-0000-00004C410000}"/>
    <cellStyle name="Currency 4 6 2 7 2" xfId="18680" xr:uid="{00000000-0005-0000-0000-00004D410000}"/>
    <cellStyle name="Currency 4 6 2 7 2 2" xfId="18681" xr:uid="{00000000-0005-0000-0000-00004E410000}"/>
    <cellStyle name="Currency 4 6 2 7 3" xfId="18682" xr:uid="{00000000-0005-0000-0000-00004F410000}"/>
    <cellStyle name="Currency 4 6 2 7 4" xfId="18679" xr:uid="{00000000-0005-0000-0000-000050410000}"/>
    <cellStyle name="Currency 4 6 2 8" xfId="5920" xr:uid="{00000000-0005-0000-0000-000051410000}"/>
    <cellStyle name="Currency 4 6 2 8 2" xfId="18684" xr:uid="{00000000-0005-0000-0000-000052410000}"/>
    <cellStyle name="Currency 4 6 2 8 2 2" xfId="18685" xr:uid="{00000000-0005-0000-0000-000053410000}"/>
    <cellStyle name="Currency 4 6 2 8 3" xfId="18686" xr:uid="{00000000-0005-0000-0000-000054410000}"/>
    <cellStyle name="Currency 4 6 2 8 4" xfId="18683" xr:uid="{00000000-0005-0000-0000-000055410000}"/>
    <cellStyle name="Currency 4 6 2 9" xfId="18687" xr:uid="{00000000-0005-0000-0000-000056410000}"/>
    <cellStyle name="Currency 4 6 2 9 2" xfId="18688" xr:uid="{00000000-0005-0000-0000-000057410000}"/>
    <cellStyle name="Currency 4 6 20" xfId="36902" xr:uid="{00000000-0005-0000-0000-000058410000}"/>
    <cellStyle name="Currency 4 6 3" xfId="1938" xr:uid="{00000000-0005-0000-0000-000059410000}"/>
    <cellStyle name="Currency 4 6 3 10" xfId="18690" xr:uid="{00000000-0005-0000-0000-00005A410000}"/>
    <cellStyle name="Currency 4 6 3 10 2" xfId="18691" xr:uid="{00000000-0005-0000-0000-00005B410000}"/>
    <cellStyle name="Currency 4 6 3 11" xfId="18692" xr:uid="{00000000-0005-0000-0000-00005C410000}"/>
    <cellStyle name="Currency 4 6 3 11 2" xfId="18693" xr:uid="{00000000-0005-0000-0000-00005D410000}"/>
    <cellStyle name="Currency 4 6 3 12" xfId="18694" xr:uid="{00000000-0005-0000-0000-00005E410000}"/>
    <cellStyle name="Currency 4 6 3 13" xfId="18689" xr:uid="{00000000-0005-0000-0000-00005F410000}"/>
    <cellStyle name="Currency 4 6 3 14" xfId="34186" xr:uid="{00000000-0005-0000-0000-000060410000}"/>
    <cellStyle name="Currency 4 6 3 15" xfId="35878" xr:uid="{00000000-0005-0000-0000-000061410000}"/>
    <cellStyle name="Currency 4 6 3 16" xfId="36904" xr:uid="{00000000-0005-0000-0000-000062410000}"/>
    <cellStyle name="Currency 4 6 3 2" xfId="1939" xr:uid="{00000000-0005-0000-0000-000063410000}"/>
    <cellStyle name="Currency 4 6 3 2 10" xfId="18696" xr:uid="{00000000-0005-0000-0000-000064410000}"/>
    <cellStyle name="Currency 4 6 3 2 11" xfId="18695" xr:uid="{00000000-0005-0000-0000-000065410000}"/>
    <cellStyle name="Currency 4 6 3 2 12" xfId="34187" xr:uid="{00000000-0005-0000-0000-000066410000}"/>
    <cellStyle name="Currency 4 6 3 2 13" xfId="36252" xr:uid="{00000000-0005-0000-0000-000067410000}"/>
    <cellStyle name="Currency 4 6 3 2 14" xfId="37278" xr:uid="{00000000-0005-0000-0000-000068410000}"/>
    <cellStyle name="Currency 4 6 3 2 2" xfId="1940" xr:uid="{00000000-0005-0000-0000-000069410000}"/>
    <cellStyle name="Currency 4 6 3 2 2 2" xfId="5934" xr:uid="{00000000-0005-0000-0000-00006A410000}"/>
    <cellStyle name="Currency 4 6 3 2 2 2 2" xfId="18699" xr:uid="{00000000-0005-0000-0000-00006B410000}"/>
    <cellStyle name="Currency 4 6 3 2 2 2 3" xfId="18698" xr:uid="{00000000-0005-0000-0000-00006C410000}"/>
    <cellStyle name="Currency 4 6 3 2 2 3" xfId="18700" xr:uid="{00000000-0005-0000-0000-00006D410000}"/>
    <cellStyle name="Currency 4 6 3 2 2 3 2" xfId="18701" xr:uid="{00000000-0005-0000-0000-00006E410000}"/>
    <cellStyle name="Currency 4 6 3 2 2 4" xfId="18702" xr:uid="{00000000-0005-0000-0000-00006F410000}"/>
    <cellStyle name="Currency 4 6 3 2 2 5" xfId="18697" xr:uid="{00000000-0005-0000-0000-000070410000}"/>
    <cellStyle name="Currency 4 6 3 2 2 6" xfId="34188" xr:uid="{00000000-0005-0000-0000-000071410000}"/>
    <cellStyle name="Currency 4 6 3 2 3" xfId="1941" xr:uid="{00000000-0005-0000-0000-000072410000}"/>
    <cellStyle name="Currency 4 6 3 2 3 2" xfId="5935" xr:uid="{00000000-0005-0000-0000-000073410000}"/>
    <cellStyle name="Currency 4 6 3 2 3 2 2" xfId="18705" xr:uid="{00000000-0005-0000-0000-000074410000}"/>
    <cellStyle name="Currency 4 6 3 2 3 2 3" xfId="18704" xr:uid="{00000000-0005-0000-0000-000075410000}"/>
    <cellStyle name="Currency 4 6 3 2 3 3" xfId="18706" xr:uid="{00000000-0005-0000-0000-000076410000}"/>
    <cellStyle name="Currency 4 6 3 2 3 3 2" xfId="18707" xr:uid="{00000000-0005-0000-0000-000077410000}"/>
    <cellStyle name="Currency 4 6 3 2 3 4" xfId="18708" xr:uid="{00000000-0005-0000-0000-000078410000}"/>
    <cellStyle name="Currency 4 6 3 2 3 5" xfId="18703" xr:uid="{00000000-0005-0000-0000-000079410000}"/>
    <cellStyle name="Currency 4 6 3 2 3 6" xfId="34189" xr:uid="{00000000-0005-0000-0000-00007A410000}"/>
    <cellStyle name="Currency 4 6 3 2 4" xfId="1942" xr:uid="{00000000-0005-0000-0000-00007B410000}"/>
    <cellStyle name="Currency 4 6 3 2 4 2" xfId="5936" xr:uid="{00000000-0005-0000-0000-00007C410000}"/>
    <cellStyle name="Currency 4 6 3 2 4 2 2" xfId="18711" xr:uid="{00000000-0005-0000-0000-00007D410000}"/>
    <cellStyle name="Currency 4 6 3 2 4 2 3" xfId="18710" xr:uid="{00000000-0005-0000-0000-00007E410000}"/>
    <cellStyle name="Currency 4 6 3 2 4 3" xfId="18712" xr:uid="{00000000-0005-0000-0000-00007F410000}"/>
    <cellStyle name="Currency 4 6 3 2 4 3 2" xfId="18713" xr:uid="{00000000-0005-0000-0000-000080410000}"/>
    <cellStyle name="Currency 4 6 3 2 4 4" xfId="18714" xr:uid="{00000000-0005-0000-0000-000081410000}"/>
    <cellStyle name="Currency 4 6 3 2 4 5" xfId="18709" xr:uid="{00000000-0005-0000-0000-000082410000}"/>
    <cellStyle name="Currency 4 6 3 2 4 6" xfId="34190" xr:uid="{00000000-0005-0000-0000-000083410000}"/>
    <cellStyle name="Currency 4 6 3 2 5" xfId="1943" xr:uid="{00000000-0005-0000-0000-000084410000}"/>
    <cellStyle name="Currency 4 6 3 2 5 2" xfId="18716" xr:uid="{00000000-0005-0000-0000-000085410000}"/>
    <cellStyle name="Currency 4 6 3 2 5 2 2" xfId="18717" xr:uid="{00000000-0005-0000-0000-000086410000}"/>
    <cellStyle name="Currency 4 6 3 2 5 3" xfId="18718" xr:uid="{00000000-0005-0000-0000-000087410000}"/>
    <cellStyle name="Currency 4 6 3 2 5 4" xfId="18715" xr:uid="{00000000-0005-0000-0000-000088410000}"/>
    <cellStyle name="Currency 4 6 3 2 6" xfId="5933" xr:uid="{00000000-0005-0000-0000-000089410000}"/>
    <cellStyle name="Currency 4 6 3 2 6 2" xfId="18720" xr:uid="{00000000-0005-0000-0000-00008A410000}"/>
    <cellStyle name="Currency 4 6 3 2 6 2 2" xfId="18721" xr:uid="{00000000-0005-0000-0000-00008B410000}"/>
    <cellStyle name="Currency 4 6 3 2 6 3" xfId="18722" xr:uid="{00000000-0005-0000-0000-00008C410000}"/>
    <cellStyle name="Currency 4 6 3 2 6 4" xfId="18719" xr:uid="{00000000-0005-0000-0000-00008D410000}"/>
    <cellStyle name="Currency 4 6 3 2 7" xfId="18723" xr:uid="{00000000-0005-0000-0000-00008E410000}"/>
    <cellStyle name="Currency 4 6 3 2 7 2" xfId="18724" xr:uid="{00000000-0005-0000-0000-00008F410000}"/>
    <cellStyle name="Currency 4 6 3 2 8" xfId="18725" xr:uid="{00000000-0005-0000-0000-000090410000}"/>
    <cellStyle name="Currency 4 6 3 2 8 2" xfId="18726" xr:uid="{00000000-0005-0000-0000-000091410000}"/>
    <cellStyle name="Currency 4 6 3 2 9" xfId="18727" xr:uid="{00000000-0005-0000-0000-000092410000}"/>
    <cellStyle name="Currency 4 6 3 2 9 2" xfId="18728" xr:uid="{00000000-0005-0000-0000-000093410000}"/>
    <cellStyle name="Currency 4 6 3 3" xfId="1944" xr:uid="{00000000-0005-0000-0000-000094410000}"/>
    <cellStyle name="Currency 4 6 3 3 10" xfId="18730" xr:uid="{00000000-0005-0000-0000-000095410000}"/>
    <cellStyle name="Currency 4 6 3 3 11" xfId="18729" xr:uid="{00000000-0005-0000-0000-000096410000}"/>
    <cellStyle name="Currency 4 6 3 3 12" xfId="34191" xr:uid="{00000000-0005-0000-0000-000097410000}"/>
    <cellStyle name="Currency 4 6 3 3 13" xfId="36465" xr:uid="{00000000-0005-0000-0000-000098410000}"/>
    <cellStyle name="Currency 4 6 3 3 14" xfId="37491" xr:uid="{00000000-0005-0000-0000-000099410000}"/>
    <cellStyle name="Currency 4 6 3 3 2" xfId="1945" xr:uid="{00000000-0005-0000-0000-00009A410000}"/>
    <cellStyle name="Currency 4 6 3 3 2 2" xfId="5938" xr:uid="{00000000-0005-0000-0000-00009B410000}"/>
    <cellStyle name="Currency 4 6 3 3 2 2 2" xfId="18733" xr:uid="{00000000-0005-0000-0000-00009C410000}"/>
    <cellStyle name="Currency 4 6 3 3 2 2 3" xfId="18732" xr:uid="{00000000-0005-0000-0000-00009D410000}"/>
    <cellStyle name="Currency 4 6 3 3 2 3" xfId="18734" xr:uid="{00000000-0005-0000-0000-00009E410000}"/>
    <cellStyle name="Currency 4 6 3 3 2 3 2" xfId="18735" xr:uid="{00000000-0005-0000-0000-00009F410000}"/>
    <cellStyle name="Currency 4 6 3 3 2 4" xfId="18736" xr:uid="{00000000-0005-0000-0000-0000A0410000}"/>
    <cellStyle name="Currency 4 6 3 3 2 5" xfId="18731" xr:uid="{00000000-0005-0000-0000-0000A1410000}"/>
    <cellStyle name="Currency 4 6 3 3 2 6" xfId="34192" xr:uid="{00000000-0005-0000-0000-0000A2410000}"/>
    <cellStyle name="Currency 4 6 3 3 3" xfId="1946" xr:uid="{00000000-0005-0000-0000-0000A3410000}"/>
    <cellStyle name="Currency 4 6 3 3 3 2" xfId="5939" xr:uid="{00000000-0005-0000-0000-0000A4410000}"/>
    <cellStyle name="Currency 4 6 3 3 3 2 2" xfId="18739" xr:uid="{00000000-0005-0000-0000-0000A5410000}"/>
    <cellStyle name="Currency 4 6 3 3 3 2 3" xfId="18738" xr:uid="{00000000-0005-0000-0000-0000A6410000}"/>
    <cellStyle name="Currency 4 6 3 3 3 3" xfId="18740" xr:uid="{00000000-0005-0000-0000-0000A7410000}"/>
    <cellStyle name="Currency 4 6 3 3 3 3 2" xfId="18741" xr:uid="{00000000-0005-0000-0000-0000A8410000}"/>
    <cellStyle name="Currency 4 6 3 3 3 4" xfId="18742" xr:uid="{00000000-0005-0000-0000-0000A9410000}"/>
    <cellStyle name="Currency 4 6 3 3 3 5" xfId="18737" xr:uid="{00000000-0005-0000-0000-0000AA410000}"/>
    <cellStyle name="Currency 4 6 3 3 3 6" xfId="34193" xr:uid="{00000000-0005-0000-0000-0000AB410000}"/>
    <cellStyle name="Currency 4 6 3 3 4" xfId="1947" xr:uid="{00000000-0005-0000-0000-0000AC410000}"/>
    <cellStyle name="Currency 4 6 3 3 4 2" xfId="5940" xr:uid="{00000000-0005-0000-0000-0000AD410000}"/>
    <cellStyle name="Currency 4 6 3 3 4 2 2" xfId="18745" xr:uid="{00000000-0005-0000-0000-0000AE410000}"/>
    <cellStyle name="Currency 4 6 3 3 4 2 3" xfId="18744" xr:uid="{00000000-0005-0000-0000-0000AF410000}"/>
    <cellStyle name="Currency 4 6 3 3 4 3" xfId="18746" xr:uid="{00000000-0005-0000-0000-0000B0410000}"/>
    <cellStyle name="Currency 4 6 3 3 4 3 2" xfId="18747" xr:uid="{00000000-0005-0000-0000-0000B1410000}"/>
    <cellStyle name="Currency 4 6 3 3 4 4" xfId="18748" xr:uid="{00000000-0005-0000-0000-0000B2410000}"/>
    <cellStyle name="Currency 4 6 3 3 4 5" xfId="18743" xr:uid="{00000000-0005-0000-0000-0000B3410000}"/>
    <cellStyle name="Currency 4 6 3 3 4 6" xfId="34194" xr:uid="{00000000-0005-0000-0000-0000B4410000}"/>
    <cellStyle name="Currency 4 6 3 3 5" xfId="1948" xr:uid="{00000000-0005-0000-0000-0000B5410000}"/>
    <cellStyle name="Currency 4 6 3 3 5 2" xfId="18750" xr:uid="{00000000-0005-0000-0000-0000B6410000}"/>
    <cellStyle name="Currency 4 6 3 3 5 2 2" xfId="18751" xr:uid="{00000000-0005-0000-0000-0000B7410000}"/>
    <cellStyle name="Currency 4 6 3 3 5 3" xfId="18752" xr:uid="{00000000-0005-0000-0000-0000B8410000}"/>
    <cellStyle name="Currency 4 6 3 3 5 4" xfId="18749" xr:uid="{00000000-0005-0000-0000-0000B9410000}"/>
    <cellStyle name="Currency 4 6 3 3 6" xfId="5937" xr:uid="{00000000-0005-0000-0000-0000BA410000}"/>
    <cellStyle name="Currency 4 6 3 3 6 2" xfId="18754" xr:uid="{00000000-0005-0000-0000-0000BB410000}"/>
    <cellStyle name="Currency 4 6 3 3 6 2 2" xfId="18755" xr:uid="{00000000-0005-0000-0000-0000BC410000}"/>
    <cellStyle name="Currency 4 6 3 3 6 3" xfId="18756" xr:uid="{00000000-0005-0000-0000-0000BD410000}"/>
    <cellStyle name="Currency 4 6 3 3 6 4" xfId="18753" xr:uid="{00000000-0005-0000-0000-0000BE410000}"/>
    <cellStyle name="Currency 4 6 3 3 7" xfId="18757" xr:uid="{00000000-0005-0000-0000-0000BF410000}"/>
    <cellStyle name="Currency 4 6 3 3 7 2" xfId="18758" xr:uid="{00000000-0005-0000-0000-0000C0410000}"/>
    <cellStyle name="Currency 4 6 3 3 8" xfId="18759" xr:uid="{00000000-0005-0000-0000-0000C1410000}"/>
    <cellStyle name="Currency 4 6 3 3 8 2" xfId="18760" xr:uid="{00000000-0005-0000-0000-0000C2410000}"/>
    <cellStyle name="Currency 4 6 3 3 9" xfId="18761" xr:uid="{00000000-0005-0000-0000-0000C3410000}"/>
    <cellStyle name="Currency 4 6 3 3 9 2" xfId="18762" xr:uid="{00000000-0005-0000-0000-0000C4410000}"/>
    <cellStyle name="Currency 4 6 3 4" xfId="1949" xr:uid="{00000000-0005-0000-0000-0000C5410000}"/>
    <cellStyle name="Currency 4 6 3 4 2" xfId="5941" xr:uid="{00000000-0005-0000-0000-0000C6410000}"/>
    <cellStyle name="Currency 4 6 3 4 2 2" xfId="18765" xr:uid="{00000000-0005-0000-0000-0000C7410000}"/>
    <cellStyle name="Currency 4 6 3 4 2 3" xfId="18764" xr:uid="{00000000-0005-0000-0000-0000C8410000}"/>
    <cellStyle name="Currency 4 6 3 4 3" xfId="18766" xr:uid="{00000000-0005-0000-0000-0000C9410000}"/>
    <cellStyle name="Currency 4 6 3 4 3 2" xfId="18767" xr:uid="{00000000-0005-0000-0000-0000CA410000}"/>
    <cellStyle name="Currency 4 6 3 4 4" xfId="18768" xr:uid="{00000000-0005-0000-0000-0000CB410000}"/>
    <cellStyle name="Currency 4 6 3 4 5" xfId="18769" xr:uid="{00000000-0005-0000-0000-0000CC410000}"/>
    <cellStyle name="Currency 4 6 3 4 6" xfId="18763" xr:uid="{00000000-0005-0000-0000-0000CD410000}"/>
    <cellStyle name="Currency 4 6 3 4 7" xfId="34195" xr:uid="{00000000-0005-0000-0000-0000CE410000}"/>
    <cellStyle name="Currency 4 6 3 5" xfId="1950" xr:uid="{00000000-0005-0000-0000-0000CF410000}"/>
    <cellStyle name="Currency 4 6 3 5 2" xfId="5942" xr:uid="{00000000-0005-0000-0000-0000D0410000}"/>
    <cellStyle name="Currency 4 6 3 5 2 2" xfId="18772" xr:uid="{00000000-0005-0000-0000-0000D1410000}"/>
    <cellStyle name="Currency 4 6 3 5 2 3" xfId="18771" xr:uid="{00000000-0005-0000-0000-0000D2410000}"/>
    <cellStyle name="Currency 4 6 3 5 3" xfId="18773" xr:uid="{00000000-0005-0000-0000-0000D3410000}"/>
    <cellStyle name="Currency 4 6 3 5 3 2" xfId="18774" xr:uid="{00000000-0005-0000-0000-0000D4410000}"/>
    <cellStyle name="Currency 4 6 3 5 4" xfId="18775" xr:uid="{00000000-0005-0000-0000-0000D5410000}"/>
    <cellStyle name="Currency 4 6 3 5 5" xfId="18770" xr:uid="{00000000-0005-0000-0000-0000D6410000}"/>
    <cellStyle name="Currency 4 6 3 5 6" xfId="34196" xr:uid="{00000000-0005-0000-0000-0000D7410000}"/>
    <cellStyle name="Currency 4 6 3 6" xfId="1951" xr:uid="{00000000-0005-0000-0000-0000D8410000}"/>
    <cellStyle name="Currency 4 6 3 6 2" xfId="5943" xr:uid="{00000000-0005-0000-0000-0000D9410000}"/>
    <cellStyle name="Currency 4 6 3 6 2 2" xfId="18778" xr:uid="{00000000-0005-0000-0000-0000DA410000}"/>
    <cellStyle name="Currency 4 6 3 6 2 3" xfId="18777" xr:uid="{00000000-0005-0000-0000-0000DB410000}"/>
    <cellStyle name="Currency 4 6 3 6 3" xfId="18779" xr:uid="{00000000-0005-0000-0000-0000DC410000}"/>
    <cellStyle name="Currency 4 6 3 6 3 2" xfId="18780" xr:uid="{00000000-0005-0000-0000-0000DD410000}"/>
    <cellStyle name="Currency 4 6 3 6 4" xfId="18781" xr:uid="{00000000-0005-0000-0000-0000DE410000}"/>
    <cellStyle name="Currency 4 6 3 6 5" xfId="18776" xr:uid="{00000000-0005-0000-0000-0000DF410000}"/>
    <cellStyle name="Currency 4 6 3 6 6" xfId="34197" xr:uid="{00000000-0005-0000-0000-0000E0410000}"/>
    <cellStyle name="Currency 4 6 3 7" xfId="1952" xr:uid="{00000000-0005-0000-0000-0000E1410000}"/>
    <cellStyle name="Currency 4 6 3 7 2" xfId="18783" xr:uid="{00000000-0005-0000-0000-0000E2410000}"/>
    <cellStyle name="Currency 4 6 3 7 2 2" xfId="18784" xr:uid="{00000000-0005-0000-0000-0000E3410000}"/>
    <cellStyle name="Currency 4 6 3 7 3" xfId="18785" xr:uid="{00000000-0005-0000-0000-0000E4410000}"/>
    <cellStyle name="Currency 4 6 3 7 4" xfId="18782" xr:uid="{00000000-0005-0000-0000-0000E5410000}"/>
    <cellStyle name="Currency 4 6 3 8" xfId="5932" xr:uid="{00000000-0005-0000-0000-0000E6410000}"/>
    <cellStyle name="Currency 4 6 3 8 2" xfId="18787" xr:uid="{00000000-0005-0000-0000-0000E7410000}"/>
    <cellStyle name="Currency 4 6 3 8 2 2" xfId="18788" xr:uid="{00000000-0005-0000-0000-0000E8410000}"/>
    <cellStyle name="Currency 4 6 3 8 3" xfId="18789" xr:uid="{00000000-0005-0000-0000-0000E9410000}"/>
    <cellStyle name="Currency 4 6 3 8 4" xfId="18786" xr:uid="{00000000-0005-0000-0000-0000EA410000}"/>
    <cellStyle name="Currency 4 6 3 9" xfId="18790" xr:uid="{00000000-0005-0000-0000-0000EB410000}"/>
    <cellStyle name="Currency 4 6 3 9 2" xfId="18791" xr:uid="{00000000-0005-0000-0000-0000EC410000}"/>
    <cellStyle name="Currency 4 6 4" xfId="1953" xr:uid="{00000000-0005-0000-0000-0000ED410000}"/>
    <cellStyle name="Currency 4 6 4 10" xfId="18793" xr:uid="{00000000-0005-0000-0000-0000EE410000}"/>
    <cellStyle name="Currency 4 6 4 10 2" xfId="18794" xr:uid="{00000000-0005-0000-0000-0000EF410000}"/>
    <cellStyle name="Currency 4 6 4 11" xfId="18795" xr:uid="{00000000-0005-0000-0000-0000F0410000}"/>
    <cellStyle name="Currency 4 6 4 11 2" xfId="18796" xr:uid="{00000000-0005-0000-0000-0000F1410000}"/>
    <cellStyle name="Currency 4 6 4 12" xfId="18797" xr:uid="{00000000-0005-0000-0000-0000F2410000}"/>
    <cellStyle name="Currency 4 6 4 13" xfId="18792" xr:uid="{00000000-0005-0000-0000-0000F3410000}"/>
    <cellStyle name="Currency 4 6 4 14" xfId="34198" xr:uid="{00000000-0005-0000-0000-0000F4410000}"/>
    <cellStyle name="Currency 4 6 4 15" xfId="35879" xr:uid="{00000000-0005-0000-0000-0000F5410000}"/>
    <cellStyle name="Currency 4 6 4 16" xfId="36905" xr:uid="{00000000-0005-0000-0000-0000F6410000}"/>
    <cellStyle name="Currency 4 6 4 2" xfId="1954" xr:uid="{00000000-0005-0000-0000-0000F7410000}"/>
    <cellStyle name="Currency 4 6 4 2 10" xfId="18799" xr:uid="{00000000-0005-0000-0000-0000F8410000}"/>
    <cellStyle name="Currency 4 6 4 2 11" xfId="18798" xr:uid="{00000000-0005-0000-0000-0000F9410000}"/>
    <cellStyle name="Currency 4 6 4 2 12" xfId="34199" xr:uid="{00000000-0005-0000-0000-0000FA410000}"/>
    <cellStyle name="Currency 4 6 4 2 13" xfId="36253" xr:uid="{00000000-0005-0000-0000-0000FB410000}"/>
    <cellStyle name="Currency 4 6 4 2 14" xfId="37279" xr:uid="{00000000-0005-0000-0000-0000FC410000}"/>
    <cellStyle name="Currency 4 6 4 2 2" xfId="1955" xr:uid="{00000000-0005-0000-0000-0000FD410000}"/>
    <cellStyle name="Currency 4 6 4 2 2 2" xfId="5946" xr:uid="{00000000-0005-0000-0000-0000FE410000}"/>
    <cellStyle name="Currency 4 6 4 2 2 2 2" xfId="18802" xr:uid="{00000000-0005-0000-0000-0000FF410000}"/>
    <cellStyle name="Currency 4 6 4 2 2 2 3" xfId="18801" xr:uid="{00000000-0005-0000-0000-000000420000}"/>
    <cellStyle name="Currency 4 6 4 2 2 3" xfId="18803" xr:uid="{00000000-0005-0000-0000-000001420000}"/>
    <cellStyle name="Currency 4 6 4 2 2 3 2" xfId="18804" xr:uid="{00000000-0005-0000-0000-000002420000}"/>
    <cellStyle name="Currency 4 6 4 2 2 4" xfId="18805" xr:uid="{00000000-0005-0000-0000-000003420000}"/>
    <cellStyle name="Currency 4 6 4 2 2 5" xfId="18800" xr:uid="{00000000-0005-0000-0000-000004420000}"/>
    <cellStyle name="Currency 4 6 4 2 2 6" xfId="34200" xr:uid="{00000000-0005-0000-0000-000005420000}"/>
    <cellStyle name="Currency 4 6 4 2 3" xfId="1956" xr:uid="{00000000-0005-0000-0000-000006420000}"/>
    <cellStyle name="Currency 4 6 4 2 3 2" xfId="5947" xr:uid="{00000000-0005-0000-0000-000007420000}"/>
    <cellStyle name="Currency 4 6 4 2 3 2 2" xfId="18808" xr:uid="{00000000-0005-0000-0000-000008420000}"/>
    <cellStyle name="Currency 4 6 4 2 3 2 3" xfId="18807" xr:uid="{00000000-0005-0000-0000-000009420000}"/>
    <cellStyle name="Currency 4 6 4 2 3 3" xfId="18809" xr:uid="{00000000-0005-0000-0000-00000A420000}"/>
    <cellStyle name="Currency 4 6 4 2 3 3 2" xfId="18810" xr:uid="{00000000-0005-0000-0000-00000B420000}"/>
    <cellStyle name="Currency 4 6 4 2 3 4" xfId="18811" xr:uid="{00000000-0005-0000-0000-00000C420000}"/>
    <cellStyle name="Currency 4 6 4 2 3 5" xfId="18806" xr:uid="{00000000-0005-0000-0000-00000D420000}"/>
    <cellStyle name="Currency 4 6 4 2 3 6" xfId="34201" xr:uid="{00000000-0005-0000-0000-00000E420000}"/>
    <cellStyle name="Currency 4 6 4 2 4" xfId="1957" xr:uid="{00000000-0005-0000-0000-00000F420000}"/>
    <cellStyle name="Currency 4 6 4 2 4 2" xfId="5948" xr:uid="{00000000-0005-0000-0000-000010420000}"/>
    <cellStyle name="Currency 4 6 4 2 4 2 2" xfId="18814" xr:uid="{00000000-0005-0000-0000-000011420000}"/>
    <cellStyle name="Currency 4 6 4 2 4 2 3" xfId="18813" xr:uid="{00000000-0005-0000-0000-000012420000}"/>
    <cellStyle name="Currency 4 6 4 2 4 3" xfId="18815" xr:uid="{00000000-0005-0000-0000-000013420000}"/>
    <cellStyle name="Currency 4 6 4 2 4 3 2" xfId="18816" xr:uid="{00000000-0005-0000-0000-000014420000}"/>
    <cellStyle name="Currency 4 6 4 2 4 4" xfId="18817" xr:uid="{00000000-0005-0000-0000-000015420000}"/>
    <cellStyle name="Currency 4 6 4 2 4 5" xfId="18812" xr:uid="{00000000-0005-0000-0000-000016420000}"/>
    <cellStyle name="Currency 4 6 4 2 4 6" xfId="34202" xr:uid="{00000000-0005-0000-0000-000017420000}"/>
    <cellStyle name="Currency 4 6 4 2 5" xfId="1958" xr:uid="{00000000-0005-0000-0000-000018420000}"/>
    <cellStyle name="Currency 4 6 4 2 5 2" xfId="18819" xr:uid="{00000000-0005-0000-0000-000019420000}"/>
    <cellStyle name="Currency 4 6 4 2 5 2 2" xfId="18820" xr:uid="{00000000-0005-0000-0000-00001A420000}"/>
    <cellStyle name="Currency 4 6 4 2 5 3" xfId="18821" xr:uid="{00000000-0005-0000-0000-00001B420000}"/>
    <cellStyle name="Currency 4 6 4 2 5 4" xfId="18818" xr:uid="{00000000-0005-0000-0000-00001C420000}"/>
    <cellStyle name="Currency 4 6 4 2 6" xfId="5945" xr:uid="{00000000-0005-0000-0000-00001D420000}"/>
    <cellStyle name="Currency 4 6 4 2 6 2" xfId="18823" xr:uid="{00000000-0005-0000-0000-00001E420000}"/>
    <cellStyle name="Currency 4 6 4 2 6 2 2" xfId="18824" xr:uid="{00000000-0005-0000-0000-00001F420000}"/>
    <cellStyle name="Currency 4 6 4 2 6 3" xfId="18825" xr:uid="{00000000-0005-0000-0000-000020420000}"/>
    <cellStyle name="Currency 4 6 4 2 6 4" xfId="18822" xr:uid="{00000000-0005-0000-0000-000021420000}"/>
    <cellStyle name="Currency 4 6 4 2 7" xfId="18826" xr:uid="{00000000-0005-0000-0000-000022420000}"/>
    <cellStyle name="Currency 4 6 4 2 7 2" xfId="18827" xr:uid="{00000000-0005-0000-0000-000023420000}"/>
    <cellStyle name="Currency 4 6 4 2 8" xfId="18828" xr:uid="{00000000-0005-0000-0000-000024420000}"/>
    <cellStyle name="Currency 4 6 4 2 8 2" xfId="18829" xr:uid="{00000000-0005-0000-0000-000025420000}"/>
    <cellStyle name="Currency 4 6 4 2 9" xfId="18830" xr:uid="{00000000-0005-0000-0000-000026420000}"/>
    <cellStyle name="Currency 4 6 4 2 9 2" xfId="18831" xr:uid="{00000000-0005-0000-0000-000027420000}"/>
    <cellStyle name="Currency 4 6 4 3" xfId="1959" xr:uid="{00000000-0005-0000-0000-000028420000}"/>
    <cellStyle name="Currency 4 6 4 3 10" xfId="18833" xr:uid="{00000000-0005-0000-0000-000029420000}"/>
    <cellStyle name="Currency 4 6 4 3 11" xfId="18832" xr:uid="{00000000-0005-0000-0000-00002A420000}"/>
    <cellStyle name="Currency 4 6 4 3 12" xfId="34203" xr:uid="{00000000-0005-0000-0000-00002B420000}"/>
    <cellStyle name="Currency 4 6 4 3 13" xfId="36466" xr:uid="{00000000-0005-0000-0000-00002C420000}"/>
    <cellStyle name="Currency 4 6 4 3 14" xfId="37492" xr:uid="{00000000-0005-0000-0000-00002D420000}"/>
    <cellStyle name="Currency 4 6 4 3 2" xfId="1960" xr:uid="{00000000-0005-0000-0000-00002E420000}"/>
    <cellStyle name="Currency 4 6 4 3 2 2" xfId="5950" xr:uid="{00000000-0005-0000-0000-00002F420000}"/>
    <cellStyle name="Currency 4 6 4 3 2 2 2" xfId="18836" xr:uid="{00000000-0005-0000-0000-000030420000}"/>
    <cellStyle name="Currency 4 6 4 3 2 2 3" xfId="18835" xr:uid="{00000000-0005-0000-0000-000031420000}"/>
    <cellStyle name="Currency 4 6 4 3 2 3" xfId="18837" xr:uid="{00000000-0005-0000-0000-000032420000}"/>
    <cellStyle name="Currency 4 6 4 3 2 3 2" xfId="18838" xr:uid="{00000000-0005-0000-0000-000033420000}"/>
    <cellStyle name="Currency 4 6 4 3 2 4" xfId="18839" xr:uid="{00000000-0005-0000-0000-000034420000}"/>
    <cellStyle name="Currency 4 6 4 3 2 5" xfId="18834" xr:uid="{00000000-0005-0000-0000-000035420000}"/>
    <cellStyle name="Currency 4 6 4 3 2 6" xfId="34204" xr:uid="{00000000-0005-0000-0000-000036420000}"/>
    <cellStyle name="Currency 4 6 4 3 3" xfId="1961" xr:uid="{00000000-0005-0000-0000-000037420000}"/>
    <cellStyle name="Currency 4 6 4 3 3 2" xfId="5951" xr:uid="{00000000-0005-0000-0000-000038420000}"/>
    <cellStyle name="Currency 4 6 4 3 3 2 2" xfId="18842" xr:uid="{00000000-0005-0000-0000-000039420000}"/>
    <cellStyle name="Currency 4 6 4 3 3 2 3" xfId="18841" xr:uid="{00000000-0005-0000-0000-00003A420000}"/>
    <cellStyle name="Currency 4 6 4 3 3 3" xfId="18843" xr:uid="{00000000-0005-0000-0000-00003B420000}"/>
    <cellStyle name="Currency 4 6 4 3 3 3 2" xfId="18844" xr:uid="{00000000-0005-0000-0000-00003C420000}"/>
    <cellStyle name="Currency 4 6 4 3 3 4" xfId="18845" xr:uid="{00000000-0005-0000-0000-00003D420000}"/>
    <cellStyle name="Currency 4 6 4 3 3 5" xfId="18840" xr:uid="{00000000-0005-0000-0000-00003E420000}"/>
    <cellStyle name="Currency 4 6 4 3 3 6" xfId="34205" xr:uid="{00000000-0005-0000-0000-00003F420000}"/>
    <cellStyle name="Currency 4 6 4 3 4" xfId="1962" xr:uid="{00000000-0005-0000-0000-000040420000}"/>
    <cellStyle name="Currency 4 6 4 3 4 2" xfId="5952" xr:uid="{00000000-0005-0000-0000-000041420000}"/>
    <cellStyle name="Currency 4 6 4 3 4 2 2" xfId="18848" xr:uid="{00000000-0005-0000-0000-000042420000}"/>
    <cellStyle name="Currency 4 6 4 3 4 2 3" xfId="18847" xr:uid="{00000000-0005-0000-0000-000043420000}"/>
    <cellStyle name="Currency 4 6 4 3 4 3" xfId="18849" xr:uid="{00000000-0005-0000-0000-000044420000}"/>
    <cellStyle name="Currency 4 6 4 3 4 3 2" xfId="18850" xr:uid="{00000000-0005-0000-0000-000045420000}"/>
    <cellStyle name="Currency 4 6 4 3 4 4" xfId="18851" xr:uid="{00000000-0005-0000-0000-000046420000}"/>
    <cellStyle name="Currency 4 6 4 3 4 5" xfId="18846" xr:uid="{00000000-0005-0000-0000-000047420000}"/>
    <cellStyle name="Currency 4 6 4 3 4 6" xfId="34206" xr:uid="{00000000-0005-0000-0000-000048420000}"/>
    <cellStyle name="Currency 4 6 4 3 5" xfId="1963" xr:uid="{00000000-0005-0000-0000-000049420000}"/>
    <cellStyle name="Currency 4 6 4 3 5 2" xfId="18853" xr:uid="{00000000-0005-0000-0000-00004A420000}"/>
    <cellStyle name="Currency 4 6 4 3 5 2 2" xfId="18854" xr:uid="{00000000-0005-0000-0000-00004B420000}"/>
    <cellStyle name="Currency 4 6 4 3 5 3" xfId="18855" xr:uid="{00000000-0005-0000-0000-00004C420000}"/>
    <cellStyle name="Currency 4 6 4 3 5 4" xfId="18852" xr:uid="{00000000-0005-0000-0000-00004D420000}"/>
    <cellStyle name="Currency 4 6 4 3 6" xfId="5949" xr:uid="{00000000-0005-0000-0000-00004E420000}"/>
    <cellStyle name="Currency 4 6 4 3 6 2" xfId="18857" xr:uid="{00000000-0005-0000-0000-00004F420000}"/>
    <cellStyle name="Currency 4 6 4 3 6 2 2" xfId="18858" xr:uid="{00000000-0005-0000-0000-000050420000}"/>
    <cellStyle name="Currency 4 6 4 3 6 3" xfId="18859" xr:uid="{00000000-0005-0000-0000-000051420000}"/>
    <cellStyle name="Currency 4 6 4 3 6 4" xfId="18856" xr:uid="{00000000-0005-0000-0000-000052420000}"/>
    <cellStyle name="Currency 4 6 4 3 7" xfId="18860" xr:uid="{00000000-0005-0000-0000-000053420000}"/>
    <cellStyle name="Currency 4 6 4 3 7 2" xfId="18861" xr:uid="{00000000-0005-0000-0000-000054420000}"/>
    <cellStyle name="Currency 4 6 4 3 8" xfId="18862" xr:uid="{00000000-0005-0000-0000-000055420000}"/>
    <cellStyle name="Currency 4 6 4 3 8 2" xfId="18863" xr:uid="{00000000-0005-0000-0000-000056420000}"/>
    <cellStyle name="Currency 4 6 4 3 9" xfId="18864" xr:uid="{00000000-0005-0000-0000-000057420000}"/>
    <cellStyle name="Currency 4 6 4 3 9 2" xfId="18865" xr:uid="{00000000-0005-0000-0000-000058420000}"/>
    <cellStyle name="Currency 4 6 4 4" xfId="1964" xr:uid="{00000000-0005-0000-0000-000059420000}"/>
    <cellStyle name="Currency 4 6 4 4 2" xfId="5953" xr:uid="{00000000-0005-0000-0000-00005A420000}"/>
    <cellStyle name="Currency 4 6 4 4 2 2" xfId="18868" xr:uid="{00000000-0005-0000-0000-00005B420000}"/>
    <cellStyle name="Currency 4 6 4 4 2 3" xfId="18867" xr:uid="{00000000-0005-0000-0000-00005C420000}"/>
    <cellStyle name="Currency 4 6 4 4 3" xfId="18869" xr:uid="{00000000-0005-0000-0000-00005D420000}"/>
    <cellStyle name="Currency 4 6 4 4 3 2" xfId="18870" xr:uid="{00000000-0005-0000-0000-00005E420000}"/>
    <cellStyle name="Currency 4 6 4 4 4" xfId="18871" xr:uid="{00000000-0005-0000-0000-00005F420000}"/>
    <cellStyle name="Currency 4 6 4 4 5" xfId="18872" xr:uid="{00000000-0005-0000-0000-000060420000}"/>
    <cellStyle name="Currency 4 6 4 4 6" xfId="18866" xr:uid="{00000000-0005-0000-0000-000061420000}"/>
    <cellStyle name="Currency 4 6 4 4 7" xfId="34207" xr:uid="{00000000-0005-0000-0000-000062420000}"/>
    <cellStyle name="Currency 4 6 4 5" xfId="1965" xr:uid="{00000000-0005-0000-0000-000063420000}"/>
    <cellStyle name="Currency 4 6 4 5 2" xfId="5954" xr:uid="{00000000-0005-0000-0000-000064420000}"/>
    <cellStyle name="Currency 4 6 4 5 2 2" xfId="18875" xr:uid="{00000000-0005-0000-0000-000065420000}"/>
    <cellStyle name="Currency 4 6 4 5 2 3" xfId="18874" xr:uid="{00000000-0005-0000-0000-000066420000}"/>
    <cellStyle name="Currency 4 6 4 5 3" xfId="18876" xr:uid="{00000000-0005-0000-0000-000067420000}"/>
    <cellStyle name="Currency 4 6 4 5 3 2" xfId="18877" xr:uid="{00000000-0005-0000-0000-000068420000}"/>
    <cellStyle name="Currency 4 6 4 5 4" xfId="18878" xr:uid="{00000000-0005-0000-0000-000069420000}"/>
    <cellStyle name="Currency 4 6 4 5 5" xfId="18873" xr:uid="{00000000-0005-0000-0000-00006A420000}"/>
    <cellStyle name="Currency 4 6 4 5 6" xfId="34208" xr:uid="{00000000-0005-0000-0000-00006B420000}"/>
    <cellStyle name="Currency 4 6 4 6" xfId="1966" xr:uid="{00000000-0005-0000-0000-00006C420000}"/>
    <cellStyle name="Currency 4 6 4 6 2" xfId="5955" xr:uid="{00000000-0005-0000-0000-00006D420000}"/>
    <cellStyle name="Currency 4 6 4 6 2 2" xfId="18881" xr:uid="{00000000-0005-0000-0000-00006E420000}"/>
    <cellStyle name="Currency 4 6 4 6 2 3" xfId="18880" xr:uid="{00000000-0005-0000-0000-00006F420000}"/>
    <cellStyle name="Currency 4 6 4 6 3" xfId="18882" xr:uid="{00000000-0005-0000-0000-000070420000}"/>
    <cellStyle name="Currency 4 6 4 6 3 2" xfId="18883" xr:uid="{00000000-0005-0000-0000-000071420000}"/>
    <cellStyle name="Currency 4 6 4 6 4" xfId="18884" xr:uid="{00000000-0005-0000-0000-000072420000}"/>
    <cellStyle name="Currency 4 6 4 6 5" xfId="18879" xr:uid="{00000000-0005-0000-0000-000073420000}"/>
    <cellStyle name="Currency 4 6 4 6 6" xfId="34209" xr:uid="{00000000-0005-0000-0000-000074420000}"/>
    <cellStyle name="Currency 4 6 4 7" xfId="1967" xr:uid="{00000000-0005-0000-0000-000075420000}"/>
    <cellStyle name="Currency 4 6 4 7 2" xfId="18886" xr:uid="{00000000-0005-0000-0000-000076420000}"/>
    <cellStyle name="Currency 4 6 4 7 2 2" xfId="18887" xr:uid="{00000000-0005-0000-0000-000077420000}"/>
    <cellStyle name="Currency 4 6 4 7 3" xfId="18888" xr:uid="{00000000-0005-0000-0000-000078420000}"/>
    <cellStyle name="Currency 4 6 4 7 4" xfId="18885" xr:uid="{00000000-0005-0000-0000-000079420000}"/>
    <cellStyle name="Currency 4 6 4 8" xfId="5944" xr:uid="{00000000-0005-0000-0000-00007A420000}"/>
    <cellStyle name="Currency 4 6 4 8 2" xfId="18890" xr:uid="{00000000-0005-0000-0000-00007B420000}"/>
    <cellStyle name="Currency 4 6 4 8 2 2" xfId="18891" xr:uid="{00000000-0005-0000-0000-00007C420000}"/>
    <cellStyle name="Currency 4 6 4 8 3" xfId="18892" xr:uid="{00000000-0005-0000-0000-00007D420000}"/>
    <cellStyle name="Currency 4 6 4 8 4" xfId="18889" xr:uid="{00000000-0005-0000-0000-00007E420000}"/>
    <cellStyle name="Currency 4 6 4 9" xfId="18893" xr:uid="{00000000-0005-0000-0000-00007F420000}"/>
    <cellStyle name="Currency 4 6 4 9 2" xfId="18894" xr:uid="{00000000-0005-0000-0000-000080420000}"/>
    <cellStyle name="Currency 4 6 5" xfId="1968" xr:uid="{00000000-0005-0000-0000-000081420000}"/>
    <cellStyle name="Currency 4 6 5 10" xfId="18896" xr:uid="{00000000-0005-0000-0000-000082420000}"/>
    <cellStyle name="Currency 4 6 5 10 2" xfId="18897" xr:uid="{00000000-0005-0000-0000-000083420000}"/>
    <cellStyle name="Currency 4 6 5 11" xfId="18898" xr:uid="{00000000-0005-0000-0000-000084420000}"/>
    <cellStyle name="Currency 4 6 5 11 2" xfId="18899" xr:uid="{00000000-0005-0000-0000-000085420000}"/>
    <cellStyle name="Currency 4 6 5 12" xfId="18900" xr:uid="{00000000-0005-0000-0000-000086420000}"/>
    <cellStyle name="Currency 4 6 5 13" xfId="18895" xr:uid="{00000000-0005-0000-0000-000087420000}"/>
    <cellStyle name="Currency 4 6 5 14" xfId="34210" xr:uid="{00000000-0005-0000-0000-000088420000}"/>
    <cellStyle name="Currency 4 6 5 15" xfId="35880" xr:uid="{00000000-0005-0000-0000-000089420000}"/>
    <cellStyle name="Currency 4 6 5 16" xfId="36906" xr:uid="{00000000-0005-0000-0000-00008A420000}"/>
    <cellStyle name="Currency 4 6 5 2" xfId="1969" xr:uid="{00000000-0005-0000-0000-00008B420000}"/>
    <cellStyle name="Currency 4 6 5 2 10" xfId="18902" xr:uid="{00000000-0005-0000-0000-00008C420000}"/>
    <cellStyle name="Currency 4 6 5 2 11" xfId="18901" xr:uid="{00000000-0005-0000-0000-00008D420000}"/>
    <cellStyle name="Currency 4 6 5 2 12" xfId="34211" xr:uid="{00000000-0005-0000-0000-00008E420000}"/>
    <cellStyle name="Currency 4 6 5 2 13" xfId="36254" xr:uid="{00000000-0005-0000-0000-00008F420000}"/>
    <cellStyle name="Currency 4 6 5 2 14" xfId="37280" xr:uid="{00000000-0005-0000-0000-000090420000}"/>
    <cellStyle name="Currency 4 6 5 2 2" xfId="1970" xr:uid="{00000000-0005-0000-0000-000091420000}"/>
    <cellStyle name="Currency 4 6 5 2 2 2" xfId="5958" xr:uid="{00000000-0005-0000-0000-000092420000}"/>
    <cellStyle name="Currency 4 6 5 2 2 2 2" xfId="18905" xr:uid="{00000000-0005-0000-0000-000093420000}"/>
    <cellStyle name="Currency 4 6 5 2 2 2 3" xfId="18904" xr:uid="{00000000-0005-0000-0000-000094420000}"/>
    <cellStyle name="Currency 4 6 5 2 2 3" xfId="18906" xr:uid="{00000000-0005-0000-0000-000095420000}"/>
    <cellStyle name="Currency 4 6 5 2 2 3 2" xfId="18907" xr:uid="{00000000-0005-0000-0000-000096420000}"/>
    <cellStyle name="Currency 4 6 5 2 2 4" xfId="18908" xr:uid="{00000000-0005-0000-0000-000097420000}"/>
    <cellStyle name="Currency 4 6 5 2 2 5" xfId="18903" xr:uid="{00000000-0005-0000-0000-000098420000}"/>
    <cellStyle name="Currency 4 6 5 2 2 6" xfId="34212" xr:uid="{00000000-0005-0000-0000-000099420000}"/>
    <cellStyle name="Currency 4 6 5 2 3" xfId="1971" xr:uid="{00000000-0005-0000-0000-00009A420000}"/>
    <cellStyle name="Currency 4 6 5 2 3 2" xfId="5959" xr:uid="{00000000-0005-0000-0000-00009B420000}"/>
    <cellStyle name="Currency 4 6 5 2 3 2 2" xfId="18911" xr:uid="{00000000-0005-0000-0000-00009C420000}"/>
    <cellStyle name="Currency 4 6 5 2 3 2 3" xfId="18910" xr:uid="{00000000-0005-0000-0000-00009D420000}"/>
    <cellStyle name="Currency 4 6 5 2 3 3" xfId="18912" xr:uid="{00000000-0005-0000-0000-00009E420000}"/>
    <cellStyle name="Currency 4 6 5 2 3 3 2" xfId="18913" xr:uid="{00000000-0005-0000-0000-00009F420000}"/>
    <cellStyle name="Currency 4 6 5 2 3 4" xfId="18914" xr:uid="{00000000-0005-0000-0000-0000A0420000}"/>
    <cellStyle name="Currency 4 6 5 2 3 5" xfId="18909" xr:uid="{00000000-0005-0000-0000-0000A1420000}"/>
    <cellStyle name="Currency 4 6 5 2 3 6" xfId="34213" xr:uid="{00000000-0005-0000-0000-0000A2420000}"/>
    <cellStyle name="Currency 4 6 5 2 4" xfId="1972" xr:uid="{00000000-0005-0000-0000-0000A3420000}"/>
    <cellStyle name="Currency 4 6 5 2 4 2" xfId="5960" xr:uid="{00000000-0005-0000-0000-0000A4420000}"/>
    <cellStyle name="Currency 4 6 5 2 4 2 2" xfId="18917" xr:uid="{00000000-0005-0000-0000-0000A5420000}"/>
    <cellStyle name="Currency 4 6 5 2 4 2 3" xfId="18916" xr:uid="{00000000-0005-0000-0000-0000A6420000}"/>
    <cellStyle name="Currency 4 6 5 2 4 3" xfId="18918" xr:uid="{00000000-0005-0000-0000-0000A7420000}"/>
    <cellStyle name="Currency 4 6 5 2 4 3 2" xfId="18919" xr:uid="{00000000-0005-0000-0000-0000A8420000}"/>
    <cellStyle name="Currency 4 6 5 2 4 4" xfId="18920" xr:uid="{00000000-0005-0000-0000-0000A9420000}"/>
    <cellStyle name="Currency 4 6 5 2 4 5" xfId="18915" xr:uid="{00000000-0005-0000-0000-0000AA420000}"/>
    <cellStyle name="Currency 4 6 5 2 4 6" xfId="34214" xr:uid="{00000000-0005-0000-0000-0000AB420000}"/>
    <cellStyle name="Currency 4 6 5 2 5" xfId="1973" xr:uid="{00000000-0005-0000-0000-0000AC420000}"/>
    <cellStyle name="Currency 4 6 5 2 5 2" xfId="18922" xr:uid="{00000000-0005-0000-0000-0000AD420000}"/>
    <cellStyle name="Currency 4 6 5 2 5 2 2" xfId="18923" xr:uid="{00000000-0005-0000-0000-0000AE420000}"/>
    <cellStyle name="Currency 4 6 5 2 5 3" xfId="18924" xr:uid="{00000000-0005-0000-0000-0000AF420000}"/>
    <cellStyle name="Currency 4 6 5 2 5 4" xfId="18921" xr:uid="{00000000-0005-0000-0000-0000B0420000}"/>
    <cellStyle name="Currency 4 6 5 2 6" xfId="5957" xr:uid="{00000000-0005-0000-0000-0000B1420000}"/>
    <cellStyle name="Currency 4 6 5 2 6 2" xfId="18926" xr:uid="{00000000-0005-0000-0000-0000B2420000}"/>
    <cellStyle name="Currency 4 6 5 2 6 2 2" xfId="18927" xr:uid="{00000000-0005-0000-0000-0000B3420000}"/>
    <cellStyle name="Currency 4 6 5 2 6 3" xfId="18928" xr:uid="{00000000-0005-0000-0000-0000B4420000}"/>
    <cellStyle name="Currency 4 6 5 2 6 4" xfId="18925" xr:uid="{00000000-0005-0000-0000-0000B5420000}"/>
    <cellStyle name="Currency 4 6 5 2 7" xfId="18929" xr:uid="{00000000-0005-0000-0000-0000B6420000}"/>
    <cellStyle name="Currency 4 6 5 2 7 2" xfId="18930" xr:uid="{00000000-0005-0000-0000-0000B7420000}"/>
    <cellStyle name="Currency 4 6 5 2 8" xfId="18931" xr:uid="{00000000-0005-0000-0000-0000B8420000}"/>
    <cellStyle name="Currency 4 6 5 2 8 2" xfId="18932" xr:uid="{00000000-0005-0000-0000-0000B9420000}"/>
    <cellStyle name="Currency 4 6 5 2 9" xfId="18933" xr:uid="{00000000-0005-0000-0000-0000BA420000}"/>
    <cellStyle name="Currency 4 6 5 2 9 2" xfId="18934" xr:uid="{00000000-0005-0000-0000-0000BB420000}"/>
    <cellStyle name="Currency 4 6 5 3" xfId="1974" xr:uid="{00000000-0005-0000-0000-0000BC420000}"/>
    <cellStyle name="Currency 4 6 5 3 10" xfId="18936" xr:uid="{00000000-0005-0000-0000-0000BD420000}"/>
    <cellStyle name="Currency 4 6 5 3 11" xfId="18935" xr:uid="{00000000-0005-0000-0000-0000BE420000}"/>
    <cellStyle name="Currency 4 6 5 3 12" xfId="34215" xr:uid="{00000000-0005-0000-0000-0000BF420000}"/>
    <cellStyle name="Currency 4 6 5 3 13" xfId="36467" xr:uid="{00000000-0005-0000-0000-0000C0420000}"/>
    <cellStyle name="Currency 4 6 5 3 14" xfId="37493" xr:uid="{00000000-0005-0000-0000-0000C1420000}"/>
    <cellStyle name="Currency 4 6 5 3 2" xfId="1975" xr:uid="{00000000-0005-0000-0000-0000C2420000}"/>
    <cellStyle name="Currency 4 6 5 3 2 2" xfId="5962" xr:uid="{00000000-0005-0000-0000-0000C3420000}"/>
    <cellStyle name="Currency 4 6 5 3 2 2 2" xfId="18939" xr:uid="{00000000-0005-0000-0000-0000C4420000}"/>
    <cellStyle name="Currency 4 6 5 3 2 2 3" xfId="18938" xr:uid="{00000000-0005-0000-0000-0000C5420000}"/>
    <cellStyle name="Currency 4 6 5 3 2 3" xfId="18940" xr:uid="{00000000-0005-0000-0000-0000C6420000}"/>
    <cellStyle name="Currency 4 6 5 3 2 3 2" xfId="18941" xr:uid="{00000000-0005-0000-0000-0000C7420000}"/>
    <cellStyle name="Currency 4 6 5 3 2 4" xfId="18942" xr:uid="{00000000-0005-0000-0000-0000C8420000}"/>
    <cellStyle name="Currency 4 6 5 3 2 5" xfId="18937" xr:uid="{00000000-0005-0000-0000-0000C9420000}"/>
    <cellStyle name="Currency 4 6 5 3 2 6" xfId="34216" xr:uid="{00000000-0005-0000-0000-0000CA420000}"/>
    <cellStyle name="Currency 4 6 5 3 3" xfId="1976" xr:uid="{00000000-0005-0000-0000-0000CB420000}"/>
    <cellStyle name="Currency 4 6 5 3 3 2" xfId="5963" xr:uid="{00000000-0005-0000-0000-0000CC420000}"/>
    <cellStyle name="Currency 4 6 5 3 3 2 2" xfId="18945" xr:uid="{00000000-0005-0000-0000-0000CD420000}"/>
    <cellStyle name="Currency 4 6 5 3 3 2 3" xfId="18944" xr:uid="{00000000-0005-0000-0000-0000CE420000}"/>
    <cellStyle name="Currency 4 6 5 3 3 3" xfId="18946" xr:uid="{00000000-0005-0000-0000-0000CF420000}"/>
    <cellStyle name="Currency 4 6 5 3 3 3 2" xfId="18947" xr:uid="{00000000-0005-0000-0000-0000D0420000}"/>
    <cellStyle name="Currency 4 6 5 3 3 4" xfId="18948" xr:uid="{00000000-0005-0000-0000-0000D1420000}"/>
    <cellStyle name="Currency 4 6 5 3 3 5" xfId="18943" xr:uid="{00000000-0005-0000-0000-0000D2420000}"/>
    <cellStyle name="Currency 4 6 5 3 3 6" xfId="34217" xr:uid="{00000000-0005-0000-0000-0000D3420000}"/>
    <cellStyle name="Currency 4 6 5 3 4" xfId="1977" xr:uid="{00000000-0005-0000-0000-0000D4420000}"/>
    <cellStyle name="Currency 4 6 5 3 4 2" xfId="5964" xr:uid="{00000000-0005-0000-0000-0000D5420000}"/>
    <cellStyle name="Currency 4 6 5 3 4 2 2" xfId="18951" xr:uid="{00000000-0005-0000-0000-0000D6420000}"/>
    <cellStyle name="Currency 4 6 5 3 4 2 3" xfId="18950" xr:uid="{00000000-0005-0000-0000-0000D7420000}"/>
    <cellStyle name="Currency 4 6 5 3 4 3" xfId="18952" xr:uid="{00000000-0005-0000-0000-0000D8420000}"/>
    <cellStyle name="Currency 4 6 5 3 4 3 2" xfId="18953" xr:uid="{00000000-0005-0000-0000-0000D9420000}"/>
    <cellStyle name="Currency 4 6 5 3 4 4" xfId="18954" xr:uid="{00000000-0005-0000-0000-0000DA420000}"/>
    <cellStyle name="Currency 4 6 5 3 4 5" xfId="18949" xr:uid="{00000000-0005-0000-0000-0000DB420000}"/>
    <cellStyle name="Currency 4 6 5 3 4 6" xfId="34218" xr:uid="{00000000-0005-0000-0000-0000DC420000}"/>
    <cellStyle name="Currency 4 6 5 3 5" xfId="1978" xr:uid="{00000000-0005-0000-0000-0000DD420000}"/>
    <cellStyle name="Currency 4 6 5 3 5 2" xfId="18956" xr:uid="{00000000-0005-0000-0000-0000DE420000}"/>
    <cellStyle name="Currency 4 6 5 3 5 2 2" xfId="18957" xr:uid="{00000000-0005-0000-0000-0000DF420000}"/>
    <cellStyle name="Currency 4 6 5 3 5 3" xfId="18958" xr:uid="{00000000-0005-0000-0000-0000E0420000}"/>
    <cellStyle name="Currency 4 6 5 3 5 4" xfId="18955" xr:uid="{00000000-0005-0000-0000-0000E1420000}"/>
    <cellStyle name="Currency 4 6 5 3 6" xfId="5961" xr:uid="{00000000-0005-0000-0000-0000E2420000}"/>
    <cellStyle name="Currency 4 6 5 3 6 2" xfId="18960" xr:uid="{00000000-0005-0000-0000-0000E3420000}"/>
    <cellStyle name="Currency 4 6 5 3 6 2 2" xfId="18961" xr:uid="{00000000-0005-0000-0000-0000E4420000}"/>
    <cellStyle name="Currency 4 6 5 3 6 3" xfId="18962" xr:uid="{00000000-0005-0000-0000-0000E5420000}"/>
    <cellStyle name="Currency 4 6 5 3 6 4" xfId="18959" xr:uid="{00000000-0005-0000-0000-0000E6420000}"/>
    <cellStyle name="Currency 4 6 5 3 7" xfId="18963" xr:uid="{00000000-0005-0000-0000-0000E7420000}"/>
    <cellStyle name="Currency 4 6 5 3 7 2" xfId="18964" xr:uid="{00000000-0005-0000-0000-0000E8420000}"/>
    <cellStyle name="Currency 4 6 5 3 8" xfId="18965" xr:uid="{00000000-0005-0000-0000-0000E9420000}"/>
    <cellStyle name="Currency 4 6 5 3 8 2" xfId="18966" xr:uid="{00000000-0005-0000-0000-0000EA420000}"/>
    <cellStyle name="Currency 4 6 5 3 9" xfId="18967" xr:uid="{00000000-0005-0000-0000-0000EB420000}"/>
    <cellStyle name="Currency 4 6 5 3 9 2" xfId="18968" xr:uid="{00000000-0005-0000-0000-0000EC420000}"/>
    <cellStyle name="Currency 4 6 5 4" xfId="1979" xr:uid="{00000000-0005-0000-0000-0000ED420000}"/>
    <cellStyle name="Currency 4 6 5 4 2" xfId="5965" xr:uid="{00000000-0005-0000-0000-0000EE420000}"/>
    <cellStyle name="Currency 4 6 5 4 2 2" xfId="18971" xr:uid="{00000000-0005-0000-0000-0000EF420000}"/>
    <cellStyle name="Currency 4 6 5 4 2 3" xfId="18970" xr:uid="{00000000-0005-0000-0000-0000F0420000}"/>
    <cellStyle name="Currency 4 6 5 4 3" xfId="18972" xr:uid="{00000000-0005-0000-0000-0000F1420000}"/>
    <cellStyle name="Currency 4 6 5 4 3 2" xfId="18973" xr:uid="{00000000-0005-0000-0000-0000F2420000}"/>
    <cellStyle name="Currency 4 6 5 4 4" xfId="18974" xr:uid="{00000000-0005-0000-0000-0000F3420000}"/>
    <cellStyle name="Currency 4 6 5 4 5" xfId="18975" xr:uid="{00000000-0005-0000-0000-0000F4420000}"/>
    <cellStyle name="Currency 4 6 5 4 6" xfId="18969" xr:uid="{00000000-0005-0000-0000-0000F5420000}"/>
    <cellStyle name="Currency 4 6 5 4 7" xfId="34219" xr:uid="{00000000-0005-0000-0000-0000F6420000}"/>
    <cellStyle name="Currency 4 6 5 5" xfId="1980" xr:uid="{00000000-0005-0000-0000-0000F7420000}"/>
    <cellStyle name="Currency 4 6 5 5 2" xfId="5966" xr:uid="{00000000-0005-0000-0000-0000F8420000}"/>
    <cellStyle name="Currency 4 6 5 5 2 2" xfId="18978" xr:uid="{00000000-0005-0000-0000-0000F9420000}"/>
    <cellStyle name="Currency 4 6 5 5 2 3" xfId="18977" xr:uid="{00000000-0005-0000-0000-0000FA420000}"/>
    <cellStyle name="Currency 4 6 5 5 3" xfId="18979" xr:uid="{00000000-0005-0000-0000-0000FB420000}"/>
    <cellStyle name="Currency 4 6 5 5 3 2" xfId="18980" xr:uid="{00000000-0005-0000-0000-0000FC420000}"/>
    <cellStyle name="Currency 4 6 5 5 4" xfId="18981" xr:uid="{00000000-0005-0000-0000-0000FD420000}"/>
    <cellStyle name="Currency 4 6 5 5 5" xfId="18976" xr:uid="{00000000-0005-0000-0000-0000FE420000}"/>
    <cellStyle name="Currency 4 6 5 5 6" xfId="34220" xr:uid="{00000000-0005-0000-0000-0000FF420000}"/>
    <cellStyle name="Currency 4 6 5 6" xfId="1981" xr:uid="{00000000-0005-0000-0000-000000430000}"/>
    <cellStyle name="Currency 4 6 5 6 2" xfId="5967" xr:uid="{00000000-0005-0000-0000-000001430000}"/>
    <cellStyle name="Currency 4 6 5 6 2 2" xfId="18984" xr:uid="{00000000-0005-0000-0000-000002430000}"/>
    <cellStyle name="Currency 4 6 5 6 2 3" xfId="18983" xr:uid="{00000000-0005-0000-0000-000003430000}"/>
    <cellStyle name="Currency 4 6 5 6 3" xfId="18985" xr:uid="{00000000-0005-0000-0000-000004430000}"/>
    <cellStyle name="Currency 4 6 5 6 3 2" xfId="18986" xr:uid="{00000000-0005-0000-0000-000005430000}"/>
    <cellStyle name="Currency 4 6 5 6 4" xfId="18987" xr:uid="{00000000-0005-0000-0000-000006430000}"/>
    <cellStyle name="Currency 4 6 5 6 5" xfId="18982" xr:uid="{00000000-0005-0000-0000-000007430000}"/>
    <cellStyle name="Currency 4 6 5 6 6" xfId="34221" xr:uid="{00000000-0005-0000-0000-000008430000}"/>
    <cellStyle name="Currency 4 6 5 7" xfId="1982" xr:uid="{00000000-0005-0000-0000-000009430000}"/>
    <cellStyle name="Currency 4 6 5 7 2" xfId="18989" xr:uid="{00000000-0005-0000-0000-00000A430000}"/>
    <cellStyle name="Currency 4 6 5 7 2 2" xfId="18990" xr:uid="{00000000-0005-0000-0000-00000B430000}"/>
    <cellStyle name="Currency 4 6 5 7 3" xfId="18991" xr:uid="{00000000-0005-0000-0000-00000C430000}"/>
    <cellStyle name="Currency 4 6 5 7 4" xfId="18988" xr:uid="{00000000-0005-0000-0000-00000D430000}"/>
    <cellStyle name="Currency 4 6 5 8" xfId="5956" xr:uid="{00000000-0005-0000-0000-00000E430000}"/>
    <cellStyle name="Currency 4 6 5 8 2" xfId="18993" xr:uid="{00000000-0005-0000-0000-00000F430000}"/>
    <cellStyle name="Currency 4 6 5 8 2 2" xfId="18994" xr:uid="{00000000-0005-0000-0000-000010430000}"/>
    <cellStyle name="Currency 4 6 5 8 3" xfId="18995" xr:uid="{00000000-0005-0000-0000-000011430000}"/>
    <cellStyle name="Currency 4 6 5 8 4" xfId="18992" xr:uid="{00000000-0005-0000-0000-000012430000}"/>
    <cellStyle name="Currency 4 6 5 9" xfId="18996" xr:uid="{00000000-0005-0000-0000-000013430000}"/>
    <cellStyle name="Currency 4 6 5 9 2" xfId="18997" xr:uid="{00000000-0005-0000-0000-000014430000}"/>
    <cellStyle name="Currency 4 6 6" xfId="1983" xr:uid="{00000000-0005-0000-0000-000015430000}"/>
    <cellStyle name="Currency 4 6 6 10" xfId="18999" xr:uid="{00000000-0005-0000-0000-000016430000}"/>
    <cellStyle name="Currency 4 6 6 11" xfId="18998" xr:uid="{00000000-0005-0000-0000-000017430000}"/>
    <cellStyle name="Currency 4 6 6 12" xfId="34222" xr:uid="{00000000-0005-0000-0000-000018430000}"/>
    <cellStyle name="Currency 4 6 6 13" xfId="36250" xr:uid="{00000000-0005-0000-0000-000019430000}"/>
    <cellStyle name="Currency 4 6 6 14" xfId="37276" xr:uid="{00000000-0005-0000-0000-00001A430000}"/>
    <cellStyle name="Currency 4 6 6 2" xfId="1984" xr:uid="{00000000-0005-0000-0000-00001B430000}"/>
    <cellStyle name="Currency 4 6 6 2 2" xfId="5969" xr:uid="{00000000-0005-0000-0000-00001C430000}"/>
    <cellStyle name="Currency 4 6 6 2 2 2" xfId="19002" xr:uid="{00000000-0005-0000-0000-00001D430000}"/>
    <cellStyle name="Currency 4 6 6 2 2 3" xfId="19001" xr:uid="{00000000-0005-0000-0000-00001E430000}"/>
    <cellStyle name="Currency 4 6 6 2 3" xfId="19003" xr:uid="{00000000-0005-0000-0000-00001F430000}"/>
    <cellStyle name="Currency 4 6 6 2 3 2" xfId="19004" xr:uid="{00000000-0005-0000-0000-000020430000}"/>
    <cellStyle name="Currency 4 6 6 2 4" xfId="19005" xr:uid="{00000000-0005-0000-0000-000021430000}"/>
    <cellStyle name="Currency 4 6 6 2 5" xfId="19000" xr:uid="{00000000-0005-0000-0000-000022430000}"/>
    <cellStyle name="Currency 4 6 6 2 6" xfId="34223" xr:uid="{00000000-0005-0000-0000-000023430000}"/>
    <cellStyle name="Currency 4 6 6 3" xfId="1985" xr:uid="{00000000-0005-0000-0000-000024430000}"/>
    <cellStyle name="Currency 4 6 6 3 2" xfId="5970" xr:uid="{00000000-0005-0000-0000-000025430000}"/>
    <cellStyle name="Currency 4 6 6 3 2 2" xfId="19008" xr:uid="{00000000-0005-0000-0000-000026430000}"/>
    <cellStyle name="Currency 4 6 6 3 2 3" xfId="19007" xr:uid="{00000000-0005-0000-0000-000027430000}"/>
    <cellStyle name="Currency 4 6 6 3 3" xfId="19009" xr:uid="{00000000-0005-0000-0000-000028430000}"/>
    <cellStyle name="Currency 4 6 6 3 3 2" xfId="19010" xr:uid="{00000000-0005-0000-0000-000029430000}"/>
    <cellStyle name="Currency 4 6 6 3 4" xfId="19011" xr:uid="{00000000-0005-0000-0000-00002A430000}"/>
    <cellStyle name="Currency 4 6 6 3 5" xfId="19006" xr:uid="{00000000-0005-0000-0000-00002B430000}"/>
    <cellStyle name="Currency 4 6 6 3 6" xfId="34224" xr:uid="{00000000-0005-0000-0000-00002C430000}"/>
    <cellStyle name="Currency 4 6 6 4" xfId="1986" xr:uid="{00000000-0005-0000-0000-00002D430000}"/>
    <cellStyle name="Currency 4 6 6 4 2" xfId="5971" xr:uid="{00000000-0005-0000-0000-00002E430000}"/>
    <cellStyle name="Currency 4 6 6 4 2 2" xfId="19014" xr:uid="{00000000-0005-0000-0000-00002F430000}"/>
    <cellStyle name="Currency 4 6 6 4 2 3" xfId="19013" xr:uid="{00000000-0005-0000-0000-000030430000}"/>
    <cellStyle name="Currency 4 6 6 4 3" xfId="19015" xr:uid="{00000000-0005-0000-0000-000031430000}"/>
    <cellStyle name="Currency 4 6 6 4 3 2" xfId="19016" xr:uid="{00000000-0005-0000-0000-000032430000}"/>
    <cellStyle name="Currency 4 6 6 4 4" xfId="19017" xr:uid="{00000000-0005-0000-0000-000033430000}"/>
    <cellStyle name="Currency 4 6 6 4 5" xfId="19012" xr:uid="{00000000-0005-0000-0000-000034430000}"/>
    <cellStyle name="Currency 4 6 6 4 6" xfId="34225" xr:uid="{00000000-0005-0000-0000-000035430000}"/>
    <cellStyle name="Currency 4 6 6 5" xfId="1987" xr:uid="{00000000-0005-0000-0000-000036430000}"/>
    <cellStyle name="Currency 4 6 6 5 2" xfId="19019" xr:uid="{00000000-0005-0000-0000-000037430000}"/>
    <cellStyle name="Currency 4 6 6 5 2 2" xfId="19020" xr:uid="{00000000-0005-0000-0000-000038430000}"/>
    <cellStyle name="Currency 4 6 6 5 3" xfId="19021" xr:uid="{00000000-0005-0000-0000-000039430000}"/>
    <cellStyle name="Currency 4 6 6 5 4" xfId="19018" xr:uid="{00000000-0005-0000-0000-00003A430000}"/>
    <cellStyle name="Currency 4 6 6 6" xfId="5968" xr:uid="{00000000-0005-0000-0000-00003B430000}"/>
    <cellStyle name="Currency 4 6 6 6 2" xfId="19023" xr:uid="{00000000-0005-0000-0000-00003C430000}"/>
    <cellStyle name="Currency 4 6 6 6 2 2" xfId="19024" xr:uid="{00000000-0005-0000-0000-00003D430000}"/>
    <cellStyle name="Currency 4 6 6 6 3" xfId="19025" xr:uid="{00000000-0005-0000-0000-00003E430000}"/>
    <cellStyle name="Currency 4 6 6 6 4" xfId="19022" xr:uid="{00000000-0005-0000-0000-00003F430000}"/>
    <cellStyle name="Currency 4 6 6 7" xfId="19026" xr:uid="{00000000-0005-0000-0000-000040430000}"/>
    <cellStyle name="Currency 4 6 6 7 2" xfId="19027" xr:uid="{00000000-0005-0000-0000-000041430000}"/>
    <cellStyle name="Currency 4 6 6 8" xfId="19028" xr:uid="{00000000-0005-0000-0000-000042430000}"/>
    <cellStyle name="Currency 4 6 6 8 2" xfId="19029" xr:uid="{00000000-0005-0000-0000-000043430000}"/>
    <cellStyle name="Currency 4 6 6 9" xfId="19030" xr:uid="{00000000-0005-0000-0000-000044430000}"/>
    <cellStyle name="Currency 4 6 6 9 2" xfId="19031" xr:uid="{00000000-0005-0000-0000-000045430000}"/>
    <cellStyle name="Currency 4 6 7" xfId="1988" xr:uid="{00000000-0005-0000-0000-000046430000}"/>
    <cellStyle name="Currency 4 6 7 10" xfId="19033" xr:uid="{00000000-0005-0000-0000-000047430000}"/>
    <cellStyle name="Currency 4 6 7 11" xfId="19032" xr:uid="{00000000-0005-0000-0000-000048430000}"/>
    <cellStyle name="Currency 4 6 7 12" xfId="34226" xr:uid="{00000000-0005-0000-0000-000049430000}"/>
    <cellStyle name="Currency 4 6 7 13" xfId="36463" xr:uid="{00000000-0005-0000-0000-00004A430000}"/>
    <cellStyle name="Currency 4 6 7 14" xfId="37489" xr:uid="{00000000-0005-0000-0000-00004B430000}"/>
    <cellStyle name="Currency 4 6 7 2" xfId="1989" xr:uid="{00000000-0005-0000-0000-00004C430000}"/>
    <cellStyle name="Currency 4 6 7 2 2" xfId="5973" xr:uid="{00000000-0005-0000-0000-00004D430000}"/>
    <cellStyle name="Currency 4 6 7 2 2 2" xfId="19036" xr:uid="{00000000-0005-0000-0000-00004E430000}"/>
    <cellStyle name="Currency 4 6 7 2 2 3" xfId="19035" xr:uid="{00000000-0005-0000-0000-00004F430000}"/>
    <cellStyle name="Currency 4 6 7 2 3" xfId="19037" xr:uid="{00000000-0005-0000-0000-000050430000}"/>
    <cellStyle name="Currency 4 6 7 2 3 2" xfId="19038" xr:uid="{00000000-0005-0000-0000-000051430000}"/>
    <cellStyle name="Currency 4 6 7 2 4" xfId="19039" xr:uid="{00000000-0005-0000-0000-000052430000}"/>
    <cellStyle name="Currency 4 6 7 2 5" xfId="19034" xr:uid="{00000000-0005-0000-0000-000053430000}"/>
    <cellStyle name="Currency 4 6 7 2 6" xfId="34227" xr:uid="{00000000-0005-0000-0000-000054430000}"/>
    <cellStyle name="Currency 4 6 7 3" xfId="1990" xr:uid="{00000000-0005-0000-0000-000055430000}"/>
    <cellStyle name="Currency 4 6 7 3 2" xfId="5974" xr:uid="{00000000-0005-0000-0000-000056430000}"/>
    <cellStyle name="Currency 4 6 7 3 2 2" xfId="19042" xr:uid="{00000000-0005-0000-0000-000057430000}"/>
    <cellStyle name="Currency 4 6 7 3 2 3" xfId="19041" xr:uid="{00000000-0005-0000-0000-000058430000}"/>
    <cellStyle name="Currency 4 6 7 3 3" xfId="19043" xr:uid="{00000000-0005-0000-0000-000059430000}"/>
    <cellStyle name="Currency 4 6 7 3 3 2" xfId="19044" xr:uid="{00000000-0005-0000-0000-00005A430000}"/>
    <cellStyle name="Currency 4 6 7 3 4" xfId="19045" xr:uid="{00000000-0005-0000-0000-00005B430000}"/>
    <cellStyle name="Currency 4 6 7 3 5" xfId="19040" xr:uid="{00000000-0005-0000-0000-00005C430000}"/>
    <cellStyle name="Currency 4 6 7 3 6" xfId="34228" xr:uid="{00000000-0005-0000-0000-00005D430000}"/>
    <cellStyle name="Currency 4 6 7 4" xfId="1991" xr:uid="{00000000-0005-0000-0000-00005E430000}"/>
    <cellStyle name="Currency 4 6 7 4 2" xfId="5975" xr:uid="{00000000-0005-0000-0000-00005F430000}"/>
    <cellStyle name="Currency 4 6 7 4 2 2" xfId="19048" xr:uid="{00000000-0005-0000-0000-000060430000}"/>
    <cellStyle name="Currency 4 6 7 4 2 3" xfId="19047" xr:uid="{00000000-0005-0000-0000-000061430000}"/>
    <cellStyle name="Currency 4 6 7 4 3" xfId="19049" xr:uid="{00000000-0005-0000-0000-000062430000}"/>
    <cellStyle name="Currency 4 6 7 4 3 2" xfId="19050" xr:uid="{00000000-0005-0000-0000-000063430000}"/>
    <cellStyle name="Currency 4 6 7 4 4" xfId="19051" xr:uid="{00000000-0005-0000-0000-000064430000}"/>
    <cellStyle name="Currency 4 6 7 4 5" xfId="19046" xr:uid="{00000000-0005-0000-0000-000065430000}"/>
    <cellStyle name="Currency 4 6 7 4 6" xfId="34229" xr:uid="{00000000-0005-0000-0000-000066430000}"/>
    <cellStyle name="Currency 4 6 7 5" xfId="1992" xr:uid="{00000000-0005-0000-0000-000067430000}"/>
    <cellStyle name="Currency 4 6 7 5 2" xfId="19053" xr:uid="{00000000-0005-0000-0000-000068430000}"/>
    <cellStyle name="Currency 4 6 7 5 2 2" xfId="19054" xr:uid="{00000000-0005-0000-0000-000069430000}"/>
    <cellStyle name="Currency 4 6 7 5 3" xfId="19055" xr:uid="{00000000-0005-0000-0000-00006A430000}"/>
    <cellStyle name="Currency 4 6 7 5 4" xfId="19052" xr:uid="{00000000-0005-0000-0000-00006B430000}"/>
    <cellStyle name="Currency 4 6 7 6" xfId="5972" xr:uid="{00000000-0005-0000-0000-00006C430000}"/>
    <cellStyle name="Currency 4 6 7 6 2" xfId="19057" xr:uid="{00000000-0005-0000-0000-00006D430000}"/>
    <cellStyle name="Currency 4 6 7 6 2 2" xfId="19058" xr:uid="{00000000-0005-0000-0000-00006E430000}"/>
    <cellStyle name="Currency 4 6 7 6 3" xfId="19059" xr:uid="{00000000-0005-0000-0000-00006F430000}"/>
    <cellStyle name="Currency 4 6 7 6 4" xfId="19056" xr:uid="{00000000-0005-0000-0000-000070430000}"/>
    <cellStyle name="Currency 4 6 7 7" xfId="19060" xr:uid="{00000000-0005-0000-0000-000071430000}"/>
    <cellStyle name="Currency 4 6 7 7 2" xfId="19061" xr:uid="{00000000-0005-0000-0000-000072430000}"/>
    <cellStyle name="Currency 4 6 7 8" xfId="19062" xr:uid="{00000000-0005-0000-0000-000073430000}"/>
    <cellStyle name="Currency 4 6 7 8 2" xfId="19063" xr:uid="{00000000-0005-0000-0000-000074430000}"/>
    <cellStyle name="Currency 4 6 7 9" xfId="19064" xr:uid="{00000000-0005-0000-0000-000075430000}"/>
    <cellStyle name="Currency 4 6 7 9 2" xfId="19065" xr:uid="{00000000-0005-0000-0000-000076430000}"/>
    <cellStyle name="Currency 4 6 8" xfId="1993" xr:uid="{00000000-0005-0000-0000-000077430000}"/>
    <cellStyle name="Currency 4 6 8 2" xfId="5976" xr:uid="{00000000-0005-0000-0000-000078430000}"/>
    <cellStyle name="Currency 4 6 8 2 2" xfId="19068" xr:uid="{00000000-0005-0000-0000-000079430000}"/>
    <cellStyle name="Currency 4 6 8 2 3" xfId="19067" xr:uid="{00000000-0005-0000-0000-00007A430000}"/>
    <cellStyle name="Currency 4 6 8 3" xfId="19069" xr:uid="{00000000-0005-0000-0000-00007B430000}"/>
    <cellStyle name="Currency 4 6 8 3 2" xfId="19070" xr:uid="{00000000-0005-0000-0000-00007C430000}"/>
    <cellStyle name="Currency 4 6 8 4" xfId="19071" xr:uid="{00000000-0005-0000-0000-00007D430000}"/>
    <cellStyle name="Currency 4 6 8 5" xfId="19072" xr:uid="{00000000-0005-0000-0000-00007E430000}"/>
    <cellStyle name="Currency 4 6 8 6" xfId="19066" xr:uid="{00000000-0005-0000-0000-00007F430000}"/>
    <cellStyle name="Currency 4 6 8 7" xfId="34230" xr:uid="{00000000-0005-0000-0000-000080430000}"/>
    <cellStyle name="Currency 4 6 9" xfId="1994" xr:uid="{00000000-0005-0000-0000-000081430000}"/>
    <cellStyle name="Currency 4 6 9 2" xfId="5977" xr:uid="{00000000-0005-0000-0000-000082430000}"/>
    <cellStyle name="Currency 4 6 9 2 2" xfId="19075" xr:uid="{00000000-0005-0000-0000-000083430000}"/>
    <cellStyle name="Currency 4 6 9 2 3" xfId="19074" xr:uid="{00000000-0005-0000-0000-000084430000}"/>
    <cellStyle name="Currency 4 6 9 3" xfId="19076" xr:uid="{00000000-0005-0000-0000-000085430000}"/>
    <cellStyle name="Currency 4 6 9 3 2" xfId="19077" xr:uid="{00000000-0005-0000-0000-000086430000}"/>
    <cellStyle name="Currency 4 6 9 4" xfId="19078" xr:uid="{00000000-0005-0000-0000-000087430000}"/>
    <cellStyle name="Currency 4 6 9 5" xfId="19073" xr:uid="{00000000-0005-0000-0000-000088430000}"/>
    <cellStyle name="Currency 4 6 9 6" xfId="34231" xr:uid="{00000000-0005-0000-0000-000089430000}"/>
    <cellStyle name="Currency 4 7" xfId="14958" xr:uid="{00000000-0005-0000-0000-00008A430000}"/>
    <cellStyle name="Desno" xfId="1995" xr:uid="{00000000-0005-0000-0000-00008B430000}"/>
    <cellStyle name="Desno 2" xfId="19079" xr:uid="{00000000-0005-0000-0000-00008C430000}"/>
    <cellStyle name="Desno 2 2" xfId="1996" xr:uid="{00000000-0005-0000-0000-00008D430000}"/>
    <cellStyle name="Desno 2 2 2" xfId="19080" xr:uid="{00000000-0005-0000-0000-00008E430000}"/>
    <cellStyle name="Desno 2 2 3" xfId="1997" xr:uid="{00000000-0005-0000-0000-00008F430000}"/>
    <cellStyle name="Desno 2 2 3 2" xfId="19082" xr:uid="{00000000-0005-0000-0000-000090430000}"/>
    <cellStyle name="Desno 2 2 3 3" xfId="19081" xr:uid="{00000000-0005-0000-0000-000091430000}"/>
    <cellStyle name="Dobro 2" xfId="1998" xr:uid="{00000000-0005-0000-0000-000092430000}"/>
    <cellStyle name="Dobro 2 2" xfId="1999" xr:uid="{00000000-0005-0000-0000-000093430000}"/>
    <cellStyle name="Dobro 2 2 2" xfId="2000" xr:uid="{00000000-0005-0000-0000-000094430000}"/>
    <cellStyle name="Dobro 2 2 2 2" xfId="2001" xr:uid="{00000000-0005-0000-0000-000095430000}"/>
    <cellStyle name="Dobro 2 2 2 2 2" xfId="19086" xr:uid="{00000000-0005-0000-0000-000096430000}"/>
    <cellStyle name="Dobro 2 2 2 3" xfId="2002" xr:uid="{00000000-0005-0000-0000-000097430000}"/>
    <cellStyle name="Dobro 2 2 2 3 2" xfId="19087" xr:uid="{00000000-0005-0000-0000-000098430000}"/>
    <cellStyle name="Dobro 2 2 2 4" xfId="19085" xr:uid="{00000000-0005-0000-0000-000099430000}"/>
    <cellStyle name="Dobro 2 2 3" xfId="2003" xr:uid="{00000000-0005-0000-0000-00009A430000}"/>
    <cellStyle name="Dobro 2 2 3 2" xfId="19088" xr:uid="{00000000-0005-0000-0000-00009B430000}"/>
    <cellStyle name="Dobro 2 2 4" xfId="2004" xr:uid="{00000000-0005-0000-0000-00009C430000}"/>
    <cellStyle name="Dobro 2 2 4 2" xfId="19089" xr:uid="{00000000-0005-0000-0000-00009D430000}"/>
    <cellStyle name="Dobro 2 2 5" xfId="2005" xr:uid="{00000000-0005-0000-0000-00009E430000}"/>
    <cellStyle name="Dobro 2 2 5 2" xfId="19090" xr:uid="{00000000-0005-0000-0000-00009F430000}"/>
    <cellStyle name="Dobro 2 2 6" xfId="19084" xr:uid="{00000000-0005-0000-0000-0000A0430000}"/>
    <cellStyle name="Dobro 2 3" xfId="2006" xr:uid="{00000000-0005-0000-0000-0000A1430000}"/>
    <cellStyle name="Dobro 2 3 2" xfId="2007" xr:uid="{00000000-0005-0000-0000-0000A2430000}"/>
    <cellStyle name="Dobro 2 3 2 2" xfId="19092" xr:uid="{00000000-0005-0000-0000-0000A3430000}"/>
    <cellStyle name="Dobro 2 3 3" xfId="2008" xr:uid="{00000000-0005-0000-0000-0000A4430000}"/>
    <cellStyle name="Dobro 2 3 3 2" xfId="19093" xr:uid="{00000000-0005-0000-0000-0000A5430000}"/>
    <cellStyle name="Dobro 2 3 4" xfId="19091" xr:uid="{00000000-0005-0000-0000-0000A6430000}"/>
    <cellStyle name="Dobro 2 4" xfId="2009" xr:uid="{00000000-0005-0000-0000-0000A7430000}"/>
    <cellStyle name="Dobro 2 4 2" xfId="19094" xr:uid="{00000000-0005-0000-0000-0000A8430000}"/>
    <cellStyle name="Dobro 2 5" xfId="2010" xr:uid="{00000000-0005-0000-0000-0000A9430000}"/>
    <cellStyle name="Dobro 2 5 2" xfId="19095" xr:uid="{00000000-0005-0000-0000-0000AA430000}"/>
    <cellStyle name="Dobro 2 6" xfId="2011" xr:uid="{00000000-0005-0000-0000-0000AB430000}"/>
    <cellStyle name="Dobro 2 6 2" xfId="19096" xr:uid="{00000000-0005-0000-0000-0000AC430000}"/>
    <cellStyle name="Dobro 2 7" xfId="19083" xr:uid="{00000000-0005-0000-0000-0000AD430000}"/>
    <cellStyle name="Dobro 3" xfId="2012" xr:uid="{00000000-0005-0000-0000-0000AE430000}"/>
    <cellStyle name="Dobro 3 2" xfId="19097" xr:uid="{00000000-0005-0000-0000-0000AF430000}"/>
    <cellStyle name="Euro" xfId="2013" xr:uid="{00000000-0005-0000-0000-0000B0430000}"/>
    <cellStyle name="Euro 2" xfId="2014" xr:uid="{00000000-0005-0000-0000-0000B1430000}"/>
    <cellStyle name="Euro 2 2" xfId="2015" xr:uid="{00000000-0005-0000-0000-0000B2430000}"/>
    <cellStyle name="Euro 2 2 2" xfId="2016" xr:uid="{00000000-0005-0000-0000-0000B3430000}"/>
    <cellStyle name="Euro 2 2 2 2" xfId="19101" xr:uid="{00000000-0005-0000-0000-0000B4430000}"/>
    <cellStyle name="Euro 2 2 3" xfId="2017" xr:uid="{00000000-0005-0000-0000-0000B5430000}"/>
    <cellStyle name="Euro 2 2 3 2" xfId="19102" xr:uid="{00000000-0005-0000-0000-0000B6430000}"/>
    <cellStyle name="Euro 2 2 4" xfId="19100" xr:uid="{00000000-0005-0000-0000-0000B7430000}"/>
    <cellStyle name="Euro 2 3" xfId="2018" xr:uid="{00000000-0005-0000-0000-0000B8430000}"/>
    <cellStyle name="Euro 2 3 2" xfId="19103" xr:uid="{00000000-0005-0000-0000-0000B9430000}"/>
    <cellStyle name="Euro 2 4" xfId="2019" xr:uid="{00000000-0005-0000-0000-0000BA430000}"/>
    <cellStyle name="Euro 2 4 2" xfId="19104" xr:uid="{00000000-0005-0000-0000-0000BB430000}"/>
    <cellStyle name="Euro 2 5" xfId="2020" xr:uid="{00000000-0005-0000-0000-0000BC430000}"/>
    <cellStyle name="Euro 2 5 2" xfId="19105" xr:uid="{00000000-0005-0000-0000-0000BD430000}"/>
    <cellStyle name="Euro 2 6" xfId="19099" xr:uid="{00000000-0005-0000-0000-0000BE430000}"/>
    <cellStyle name="Euro 3" xfId="2021" xr:uid="{00000000-0005-0000-0000-0000BF430000}"/>
    <cellStyle name="Euro 3 2" xfId="2022" xr:uid="{00000000-0005-0000-0000-0000C0430000}"/>
    <cellStyle name="Euro 3 2 2" xfId="19107" xr:uid="{00000000-0005-0000-0000-0000C1430000}"/>
    <cellStyle name="Euro 3 3" xfId="2023" xr:uid="{00000000-0005-0000-0000-0000C2430000}"/>
    <cellStyle name="Euro 3 3 2" xfId="19108" xr:uid="{00000000-0005-0000-0000-0000C3430000}"/>
    <cellStyle name="Euro 3 4" xfId="19106" xr:uid="{00000000-0005-0000-0000-0000C4430000}"/>
    <cellStyle name="Euro 4" xfId="2024" xr:uid="{00000000-0005-0000-0000-0000C5430000}"/>
    <cellStyle name="Euro 4 2" xfId="19109" xr:uid="{00000000-0005-0000-0000-0000C6430000}"/>
    <cellStyle name="Euro 5" xfId="2025" xr:uid="{00000000-0005-0000-0000-0000C7430000}"/>
    <cellStyle name="Euro 5 2" xfId="19110" xr:uid="{00000000-0005-0000-0000-0000C8430000}"/>
    <cellStyle name="Euro 6" xfId="2026" xr:uid="{00000000-0005-0000-0000-0000C9430000}"/>
    <cellStyle name="Euro 6 2" xfId="19111" xr:uid="{00000000-0005-0000-0000-0000CA430000}"/>
    <cellStyle name="Euro 7" xfId="19098" xr:uid="{00000000-0005-0000-0000-0000CB430000}"/>
    <cellStyle name="Excel Built-in Normal" xfId="2027" xr:uid="{00000000-0005-0000-0000-0000CC430000}"/>
    <cellStyle name="Excel Built-in Normal 2" xfId="19112" xr:uid="{00000000-0005-0000-0000-0000CD430000}"/>
    <cellStyle name="Good" xfId="2028" xr:uid="{00000000-0005-0000-0000-0000CE430000}"/>
    <cellStyle name="Good 2" xfId="19113" xr:uid="{00000000-0005-0000-0000-0000CF430000}"/>
    <cellStyle name="Hiperpovezava 2" xfId="2029" xr:uid="{00000000-0005-0000-0000-0000D0430000}"/>
    <cellStyle name="Hiperpovezava 2 2" xfId="2030" xr:uid="{00000000-0005-0000-0000-0000D1430000}"/>
    <cellStyle name="Hiperpovezava 2 2 2" xfId="19115" xr:uid="{00000000-0005-0000-0000-0000D2430000}"/>
    <cellStyle name="Hiperpovezava 2 3" xfId="19114" xr:uid="{00000000-0005-0000-0000-0000D3430000}"/>
    <cellStyle name="Hyperlink 2" xfId="2031" xr:uid="{00000000-0005-0000-0000-0000D4430000}"/>
    <cellStyle name="Hyperlink 2 2" xfId="19116" xr:uid="{00000000-0005-0000-0000-0000D5430000}"/>
    <cellStyle name="Hyperlink 3" xfId="2032" xr:uid="{00000000-0005-0000-0000-0000D6430000}"/>
    <cellStyle name="Hyperlink 3 2" xfId="19117" xr:uid="{00000000-0005-0000-0000-0000D7430000}"/>
    <cellStyle name="Izhod 2" xfId="2033" xr:uid="{00000000-0005-0000-0000-0000D8430000}"/>
    <cellStyle name="Izhod 2 10" xfId="19118" xr:uid="{00000000-0005-0000-0000-0000D9430000}"/>
    <cellStyle name="Izhod 2 2" xfId="2034" xr:uid="{00000000-0005-0000-0000-0000DA430000}"/>
    <cellStyle name="Izhod 2 2 2" xfId="2035" xr:uid="{00000000-0005-0000-0000-0000DB430000}"/>
    <cellStyle name="Izhod 2 2 2 2" xfId="2036" xr:uid="{00000000-0005-0000-0000-0000DC430000}"/>
    <cellStyle name="Izhod 2 2 2 2 2" xfId="19122" xr:uid="{00000000-0005-0000-0000-0000DD430000}"/>
    <cellStyle name="Izhod 2 2 2 2 2 2" xfId="19123" xr:uid="{00000000-0005-0000-0000-0000DE430000}"/>
    <cellStyle name="Izhod 2 2 2 2 3" xfId="19124" xr:uid="{00000000-0005-0000-0000-0000DF430000}"/>
    <cellStyle name="Izhod 2 2 2 2 4" xfId="19121" xr:uid="{00000000-0005-0000-0000-0000E0430000}"/>
    <cellStyle name="Izhod 2 2 2 3" xfId="2037" xr:uid="{00000000-0005-0000-0000-0000E1430000}"/>
    <cellStyle name="Izhod 2 2 2 3 2" xfId="2038" xr:uid="{00000000-0005-0000-0000-0000E2430000}"/>
    <cellStyle name="Izhod 2 2 2 3 2 2" xfId="19127" xr:uid="{00000000-0005-0000-0000-0000E3430000}"/>
    <cellStyle name="Izhod 2 2 2 3 2 2 2" xfId="19128" xr:uid="{00000000-0005-0000-0000-0000E4430000}"/>
    <cellStyle name="Izhod 2 2 2 3 2 3" xfId="19129" xr:uid="{00000000-0005-0000-0000-0000E5430000}"/>
    <cellStyle name="Izhod 2 2 2 3 2 4" xfId="19126" xr:uid="{00000000-0005-0000-0000-0000E6430000}"/>
    <cellStyle name="Izhod 2 2 2 3 3" xfId="2039" xr:uid="{00000000-0005-0000-0000-0000E7430000}"/>
    <cellStyle name="Izhod 2 2 2 3 3 2" xfId="19131" xr:uid="{00000000-0005-0000-0000-0000E8430000}"/>
    <cellStyle name="Izhod 2 2 2 3 3 2 2" xfId="19132" xr:uid="{00000000-0005-0000-0000-0000E9430000}"/>
    <cellStyle name="Izhod 2 2 2 3 3 3" xfId="19133" xr:uid="{00000000-0005-0000-0000-0000EA430000}"/>
    <cellStyle name="Izhod 2 2 2 3 3 4" xfId="19130" xr:uid="{00000000-0005-0000-0000-0000EB430000}"/>
    <cellStyle name="Izhod 2 2 2 3 4" xfId="19134" xr:uid="{00000000-0005-0000-0000-0000EC430000}"/>
    <cellStyle name="Izhod 2 2 2 3 4 2" xfId="19135" xr:uid="{00000000-0005-0000-0000-0000ED430000}"/>
    <cellStyle name="Izhod 2 2 2 3 5" xfId="19136" xr:uid="{00000000-0005-0000-0000-0000EE430000}"/>
    <cellStyle name="Izhod 2 2 2 3 6" xfId="19125" xr:uid="{00000000-0005-0000-0000-0000EF430000}"/>
    <cellStyle name="Izhod 2 2 2 4" xfId="2040" xr:uid="{00000000-0005-0000-0000-0000F0430000}"/>
    <cellStyle name="Izhod 2 2 2 4 2" xfId="19138" xr:uid="{00000000-0005-0000-0000-0000F1430000}"/>
    <cellStyle name="Izhod 2 2 2 4 2 2" xfId="19139" xr:uid="{00000000-0005-0000-0000-0000F2430000}"/>
    <cellStyle name="Izhod 2 2 2 4 3" xfId="19140" xr:uid="{00000000-0005-0000-0000-0000F3430000}"/>
    <cellStyle name="Izhod 2 2 2 4 4" xfId="19137" xr:uid="{00000000-0005-0000-0000-0000F4430000}"/>
    <cellStyle name="Izhod 2 2 2 5" xfId="19141" xr:uid="{00000000-0005-0000-0000-0000F5430000}"/>
    <cellStyle name="Izhod 2 2 2 5 2" xfId="19142" xr:uid="{00000000-0005-0000-0000-0000F6430000}"/>
    <cellStyle name="Izhod 2 2 2 6" xfId="19143" xr:uid="{00000000-0005-0000-0000-0000F7430000}"/>
    <cellStyle name="Izhod 2 2 2 7" xfId="19120" xr:uid="{00000000-0005-0000-0000-0000F8430000}"/>
    <cellStyle name="Izhod 2 2 3" xfId="2041" xr:uid="{00000000-0005-0000-0000-0000F9430000}"/>
    <cellStyle name="Izhod 2 2 3 2" xfId="2042" xr:uid="{00000000-0005-0000-0000-0000FA430000}"/>
    <cellStyle name="Izhod 2 2 3 2 2" xfId="2043" xr:uid="{00000000-0005-0000-0000-0000FB430000}"/>
    <cellStyle name="Izhod 2 2 3 2 2 2" xfId="19147" xr:uid="{00000000-0005-0000-0000-0000FC430000}"/>
    <cellStyle name="Izhod 2 2 3 2 2 2 2" xfId="19148" xr:uid="{00000000-0005-0000-0000-0000FD430000}"/>
    <cellStyle name="Izhod 2 2 3 2 2 3" xfId="19149" xr:uid="{00000000-0005-0000-0000-0000FE430000}"/>
    <cellStyle name="Izhod 2 2 3 2 2 4" xfId="19146" xr:uid="{00000000-0005-0000-0000-0000FF430000}"/>
    <cellStyle name="Izhod 2 2 3 2 3" xfId="2044" xr:uid="{00000000-0005-0000-0000-000000440000}"/>
    <cellStyle name="Izhod 2 2 3 2 3 2" xfId="19151" xr:uid="{00000000-0005-0000-0000-000001440000}"/>
    <cellStyle name="Izhod 2 2 3 2 3 2 2" xfId="19152" xr:uid="{00000000-0005-0000-0000-000002440000}"/>
    <cellStyle name="Izhod 2 2 3 2 3 3" xfId="19153" xr:uid="{00000000-0005-0000-0000-000003440000}"/>
    <cellStyle name="Izhod 2 2 3 2 3 4" xfId="19150" xr:uid="{00000000-0005-0000-0000-000004440000}"/>
    <cellStyle name="Izhod 2 2 3 2 4" xfId="19154" xr:uid="{00000000-0005-0000-0000-000005440000}"/>
    <cellStyle name="Izhod 2 2 3 2 4 2" xfId="19155" xr:uid="{00000000-0005-0000-0000-000006440000}"/>
    <cellStyle name="Izhod 2 2 3 2 5" xfId="19156" xr:uid="{00000000-0005-0000-0000-000007440000}"/>
    <cellStyle name="Izhod 2 2 3 2 6" xfId="19145" xr:uid="{00000000-0005-0000-0000-000008440000}"/>
    <cellStyle name="Izhod 2 2 3 3" xfId="19157" xr:uid="{00000000-0005-0000-0000-000009440000}"/>
    <cellStyle name="Izhod 2 2 3 3 2" xfId="19158" xr:uid="{00000000-0005-0000-0000-00000A440000}"/>
    <cellStyle name="Izhod 2 2 3 4" xfId="19159" xr:uid="{00000000-0005-0000-0000-00000B440000}"/>
    <cellStyle name="Izhod 2 2 3 5" xfId="19144" xr:uid="{00000000-0005-0000-0000-00000C440000}"/>
    <cellStyle name="Izhod 2 2 4" xfId="2045" xr:uid="{00000000-0005-0000-0000-00000D440000}"/>
    <cellStyle name="Izhod 2 2 4 2" xfId="2046" xr:uid="{00000000-0005-0000-0000-00000E440000}"/>
    <cellStyle name="Izhod 2 2 4 2 2" xfId="2047" xr:uid="{00000000-0005-0000-0000-00000F440000}"/>
    <cellStyle name="Izhod 2 2 4 2 2 2" xfId="19163" xr:uid="{00000000-0005-0000-0000-000010440000}"/>
    <cellStyle name="Izhod 2 2 4 2 2 2 2" xfId="19164" xr:uid="{00000000-0005-0000-0000-000011440000}"/>
    <cellStyle name="Izhod 2 2 4 2 2 3" xfId="19165" xr:uid="{00000000-0005-0000-0000-000012440000}"/>
    <cellStyle name="Izhod 2 2 4 2 2 4" xfId="19162" xr:uid="{00000000-0005-0000-0000-000013440000}"/>
    <cellStyle name="Izhod 2 2 4 2 3" xfId="2048" xr:uid="{00000000-0005-0000-0000-000014440000}"/>
    <cellStyle name="Izhod 2 2 4 2 3 2" xfId="19167" xr:uid="{00000000-0005-0000-0000-000015440000}"/>
    <cellStyle name="Izhod 2 2 4 2 3 2 2" xfId="19168" xr:uid="{00000000-0005-0000-0000-000016440000}"/>
    <cellStyle name="Izhod 2 2 4 2 3 3" xfId="19169" xr:uid="{00000000-0005-0000-0000-000017440000}"/>
    <cellStyle name="Izhod 2 2 4 2 3 4" xfId="19166" xr:uid="{00000000-0005-0000-0000-000018440000}"/>
    <cellStyle name="Izhod 2 2 4 2 4" xfId="19170" xr:uid="{00000000-0005-0000-0000-000019440000}"/>
    <cellStyle name="Izhod 2 2 4 2 4 2" xfId="19171" xr:uid="{00000000-0005-0000-0000-00001A440000}"/>
    <cellStyle name="Izhod 2 2 4 2 5" xfId="19172" xr:uid="{00000000-0005-0000-0000-00001B440000}"/>
    <cellStyle name="Izhod 2 2 4 2 6" xfId="19161" xr:uid="{00000000-0005-0000-0000-00001C440000}"/>
    <cellStyle name="Izhod 2 2 4 3" xfId="19173" xr:uid="{00000000-0005-0000-0000-00001D440000}"/>
    <cellStyle name="Izhod 2 2 4 3 2" xfId="19174" xr:uid="{00000000-0005-0000-0000-00001E440000}"/>
    <cellStyle name="Izhod 2 2 4 4" xfId="19175" xr:uid="{00000000-0005-0000-0000-00001F440000}"/>
    <cellStyle name="Izhod 2 2 4 5" xfId="19160" xr:uid="{00000000-0005-0000-0000-000020440000}"/>
    <cellStyle name="Izhod 2 2 5" xfId="2049" xr:uid="{00000000-0005-0000-0000-000021440000}"/>
    <cellStyle name="Izhod 2 2 5 2" xfId="2050" xr:uid="{00000000-0005-0000-0000-000022440000}"/>
    <cellStyle name="Izhod 2 2 5 2 2" xfId="19178" xr:uid="{00000000-0005-0000-0000-000023440000}"/>
    <cellStyle name="Izhod 2 2 5 2 2 2" xfId="19179" xr:uid="{00000000-0005-0000-0000-000024440000}"/>
    <cellStyle name="Izhod 2 2 5 2 3" xfId="19180" xr:uid="{00000000-0005-0000-0000-000025440000}"/>
    <cellStyle name="Izhod 2 2 5 2 4" xfId="19177" xr:uid="{00000000-0005-0000-0000-000026440000}"/>
    <cellStyle name="Izhod 2 2 5 3" xfId="2051" xr:uid="{00000000-0005-0000-0000-000027440000}"/>
    <cellStyle name="Izhod 2 2 5 3 2" xfId="19182" xr:uid="{00000000-0005-0000-0000-000028440000}"/>
    <cellStyle name="Izhod 2 2 5 3 2 2" xfId="19183" xr:uid="{00000000-0005-0000-0000-000029440000}"/>
    <cellStyle name="Izhod 2 2 5 3 3" xfId="19184" xr:uid="{00000000-0005-0000-0000-00002A440000}"/>
    <cellStyle name="Izhod 2 2 5 3 4" xfId="19181" xr:uid="{00000000-0005-0000-0000-00002B440000}"/>
    <cellStyle name="Izhod 2 2 5 4" xfId="2052" xr:uid="{00000000-0005-0000-0000-00002C440000}"/>
    <cellStyle name="Izhod 2 2 5 4 2" xfId="19186" xr:uid="{00000000-0005-0000-0000-00002D440000}"/>
    <cellStyle name="Izhod 2 2 5 4 2 2" xfId="19187" xr:uid="{00000000-0005-0000-0000-00002E440000}"/>
    <cellStyle name="Izhod 2 2 5 4 3" xfId="19188" xr:uid="{00000000-0005-0000-0000-00002F440000}"/>
    <cellStyle name="Izhod 2 2 5 4 4" xfId="19185" xr:uid="{00000000-0005-0000-0000-000030440000}"/>
    <cellStyle name="Izhod 2 2 5 5" xfId="19189" xr:uid="{00000000-0005-0000-0000-000031440000}"/>
    <cellStyle name="Izhod 2 2 5 5 2" xfId="19190" xr:uid="{00000000-0005-0000-0000-000032440000}"/>
    <cellStyle name="Izhod 2 2 5 6" xfId="19191" xr:uid="{00000000-0005-0000-0000-000033440000}"/>
    <cellStyle name="Izhod 2 2 5 7" xfId="19192" xr:uid="{00000000-0005-0000-0000-000034440000}"/>
    <cellStyle name="Izhod 2 2 5 8" xfId="19176" xr:uid="{00000000-0005-0000-0000-000035440000}"/>
    <cellStyle name="Izhod 2 2 6" xfId="2053" xr:uid="{00000000-0005-0000-0000-000036440000}"/>
    <cellStyle name="Izhod 2 2 6 2" xfId="2054" xr:uid="{00000000-0005-0000-0000-000037440000}"/>
    <cellStyle name="Izhod 2 2 6 2 2" xfId="19195" xr:uid="{00000000-0005-0000-0000-000038440000}"/>
    <cellStyle name="Izhod 2 2 6 2 2 2" xfId="19196" xr:uid="{00000000-0005-0000-0000-000039440000}"/>
    <cellStyle name="Izhod 2 2 6 2 3" xfId="19197" xr:uid="{00000000-0005-0000-0000-00003A440000}"/>
    <cellStyle name="Izhod 2 2 6 2 4" xfId="19194" xr:uid="{00000000-0005-0000-0000-00003B440000}"/>
    <cellStyle name="Izhod 2 2 6 3" xfId="2055" xr:uid="{00000000-0005-0000-0000-00003C440000}"/>
    <cellStyle name="Izhod 2 2 6 3 2" xfId="19199" xr:uid="{00000000-0005-0000-0000-00003D440000}"/>
    <cellStyle name="Izhod 2 2 6 3 2 2" xfId="19200" xr:uid="{00000000-0005-0000-0000-00003E440000}"/>
    <cellStyle name="Izhod 2 2 6 3 3" xfId="19201" xr:uid="{00000000-0005-0000-0000-00003F440000}"/>
    <cellStyle name="Izhod 2 2 6 3 4" xfId="19198" xr:uid="{00000000-0005-0000-0000-000040440000}"/>
    <cellStyle name="Izhod 2 2 6 4" xfId="19202" xr:uid="{00000000-0005-0000-0000-000041440000}"/>
    <cellStyle name="Izhod 2 2 6 4 2" xfId="19203" xr:uid="{00000000-0005-0000-0000-000042440000}"/>
    <cellStyle name="Izhod 2 2 6 5" xfId="19204" xr:uid="{00000000-0005-0000-0000-000043440000}"/>
    <cellStyle name="Izhod 2 2 6 6" xfId="19193" xr:uid="{00000000-0005-0000-0000-000044440000}"/>
    <cellStyle name="Izhod 2 2 7" xfId="19205" xr:uid="{00000000-0005-0000-0000-000045440000}"/>
    <cellStyle name="Izhod 2 2 7 2" xfId="19206" xr:uid="{00000000-0005-0000-0000-000046440000}"/>
    <cellStyle name="Izhod 2 2 7 3" xfId="19207" xr:uid="{00000000-0005-0000-0000-000047440000}"/>
    <cellStyle name="Izhod 2 2 8" xfId="19208" xr:uid="{00000000-0005-0000-0000-000048440000}"/>
    <cellStyle name="Izhod 2 2 9" xfId="19119" xr:uid="{00000000-0005-0000-0000-000049440000}"/>
    <cellStyle name="Izhod 2 3" xfId="2056" xr:uid="{00000000-0005-0000-0000-00004A440000}"/>
    <cellStyle name="Izhod 2 3 2" xfId="2057" xr:uid="{00000000-0005-0000-0000-00004B440000}"/>
    <cellStyle name="Izhod 2 3 2 2" xfId="2058" xr:uid="{00000000-0005-0000-0000-00004C440000}"/>
    <cellStyle name="Izhod 2 3 2 2 2" xfId="19212" xr:uid="{00000000-0005-0000-0000-00004D440000}"/>
    <cellStyle name="Izhod 2 3 2 2 2 2" xfId="19213" xr:uid="{00000000-0005-0000-0000-00004E440000}"/>
    <cellStyle name="Izhod 2 3 2 2 3" xfId="19214" xr:uid="{00000000-0005-0000-0000-00004F440000}"/>
    <cellStyle name="Izhod 2 3 2 2 4" xfId="19211" xr:uid="{00000000-0005-0000-0000-000050440000}"/>
    <cellStyle name="Izhod 2 3 2 3" xfId="2059" xr:uid="{00000000-0005-0000-0000-000051440000}"/>
    <cellStyle name="Izhod 2 3 2 3 2" xfId="19216" xr:uid="{00000000-0005-0000-0000-000052440000}"/>
    <cellStyle name="Izhod 2 3 2 3 2 2" xfId="19217" xr:uid="{00000000-0005-0000-0000-000053440000}"/>
    <cellStyle name="Izhod 2 3 2 3 3" xfId="19218" xr:uid="{00000000-0005-0000-0000-000054440000}"/>
    <cellStyle name="Izhod 2 3 2 3 4" xfId="19215" xr:uid="{00000000-0005-0000-0000-000055440000}"/>
    <cellStyle name="Izhod 2 3 2 4" xfId="19219" xr:uid="{00000000-0005-0000-0000-000056440000}"/>
    <cellStyle name="Izhod 2 3 2 4 2" xfId="19220" xr:uid="{00000000-0005-0000-0000-000057440000}"/>
    <cellStyle name="Izhod 2 3 2 5" xfId="19221" xr:uid="{00000000-0005-0000-0000-000058440000}"/>
    <cellStyle name="Izhod 2 3 2 6" xfId="19210" xr:uid="{00000000-0005-0000-0000-000059440000}"/>
    <cellStyle name="Izhod 2 3 3" xfId="19222" xr:uid="{00000000-0005-0000-0000-00005A440000}"/>
    <cellStyle name="Izhod 2 3 3 2" xfId="19223" xr:uid="{00000000-0005-0000-0000-00005B440000}"/>
    <cellStyle name="Izhod 2 3 4" xfId="19224" xr:uid="{00000000-0005-0000-0000-00005C440000}"/>
    <cellStyle name="Izhod 2 3 5" xfId="19209" xr:uid="{00000000-0005-0000-0000-00005D440000}"/>
    <cellStyle name="Izhod 2 4" xfId="2060" xr:uid="{00000000-0005-0000-0000-00005E440000}"/>
    <cellStyle name="Izhod 2 4 2" xfId="2061" xr:uid="{00000000-0005-0000-0000-00005F440000}"/>
    <cellStyle name="Izhod 2 4 2 2" xfId="2062" xr:uid="{00000000-0005-0000-0000-000060440000}"/>
    <cellStyle name="Izhod 2 4 2 2 2" xfId="19228" xr:uid="{00000000-0005-0000-0000-000061440000}"/>
    <cellStyle name="Izhod 2 4 2 2 2 2" xfId="19229" xr:uid="{00000000-0005-0000-0000-000062440000}"/>
    <cellStyle name="Izhod 2 4 2 2 3" xfId="19230" xr:uid="{00000000-0005-0000-0000-000063440000}"/>
    <cellStyle name="Izhod 2 4 2 2 4" xfId="19227" xr:uid="{00000000-0005-0000-0000-000064440000}"/>
    <cellStyle name="Izhod 2 4 2 3" xfId="2063" xr:uid="{00000000-0005-0000-0000-000065440000}"/>
    <cellStyle name="Izhod 2 4 2 3 2" xfId="19232" xr:uid="{00000000-0005-0000-0000-000066440000}"/>
    <cellStyle name="Izhod 2 4 2 3 2 2" xfId="19233" xr:uid="{00000000-0005-0000-0000-000067440000}"/>
    <cellStyle name="Izhod 2 4 2 3 3" xfId="19234" xr:uid="{00000000-0005-0000-0000-000068440000}"/>
    <cellStyle name="Izhod 2 4 2 3 4" xfId="19231" xr:uid="{00000000-0005-0000-0000-000069440000}"/>
    <cellStyle name="Izhod 2 4 2 4" xfId="19235" xr:uid="{00000000-0005-0000-0000-00006A440000}"/>
    <cellStyle name="Izhod 2 4 2 4 2" xfId="19236" xr:uid="{00000000-0005-0000-0000-00006B440000}"/>
    <cellStyle name="Izhod 2 4 2 5" xfId="19237" xr:uid="{00000000-0005-0000-0000-00006C440000}"/>
    <cellStyle name="Izhod 2 4 2 6" xfId="19226" xr:uid="{00000000-0005-0000-0000-00006D440000}"/>
    <cellStyle name="Izhod 2 4 3" xfId="19238" xr:uid="{00000000-0005-0000-0000-00006E440000}"/>
    <cellStyle name="Izhod 2 4 3 2" xfId="19239" xr:uid="{00000000-0005-0000-0000-00006F440000}"/>
    <cellStyle name="Izhod 2 4 4" xfId="19240" xr:uid="{00000000-0005-0000-0000-000070440000}"/>
    <cellStyle name="Izhod 2 4 5" xfId="19225" xr:uid="{00000000-0005-0000-0000-000071440000}"/>
    <cellStyle name="Izhod 2 5" xfId="2064" xr:uid="{00000000-0005-0000-0000-000072440000}"/>
    <cellStyle name="Izhod 2 5 2" xfId="2065" xr:uid="{00000000-0005-0000-0000-000073440000}"/>
    <cellStyle name="Izhod 2 5 2 2" xfId="2066" xr:uid="{00000000-0005-0000-0000-000074440000}"/>
    <cellStyle name="Izhod 2 5 2 2 2" xfId="19244" xr:uid="{00000000-0005-0000-0000-000075440000}"/>
    <cellStyle name="Izhod 2 5 2 2 2 2" xfId="19245" xr:uid="{00000000-0005-0000-0000-000076440000}"/>
    <cellStyle name="Izhod 2 5 2 2 3" xfId="19246" xr:uid="{00000000-0005-0000-0000-000077440000}"/>
    <cellStyle name="Izhod 2 5 2 2 4" xfId="19243" xr:uid="{00000000-0005-0000-0000-000078440000}"/>
    <cellStyle name="Izhod 2 5 2 3" xfId="2067" xr:uid="{00000000-0005-0000-0000-000079440000}"/>
    <cellStyle name="Izhod 2 5 2 3 2" xfId="19248" xr:uid="{00000000-0005-0000-0000-00007A440000}"/>
    <cellStyle name="Izhod 2 5 2 3 2 2" xfId="19249" xr:uid="{00000000-0005-0000-0000-00007B440000}"/>
    <cellStyle name="Izhod 2 5 2 3 3" xfId="19250" xr:uid="{00000000-0005-0000-0000-00007C440000}"/>
    <cellStyle name="Izhod 2 5 2 3 4" xfId="19247" xr:uid="{00000000-0005-0000-0000-00007D440000}"/>
    <cellStyle name="Izhod 2 5 2 4" xfId="19251" xr:uid="{00000000-0005-0000-0000-00007E440000}"/>
    <cellStyle name="Izhod 2 5 2 4 2" xfId="19252" xr:uid="{00000000-0005-0000-0000-00007F440000}"/>
    <cellStyle name="Izhod 2 5 2 5" xfId="19253" xr:uid="{00000000-0005-0000-0000-000080440000}"/>
    <cellStyle name="Izhod 2 5 2 6" xfId="19242" xr:uid="{00000000-0005-0000-0000-000081440000}"/>
    <cellStyle name="Izhod 2 5 3" xfId="19254" xr:uid="{00000000-0005-0000-0000-000082440000}"/>
    <cellStyle name="Izhod 2 5 3 2" xfId="19255" xr:uid="{00000000-0005-0000-0000-000083440000}"/>
    <cellStyle name="Izhod 2 5 4" xfId="19256" xr:uid="{00000000-0005-0000-0000-000084440000}"/>
    <cellStyle name="Izhod 2 5 5" xfId="19241" xr:uid="{00000000-0005-0000-0000-000085440000}"/>
    <cellStyle name="Izhod 2 6" xfId="2068" xr:uid="{00000000-0005-0000-0000-000086440000}"/>
    <cellStyle name="Izhod 2 6 2" xfId="2069" xr:uid="{00000000-0005-0000-0000-000087440000}"/>
    <cellStyle name="Izhod 2 6 2 2" xfId="19259" xr:uid="{00000000-0005-0000-0000-000088440000}"/>
    <cellStyle name="Izhod 2 6 2 2 2" xfId="19260" xr:uid="{00000000-0005-0000-0000-000089440000}"/>
    <cellStyle name="Izhod 2 6 2 3" xfId="19261" xr:uid="{00000000-0005-0000-0000-00008A440000}"/>
    <cellStyle name="Izhod 2 6 2 4" xfId="19258" xr:uid="{00000000-0005-0000-0000-00008B440000}"/>
    <cellStyle name="Izhod 2 6 3" xfId="2070" xr:uid="{00000000-0005-0000-0000-00008C440000}"/>
    <cellStyle name="Izhod 2 6 3 2" xfId="19263" xr:uid="{00000000-0005-0000-0000-00008D440000}"/>
    <cellStyle name="Izhod 2 6 3 2 2" xfId="19264" xr:uid="{00000000-0005-0000-0000-00008E440000}"/>
    <cellStyle name="Izhod 2 6 3 3" xfId="19265" xr:uid="{00000000-0005-0000-0000-00008F440000}"/>
    <cellStyle name="Izhod 2 6 3 4" xfId="19262" xr:uid="{00000000-0005-0000-0000-000090440000}"/>
    <cellStyle name="Izhod 2 6 4" xfId="19266" xr:uid="{00000000-0005-0000-0000-000091440000}"/>
    <cellStyle name="Izhod 2 6 4 2" xfId="19267" xr:uid="{00000000-0005-0000-0000-000092440000}"/>
    <cellStyle name="Izhod 2 6 5" xfId="19268" xr:uid="{00000000-0005-0000-0000-000093440000}"/>
    <cellStyle name="Izhod 2 6 6" xfId="19257" xr:uid="{00000000-0005-0000-0000-000094440000}"/>
    <cellStyle name="Izhod 2 7" xfId="2071" xr:uid="{00000000-0005-0000-0000-000095440000}"/>
    <cellStyle name="Izhod 2 7 2" xfId="2072" xr:uid="{00000000-0005-0000-0000-000096440000}"/>
    <cellStyle name="Izhod 2 7 2 2" xfId="19271" xr:uid="{00000000-0005-0000-0000-000097440000}"/>
    <cellStyle name="Izhod 2 7 2 2 2" xfId="19272" xr:uid="{00000000-0005-0000-0000-000098440000}"/>
    <cellStyle name="Izhod 2 7 2 3" xfId="19273" xr:uid="{00000000-0005-0000-0000-000099440000}"/>
    <cellStyle name="Izhod 2 7 2 4" xfId="19270" xr:uid="{00000000-0005-0000-0000-00009A440000}"/>
    <cellStyle name="Izhod 2 7 3" xfId="2073" xr:uid="{00000000-0005-0000-0000-00009B440000}"/>
    <cellStyle name="Izhod 2 7 3 2" xfId="19275" xr:uid="{00000000-0005-0000-0000-00009C440000}"/>
    <cellStyle name="Izhod 2 7 3 2 2" xfId="19276" xr:uid="{00000000-0005-0000-0000-00009D440000}"/>
    <cellStyle name="Izhod 2 7 3 3" xfId="19277" xr:uid="{00000000-0005-0000-0000-00009E440000}"/>
    <cellStyle name="Izhod 2 7 3 4" xfId="19274" xr:uid="{00000000-0005-0000-0000-00009F440000}"/>
    <cellStyle name="Izhod 2 7 4" xfId="19278" xr:uid="{00000000-0005-0000-0000-0000A0440000}"/>
    <cellStyle name="Izhod 2 7 4 2" xfId="19279" xr:uid="{00000000-0005-0000-0000-0000A1440000}"/>
    <cellStyle name="Izhod 2 7 5" xfId="19280" xr:uid="{00000000-0005-0000-0000-0000A2440000}"/>
    <cellStyle name="Izhod 2 7 6" xfId="19269" xr:uid="{00000000-0005-0000-0000-0000A3440000}"/>
    <cellStyle name="Izhod 2 8" xfId="19281" xr:uid="{00000000-0005-0000-0000-0000A4440000}"/>
    <cellStyle name="Izhod 2 8 2" xfId="19282" xr:uid="{00000000-0005-0000-0000-0000A5440000}"/>
    <cellStyle name="Izhod 2 9" xfId="19283" xr:uid="{00000000-0005-0000-0000-0000A6440000}"/>
    <cellStyle name="Izhod 3" xfId="2074" xr:uid="{00000000-0005-0000-0000-0000A7440000}"/>
    <cellStyle name="Izhod 3 2" xfId="2075" xr:uid="{00000000-0005-0000-0000-0000A8440000}"/>
    <cellStyle name="Izhod 3 2 2" xfId="2076" xr:uid="{00000000-0005-0000-0000-0000A9440000}"/>
    <cellStyle name="Izhod 3 2 2 2" xfId="19287" xr:uid="{00000000-0005-0000-0000-0000AA440000}"/>
    <cellStyle name="Izhod 3 2 2 2 2" xfId="19288" xr:uid="{00000000-0005-0000-0000-0000AB440000}"/>
    <cellStyle name="Izhod 3 2 2 3" xfId="19289" xr:uid="{00000000-0005-0000-0000-0000AC440000}"/>
    <cellStyle name="Izhod 3 2 2 4" xfId="19286" xr:uid="{00000000-0005-0000-0000-0000AD440000}"/>
    <cellStyle name="Izhod 3 2 3" xfId="2077" xr:uid="{00000000-0005-0000-0000-0000AE440000}"/>
    <cellStyle name="Izhod 3 2 3 2" xfId="19291" xr:uid="{00000000-0005-0000-0000-0000AF440000}"/>
    <cellStyle name="Izhod 3 2 3 2 2" xfId="19292" xr:uid="{00000000-0005-0000-0000-0000B0440000}"/>
    <cellStyle name="Izhod 3 2 3 3" xfId="19293" xr:uid="{00000000-0005-0000-0000-0000B1440000}"/>
    <cellStyle name="Izhod 3 2 3 4" xfId="19290" xr:uid="{00000000-0005-0000-0000-0000B2440000}"/>
    <cellStyle name="Izhod 3 2 4" xfId="19294" xr:uid="{00000000-0005-0000-0000-0000B3440000}"/>
    <cellStyle name="Izhod 3 2 4 2" xfId="19295" xr:uid="{00000000-0005-0000-0000-0000B4440000}"/>
    <cellStyle name="Izhod 3 2 5" xfId="19296" xr:uid="{00000000-0005-0000-0000-0000B5440000}"/>
    <cellStyle name="Izhod 3 2 6" xfId="19285" xr:uid="{00000000-0005-0000-0000-0000B6440000}"/>
    <cellStyle name="Izhod 3 3" xfId="2078" xr:uid="{00000000-0005-0000-0000-0000B7440000}"/>
    <cellStyle name="Izhod 3 3 2" xfId="2079" xr:uid="{00000000-0005-0000-0000-0000B8440000}"/>
    <cellStyle name="Izhod 3 3 2 2" xfId="19299" xr:uid="{00000000-0005-0000-0000-0000B9440000}"/>
    <cellStyle name="Izhod 3 3 2 2 2" xfId="19300" xr:uid="{00000000-0005-0000-0000-0000BA440000}"/>
    <cellStyle name="Izhod 3 3 2 3" xfId="19301" xr:uid="{00000000-0005-0000-0000-0000BB440000}"/>
    <cellStyle name="Izhod 3 3 2 4" xfId="19298" xr:uid="{00000000-0005-0000-0000-0000BC440000}"/>
    <cellStyle name="Izhod 3 3 3" xfId="2080" xr:uid="{00000000-0005-0000-0000-0000BD440000}"/>
    <cellStyle name="Izhod 3 3 3 2" xfId="19303" xr:uid="{00000000-0005-0000-0000-0000BE440000}"/>
    <cellStyle name="Izhod 3 3 3 2 2" xfId="19304" xr:uid="{00000000-0005-0000-0000-0000BF440000}"/>
    <cellStyle name="Izhod 3 3 3 3" xfId="19305" xr:uid="{00000000-0005-0000-0000-0000C0440000}"/>
    <cellStyle name="Izhod 3 3 3 4" xfId="19302" xr:uid="{00000000-0005-0000-0000-0000C1440000}"/>
    <cellStyle name="Izhod 3 3 4" xfId="19306" xr:uid="{00000000-0005-0000-0000-0000C2440000}"/>
    <cellStyle name="Izhod 3 3 4 2" xfId="19307" xr:uid="{00000000-0005-0000-0000-0000C3440000}"/>
    <cellStyle name="Izhod 3 3 5" xfId="19308" xr:uid="{00000000-0005-0000-0000-0000C4440000}"/>
    <cellStyle name="Izhod 3 3 6" xfId="19297" xr:uid="{00000000-0005-0000-0000-0000C5440000}"/>
    <cellStyle name="Izhod 3 4" xfId="19309" xr:uid="{00000000-0005-0000-0000-0000C6440000}"/>
    <cellStyle name="Izhod 3 4 2" xfId="19310" xr:uid="{00000000-0005-0000-0000-0000C7440000}"/>
    <cellStyle name="Izhod 3 5" xfId="19311" xr:uid="{00000000-0005-0000-0000-0000C8440000}"/>
    <cellStyle name="Izhod 3 6" xfId="19284" xr:uid="{00000000-0005-0000-0000-0000C9440000}"/>
    <cellStyle name="Izračuni" xfId="2081" xr:uid="{00000000-0005-0000-0000-0000CA440000}"/>
    <cellStyle name="Izračuni 2" xfId="19312" xr:uid="{00000000-0005-0000-0000-0000CB440000}"/>
    <cellStyle name="Izračuni 2 2" xfId="2082" xr:uid="{00000000-0005-0000-0000-0000CC440000}"/>
    <cellStyle name="Izračuni 2 2 2" xfId="19313" xr:uid="{00000000-0005-0000-0000-0000CD440000}"/>
    <cellStyle name="Izračuni 2 2 3" xfId="2083" xr:uid="{00000000-0005-0000-0000-0000CE440000}"/>
    <cellStyle name="Izračuni 2 2 3 2" xfId="19315" xr:uid="{00000000-0005-0000-0000-0000CF440000}"/>
    <cellStyle name="Izračuni 2 2 3 3" xfId="19314" xr:uid="{00000000-0005-0000-0000-0000D0440000}"/>
    <cellStyle name="Naslov 1 2" xfId="2084" xr:uid="{00000000-0005-0000-0000-0000D1440000}"/>
    <cellStyle name="Naslov 1 2 2" xfId="2085" xr:uid="{00000000-0005-0000-0000-0000D2440000}"/>
    <cellStyle name="Naslov 1 2 2 2" xfId="2086" xr:uid="{00000000-0005-0000-0000-0000D3440000}"/>
    <cellStyle name="Naslov 1 2 2 2 2" xfId="2087" xr:uid="{00000000-0005-0000-0000-0000D4440000}"/>
    <cellStyle name="Naslov 1 2 2 2 2 2" xfId="19319" xr:uid="{00000000-0005-0000-0000-0000D5440000}"/>
    <cellStyle name="Naslov 1 2 2 2 3" xfId="2088" xr:uid="{00000000-0005-0000-0000-0000D6440000}"/>
    <cellStyle name="Naslov 1 2 2 2 3 2" xfId="19320" xr:uid="{00000000-0005-0000-0000-0000D7440000}"/>
    <cellStyle name="Naslov 1 2 2 2 4" xfId="19318" xr:uid="{00000000-0005-0000-0000-0000D8440000}"/>
    <cellStyle name="Naslov 1 2 2 3" xfId="2089" xr:uid="{00000000-0005-0000-0000-0000D9440000}"/>
    <cellStyle name="Naslov 1 2 2 3 2" xfId="19321" xr:uid="{00000000-0005-0000-0000-0000DA440000}"/>
    <cellStyle name="Naslov 1 2 2 4" xfId="2090" xr:uid="{00000000-0005-0000-0000-0000DB440000}"/>
    <cellStyle name="Naslov 1 2 2 4 2" xfId="19322" xr:uid="{00000000-0005-0000-0000-0000DC440000}"/>
    <cellStyle name="Naslov 1 2 2 5" xfId="2091" xr:uid="{00000000-0005-0000-0000-0000DD440000}"/>
    <cellStyle name="Naslov 1 2 2 5 2" xfId="19323" xr:uid="{00000000-0005-0000-0000-0000DE440000}"/>
    <cellStyle name="Naslov 1 2 2 6" xfId="19317" xr:uid="{00000000-0005-0000-0000-0000DF440000}"/>
    <cellStyle name="Naslov 1 2 3" xfId="2092" xr:uid="{00000000-0005-0000-0000-0000E0440000}"/>
    <cellStyle name="Naslov 1 2 3 2" xfId="19324" xr:uid="{00000000-0005-0000-0000-0000E1440000}"/>
    <cellStyle name="Naslov 1 2 4" xfId="2093" xr:uid="{00000000-0005-0000-0000-0000E2440000}"/>
    <cellStyle name="Naslov 1 2 4 2" xfId="19325" xr:uid="{00000000-0005-0000-0000-0000E3440000}"/>
    <cellStyle name="Naslov 1 2 5" xfId="2094" xr:uid="{00000000-0005-0000-0000-0000E4440000}"/>
    <cellStyle name="Naslov 1 2 5 2" xfId="19326" xr:uid="{00000000-0005-0000-0000-0000E5440000}"/>
    <cellStyle name="Naslov 1 2 6" xfId="19316" xr:uid="{00000000-0005-0000-0000-0000E6440000}"/>
    <cellStyle name="Naslov 1 3" xfId="2095" xr:uid="{00000000-0005-0000-0000-0000E7440000}"/>
    <cellStyle name="Naslov 1 3 2" xfId="19327" xr:uid="{00000000-0005-0000-0000-0000E8440000}"/>
    <cellStyle name="Naslov 2 2" xfId="2096" xr:uid="{00000000-0005-0000-0000-0000E9440000}"/>
    <cellStyle name="Naslov 2 2 2" xfId="2097" xr:uid="{00000000-0005-0000-0000-0000EA440000}"/>
    <cellStyle name="Naslov 2 2 2 2" xfId="2098" xr:uid="{00000000-0005-0000-0000-0000EB440000}"/>
    <cellStyle name="Naslov 2 2 2 2 2" xfId="2099" xr:uid="{00000000-0005-0000-0000-0000EC440000}"/>
    <cellStyle name="Naslov 2 2 2 2 2 2" xfId="19331" xr:uid="{00000000-0005-0000-0000-0000ED440000}"/>
    <cellStyle name="Naslov 2 2 2 2 3" xfId="2100" xr:uid="{00000000-0005-0000-0000-0000EE440000}"/>
    <cellStyle name="Naslov 2 2 2 2 3 2" xfId="19332" xr:uid="{00000000-0005-0000-0000-0000EF440000}"/>
    <cellStyle name="Naslov 2 2 2 2 4" xfId="19330" xr:uid="{00000000-0005-0000-0000-0000F0440000}"/>
    <cellStyle name="Naslov 2 2 2 3" xfId="2101" xr:uid="{00000000-0005-0000-0000-0000F1440000}"/>
    <cellStyle name="Naslov 2 2 2 3 2" xfId="19333" xr:uid="{00000000-0005-0000-0000-0000F2440000}"/>
    <cellStyle name="Naslov 2 2 2 4" xfId="2102" xr:uid="{00000000-0005-0000-0000-0000F3440000}"/>
    <cellStyle name="Naslov 2 2 2 4 2" xfId="19334" xr:uid="{00000000-0005-0000-0000-0000F4440000}"/>
    <cellStyle name="Naslov 2 2 2 5" xfId="2103" xr:uid="{00000000-0005-0000-0000-0000F5440000}"/>
    <cellStyle name="Naslov 2 2 2 5 2" xfId="19335" xr:uid="{00000000-0005-0000-0000-0000F6440000}"/>
    <cellStyle name="Naslov 2 2 2 6" xfId="19329" xr:uid="{00000000-0005-0000-0000-0000F7440000}"/>
    <cellStyle name="Naslov 2 2 3" xfId="2104" xr:uid="{00000000-0005-0000-0000-0000F8440000}"/>
    <cellStyle name="Naslov 2 2 3 2" xfId="19336" xr:uid="{00000000-0005-0000-0000-0000F9440000}"/>
    <cellStyle name="Naslov 2 2 4" xfId="2105" xr:uid="{00000000-0005-0000-0000-0000FA440000}"/>
    <cellStyle name="Naslov 2 2 4 2" xfId="19337" xr:uid="{00000000-0005-0000-0000-0000FB440000}"/>
    <cellStyle name="Naslov 2 2 5" xfId="2106" xr:uid="{00000000-0005-0000-0000-0000FC440000}"/>
    <cellStyle name="Naslov 2 2 5 2" xfId="19338" xr:uid="{00000000-0005-0000-0000-0000FD440000}"/>
    <cellStyle name="Naslov 2 2 6" xfId="19328" xr:uid="{00000000-0005-0000-0000-0000FE440000}"/>
    <cellStyle name="Naslov 2 3" xfId="2107" xr:uid="{00000000-0005-0000-0000-0000FF440000}"/>
    <cellStyle name="Naslov 2 3 2" xfId="19339" xr:uid="{00000000-0005-0000-0000-000000450000}"/>
    <cellStyle name="Naslov 3 2" xfId="2108" xr:uid="{00000000-0005-0000-0000-000001450000}"/>
    <cellStyle name="Naslov 3 2 2" xfId="2109" xr:uid="{00000000-0005-0000-0000-000002450000}"/>
    <cellStyle name="Naslov 3 2 2 2" xfId="2110" xr:uid="{00000000-0005-0000-0000-000003450000}"/>
    <cellStyle name="Naslov 3 2 2 2 2" xfId="2111" xr:uid="{00000000-0005-0000-0000-000004450000}"/>
    <cellStyle name="Naslov 3 2 2 2 2 2" xfId="19343" xr:uid="{00000000-0005-0000-0000-000005450000}"/>
    <cellStyle name="Naslov 3 2 2 2 3" xfId="2112" xr:uid="{00000000-0005-0000-0000-000006450000}"/>
    <cellStyle name="Naslov 3 2 2 2 3 2" xfId="19344" xr:uid="{00000000-0005-0000-0000-000007450000}"/>
    <cellStyle name="Naslov 3 2 2 2 4" xfId="19342" xr:uid="{00000000-0005-0000-0000-000008450000}"/>
    <cellStyle name="Naslov 3 2 2 3" xfId="2113" xr:uid="{00000000-0005-0000-0000-000009450000}"/>
    <cellStyle name="Naslov 3 2 2 3 2" xfId="19345" xr:uid="{00000000-0005-0000-0000-00000A450000}"/>
    <cellStyle name="Naslov 3 2 2 4" xfId="2114" xr:uid="{00000000-0005-0000-0000-00000B450000}"/>
    <cellStyle name="Naslov 3 2 2 4 2" xfId="19346" xr:uid="{00000000-0005-0000-0000-00000C450000}"/>
    <cellStyle name="Naslov 3 2 2 5" xfId="2115" xr:uid="{00000000-0005-0000-0000-00000D450000}"/>
    <cellStyle name="Naslov 3 2 2 5 2" xfId="19347" xr:uid="{00000000-0005-0000-0000-00000E450000}"/>
    <cellStyle name="Naslov 3 2 2 6" xfId="19341" xr:uid="{00000000-0005-0000-0000-00000F450000}"/>
    <cellStyle name="Naslov 3 2 3" xfId="2116" xr:uid="{00000000-0005-0000-0000-000010450000}"/>
    <cellStyle name="Naslov 3 2 3 2" xfId="19348" xr:uid="{00000000-0005-0000-0000-000011450000}"/>
    <cellStyle name="Naslov 3 2 4" xfId="2117" xr:uid="{00000000-0005-0000-0000-000012450000}"/>
    <cellStyle name="Naslov 3 2 4 2" xfId="19349" xr:uid="{00000000-0005-0000-0000-000013450000}"/>
    <cellStyle name="Naslov 3 2 5" xfId="2118" xr:uid="{00000000-0005-0000-0000-000014450000}"/>
    <cellStyle name="Naslov 3 2 5 2" xfId="19350" xr:uid="{00000000-0005-0000-0000-000015450000}"/>
    <cellStyle name="Naslov 3 2 6" xfId="19340" xr:uid="{00000000-0005-0000-0000-000016450000}"/>
    <cellStyle name="Naslov 3 3" xfId="2119" xr:uid="{00000000-0005-0000-0000-000017450000}"/>
    <cellStyle name="Naslov 3 3 2" xfId="19351" xr:uid="{00000000-0005-0000-0000-000018450000}"/>
    <cellStyle name="Naslov 4 2" xfId="2120" xr:uid="{00000000-0005-0000-0000-000019450000}"/>
    <cellStyle name="Naslov 4 2 2" xfId="2121" xr:uid="{00000000-0005-0000-0000-00001A450000}"/>
    <cellStyle name="Naslov 4 2 2 2" xfId="2122" xr:uid="{00000000-0005-0000-0000-00001B450000}"/>
    <cellStyle name="Naslov 4 2 2 2 2" xfId="2123" xr:uid="{00000000-0005-0000-0000-00001C450000}"/>
    <cellStyle name="Naslov 4 2 2 2 2 2" xfId="19355" xr:uid="{00000000-0005-0000-0000-00001D450000}"/>
    <cellStyle name="Naslov 4 2 2 2 3" xfId="2124" xr:uid="{00000000-0005-0000-0000-00001E450000}"/>
    <cellStyle name="Naslov 4 2 2 2 3 2" xfId="19356" xr:uid="{00000000-0005-0000-0000-00001F450000}"/>
    <cellStyle name="Naslov 4 2 2 2 4" xfId="19354" xr:uid="{00000000-0005-0000-0000-000020450000}"/>
    <cellStyle name="Naslov 4 2 2 3" xfId="2125" xr:uid="{00000000-0005-0000-0000-000021450000}"/>
    <cellStyle name="Naslov 4 2 2 3 2" xfId="19357" xr:uid="{00000000-0005-0000-0000-000022450000}"/>
    <cellStyle name="Naslov 4 2 2 4" xfId="2126" xr:uid="{00000000-0005-0000-0000-000023450000}"/>
    <cellStyle name="Naslov 4 2 2 4 2" xfId="19358" xr:uid="{00000000-0005-0000-0000-000024450000}"/>
    <cellStyle name="Naslov 4 2 2 5" xfId="2127" xr:uid="{00000000-0005-0000-0000-000025450000}"/>
    <cellStyle name="Naslov 4 2 2 5 2" xfId="19359" xr:uid="{00000000-0005-0000-0000-000026450000}"/>
    <cellStyle name="Naslov 4 2 2 6" xfId="19353" xr:uid="{00000000-0005-0000-0000-000027450000}"/>
    <cellStyle name="Naslov 4 2 3" xfId="2128" xr:uid="{00000000-0005-0000-0000-000028450000}"/>
    <cellStyle name="Naslov 4 2 3 2" xfId="19360" xr:uid="{00000000-0005-0000-0000-000029450000}"/>
    <cellStyle name="Naslov 4 2 4" xfId="2129" xr:uid="{00000000-0005-0000-0000-00002A450000}"/>
    <cellStyle name="Naslov 4 2 4 2" xfId="19361" xr:uid="{00000000-0005-0000-0000-00002B450000}"/>
    <cellStyle name="Naslov 4 2 5" xfId="2130" xr:uid="{00000000-0005-0000-0000-00002C450000}"/>
    <cellStyle name="Naslov 4 2 5 2" xfId="19362" xr:uid="{00000000-0005-0000-0000-00002D450000}"/>
    <cellStyle name="Naslov 4 2 6" xfId="19352" xr:uid="{00000000-0005-0000-0000-00002E450000}"/>
    <cellStyle name="Naslov 4 3" xfId="2131" xr:uid="{00000000-0005-0000-0000-00002F450000}"/>
    <cellStyle name="Naslov 4 3 2" xfId="19363" xr:uid="{00000000-0005-0000-0000-000030450000}"/>
    <cellStyle name="Naslov 5" xfId="2132" xr:uid="{00000000-0005-0000-0000-000031450000}"/>
    <cellStyle name="Naslov 5 2" xfId="2133" xr:uid="{00000000-0005-0000-0000-000032450000}"/>
    <cellStyle name="Naslov 5 2 2" xfId="2134" xr:uid="{00000000-0005-0000-0000-000033450000}"/>
    <cellStyle name="Naslov 5 2 2 2" xfId="2135" xr:uid="{00000000-0005-0000-0000-000034450000}"/>
    <cellStyle name="Naslov 5 2 2 2 2" xfId="19367" xr:uid="{00000000-0005-0000-0000-000035450000}"/>
    <cellStyle name="Naslov 5 2 2 3" xfId="2136" xr:uid="{00000000-0005-0000-0000-000036450000}"/>
    <cellStyle name="Naslov 5 2 2 3 2" xfId="19368" xr:uid="{00000000-0005-0000-0000-000037450000}"/>
    <cellStyle name="Naslov 5 2 2 4" xfId="19366" xr:uid="{00000000-0005-0000-0000-000038450000}"/>
    <cellStyle name="Naslov 5 2 3" xfId="2137" xr:uid="{00000000-0005-0000-0000-000039450000}"/>
    <cellStyle name="Naslov 5 2 3 2" xfId="19369" xr:uid="{00000000-0005-0000-0000-00003A450000}"/>
    <cellStyle name="Naslov 5 2 4" xfId="2138" xr:uid="{00000000-0005-0000-0000-00003B450000}"/>
    <cellStyle name="Naslov 5 2 4 2" xfId="19370" xr:uid="{00000000-0005-0000-0000-00003C450000}"/>
    <cellStyle name="Naslov 5 2 5" xfId="2139" xr:uid="{00000000-0005-0000-0000-00003D450000}"/>
    <cellStyle name="Naslov 5 2 5 2" xfId="19371" xr:uid="{00000000-0005-0000-0000-00003E450000}"/>
    <cellStyle name="Naslov 5 2 6" xfId="19365" xr:uid="{00000000-0005-0000-0000-00003F450000}"/>
    <cellStyle name="Naslov 5 3" xfId="2140" xr:uid="{00000000-0005-0000-0000-000040450000}"/>
    <cellStyle name="Naslov 5 3 2" xfId="19372" xr:uid="{00000000-0005-0000-0000-000041450000}"/>
    <cellStyle name="Naslov 5 4" xfId="2141" xr:uid="{00000000-0005-0000-0000-000042450000}"/>
    <cellStyle name="Naslov 5 4 2" xfId="19373" xr:uid="{00000000-0005-0000-0000-000043450000}"/>
    <cellStyle name="Naslov 5 5" xfId="2142" xr:uid="{00000000-0005-0000-0000-000044450000}"/>
    <cellStyle name="Naslov 5 5 2" xfId="19374" xr:uid="{00000000-0005-0000-0000-000045450000}"/>
    <cellStyle name="Naslov 5 6" xfId="19364" xr:uid="{00000000-0005-0000-0000-000046450000}"/>
    <cellStyle name="Naslov 6" xfId="2143" xr:uid="{00000000-0005-0000-0000-000047450000}"/>
    <cellStyle name="Naslov 6 2" xfId="19376" xr:uid="{00000000-0005-0000-0000-000048450000}"/>
    <cellStyle name="Naslov 6 3" xfId="19377" xr:uid="{00000000-0005-0000-0000-000049450000}"/>
    <cellStyle name="Naslov 6 4" xfId="19375" xr:uid="{00000000-0005-0000-0000-00004A450000}"/>
    <cellStyle name="Naslov 7" xfId="2144" xr:uid="{00000000-0005-0000-0000-00004B450000}"/>
    <cellStyle name="Naslov 7 2" xfId="19379" xr:uid="{00000000-0005-0000-0000-00004C450000}"/>
    <cellStyle name="Naslov 7 3" xfId="19380" xr:uid="{00000000-0005-0000-0000-00004D450000}"/>
    <cellStyle name="Naslov 7 4" xfId="19378" xr:uid="{00000000-0005-0000-0000-00004E450000}"/>
    <cellStyle name="Naslov 8" xfId="2145" xr:uid="{00000000-0005-0000-0000-00004F450000}"/>
    <cellStyle name="Naslov 8 2" xfId="19382" xr:uid="{00000000-0005-0000-0000-000050450000}"/>
    <cellStyle name="Naslov 8 3" xfId="19381" xr:uid="{00000000-0005-0000-0000-000051450000}"/>
    <cellStyle name="Navadno" xfId="0" builtinId="0"/>
    <cellStyle name="Navadno 10" xfId="2146" xr:uid="{00000000-0005-0000-0000-000053450000}"/>
    <cellStyle name="Navadno 10 2" xfId="2147" xr:uid="{00000000-0005-0000-0000-000054450000}"/>
    <cellStyle name="Navadno 10 2 2" xfId="19384" xr:uid="{00000000-0005-0000-0000-000055450000}"/>
    <cellStyle name="Navadno 10 3" xfId="19383" xr:uid="{00000000-0005-0000-0000-000056450000}"/>
    <cellStyle name="Navadno 11" xfId="2148" xr:uid="{00000000-0005-0000-0000-000057450000}"/>
    <cellStyle name="Navadno 11 2" xfId="2149" xr:uid="{00000000-0005-0000-0000-000058450000}"/>
    <cellStyle name="Navadno 11 2 2" xfId="19386" xr:uid="{00000000-0005-0000-0000-000059450000}"/>
    <cellStyle name="Navadno 11 3" xfId="2150" xr:uid="{00000000-0005-0000-0000-00005A450000}"/>
    <cellStyle name="Navadno 11 3 2" xfId="2151" xr:uid="{00000000-0005-0000-0000-00005B450000}"/>
    <cellStyle name="Navadno 11 3 2 2" xfId="19388" xr:uid="{00000000-0005-0000-0000-00005C450000}"/>
    <cellStyle name="Navadno 11 3 3" xfId="19389" xr:uid="{00000000-0005-0000-0000-00005D450000}"/>
    <cellStyle name="Navadno 11 3 4" xfId="19387" xr:uid="{00000000-0005-0000-0000-00005E450000}"/>
    <cellStyle name="Navadno 11 4" xfId="19390" xr:uid="{00000000-0005-0000-0000-00005F450000}"/>
    <cellStyle name="Navadno 11 5" xfId="19385" xr:uid="{00000000-0005-0000-0000-000060450000}"/>
    <cellStyle name="Navadno 12" xfId="2152" xr:uid="{00000000-0005-0000-0000-000061450000}"/>
    <cellStyle name="Navadno 12 2" xfId="2153" xr:uid="{00000000-0005-0000-0000-000062450000}"/>
    <cellStyle name="Navadno 12 2 2" xfId="19392" xr:uid="{00000000-0005-0000-0000-000063450000}"/>
    <cellStyle name="Navadno 12 3" xfId="2154" xr:uid="{00000000-0005-0000-0000-000064450000}"/>
    <cellStyle name="Navadno 12 3 2" xfId="19393" xr:uid="{00000000-0005-0000-0000-000065450000}"/>
    <cellStyle name="Navadno 12 4" xfId="19391" xr:uid="{00000000-0005-0000-0000-000066450000}"/>
    <cellStyle name="Navadno 13" xfId="2155" xr:uid="{00000000-0005-0000-0000-000067450000}"/>
    <cellStyle name="Navadno 13 2" xfId="2156" xr:uid="{00000000-0005-0000-0000-000068450000}"/>
    <cellStyle name="Navadno 13 2 2" xfId="19395" xr:uid="{00000000-0005-0000-0000-000069450000}"/>
    <cellStyle name="Navadno 13 3" xfId="19394" xr:uid="{00000000-0005-0000-0000-00006A450000}"/>
    <cellStyle name="Navadno 14" xfId="2157" xr:uid="{00000000-0005-0000-0000-00006B450000}"/>
    <cellStyle name="Navadno 14 2" xfId="19396" xr:uid="{00000000-0005-0000-0000-00006C450000}"/>
    <cellStyle name="Navadno 15" xfId="2158" xr:uid="{00000000-0005-0000-0000-00006D450000}"/>
    <cellStyle name="Navadno 15 2" xfId="2159" xr:uid="{00000000-0005-0000-0000-00006E450000}"/>
    <cellStyle name="Navadno 15 2 2" xfId="19398" xr:uid="{00000000-0005-0000-0000-00006F450000}"/>
    <cellStyle name="Navadno 15 3" xfId="19397" xr:uid="{00000000-0005-0000-0000-000070450000}"/>
    <cellStyle name="Navadno 16" xfId="2160" xr:uid="{00000000-0005-0000-0000-000071450000}"/>
    <cellStyle name="Navadno 16 2" xfId="2161" xr:uid="{00000000-0005-0000-0000-000072450000}"/>
    <cellStyle name="Navadno 16 2 2" xfId="19400" xr:uid="{00000000-0005-0000-0000-000073450000}"/>
    <cellStyle name="Navadno 16 3" xfId="19399" xr:uid="{00000000-0005-0000-0000-000074450000}"/>
    <cellStyle name="Navadno 17" xfId="2162" xr:uid="{00000000-0005-0000-0000-000075450000}"/>
    <cellStyle name="Navadno 17 2" xfId="2163" xr:uid="{00000000-0005-0000-0000-000076450000}"/>
    <cellStyle name="Navadno 17 2 10" xfId="34232" xr:uid="{00000000-0005-0000-0000-000077450000}"/>
    <cellStyle name="Navadno 17 2 11" xfId="35668" xr:uid="{00000000-0005-0000-0000-000078450000}"/>
    <cellStyle name="Navadno 17 2 12" xfId="36694" xr:uid="{00000000-0005-0000-0000-000079450000}"/>
    <cellStyle name="Navadno 17 2 2" xfId="2164" xr:uid="{00000000-0005-0000-0000-00007A450000}"/>
    <cellStyle name="Navadno 17 2 2 2" xfId="19404" xr:uid="{00000000-0005-0000-0000-00007B450000}"/>
    <cellStyle name="Navadno 17 2 2 2 2" xfId="19405" xr:uid="{00000000-0005-0000-0000-00007C450000}"/>
    <cellStyle name="Navadno 17 2 2 2 2 2" xfId="19406" xr:uid="{00000000-0005-0000-0000-00007D450000}"/>
    <cellStyle name="Navadno 17 2 2 2 3" xfId="19407" xr:uid="{00000000-0005-0000-0000-00007E450000}"/>
    <cellStyle name="Navadno 17 2 2 3" xfId="19408" xr:uid="{00000000-0005-0000-0000-00007F450000}"/>
    <cellStyle name="Navadno 17 2 2 3 2" xfId="19409" xr:uid="{00000000-0005-0000-0000-000080450000}"/>
    <cellStyle name="Navadno 17 2 2 4" xfId="19410" xr:uid="{00000000-0005-0000-0000-000081450000}"/>
    <cellStyle name="Navadno 17 2 2 4 2" xfId="19411" xr:uid="{00000000-0005-0000-0000-000082450000}"/>
    <cellStyle name="Navadno 17 2 2 5" xfId="19412" xr:uid="{00000000-0005-0000-0000-000083450000}"/>
    <cellStyle name="Navadno 17 2 2 6" xfId="19403" xr:uid="{00000000-0005-0000-0000-000084450000}"/>
    <cellStyle name="Navadno 17 2 2 7" xfId="34233" xr:uid="{00000000-0005-0000-0000-000085450000}"/>
    <cellStyle name="Navadno 17 2 2 8" xfId="35964" xr:uid="{00000000-0005-0000-0000-000086450000}"/>
    <cellStyle name="Navadno 17 2 2 9" xfId="36990" xr:uid="{00000000-0005-0000-0000-000087450000}"/>
    <cellStyle name="Navadno 17 2 3" xfId="2165" xr:uid="{00000000-0005-0000-0000-000088450000}"/>
    <cellStyle name="Navadno 17 2 3 2" xfId="19414" xr:uid="{00000000-0005-0000-0000-000089450000}"/>
    <cellStyle name="Navadno 17 2 3 2 2" xfId="19415" xr:uid="{00000000-0005-0000-0000-00008A450000}"/>
    <cellStyle name="Navadno 17 2 3 2 2 2" xfId="19416" xr:uid="{00000000-0005-0000-0000-00008B450000}"/>
    <cellStyle name="Navadno 17 2 3 2 3" xfId="19417" xr:uid="{00000000-0005-0000-0000-00008C450000}"/>
    <cellStyle name="Navadno 17 2 3 3" xfId="19418" xr:uid="{00000000-0005-0000-0000-00008D450000}"/>
    <cellStyle name="Navadno 17 2 3 3 2" xfId="19419" xr:uid="{00000000-0005-0000-0000-00008E450000}"/>
    <cellStyle name="Navadno 17 2 3 4" xfId="19420" xr:uid="{00000000-0005-0000-0000-00008F450000}"/>
    <cellStyle name="Navadno 17 2 3 4 2" xfId="19421" xr:uid="{00000000-0005-0000-0000-000090450000}"/>
    <cellStyle name="Navadno 17 2 3 5" xfId="19422" xr:uid="{00000000-0005-0000-0000-000091450000}"/>
    <cellStyle name="Navadno 17 2 3 6" xfId="19413" xr:uid="{00000000-0005-0000-0000-000092450000}"/>
    <cellStyle name="Navadno 17 2 3 7" xfId="34234" xr:uid="{00000000-0005-0000-0000-000093450000}"/>
    <cellStyle name="Navadno 17 2 3 8" xfId="36066" xr:uid="{00000000-0005-0000-0000-000094450000}"/>
    <cellStyle name="Navadno 17 2 3 9" xfId="37092" xr:uid="{00000000-0005-0000-0000-000095450000}"/>
    <cellStyle name="Navadno 17 2 4" xfId="2166" xr:uid="{00000000-0005-0000-0000-000096450000}"/>
    <cellStyle name="Navadno 17 2 4 2" xfId="19424" xr:uid="{00000000-0005-0000-0000-000097450000}"/>
    <cellStyle name="Navadno 17 2 4 2 2" xfId="19425" xr:uid="{00000000-0005-0000-0000-000098450000}"/>
    <cellStyle name="Navadno 17 2 4 2 2 2" xfId="19426" xr:uid="{00000000-0005-0000-0000-000099450000}"/>
    <cellStyle name="Navadno 17 2 4 2 3" xfId="19427" xr:uid="{00000000-0005-0000-0000-00009A450000}"/>
    <cellStyle name="Navadno 17 2 4 3" xfId="19428" xr:uid="{00000000-0005-0000-0000-00009B450000}"/>
    <cellStyle name="Navadno 17 2 4 3 2" xfId="19429" xr:uid="{00000000-0005-0000-0000-00009C450000}"/>
    <cellStyle name="Navadno 17 2 4 4" xfId="19430" xr:uid="{00000000-0005-0000-0000-00009D450000}"/>
    <cellStyle name="Navadno 17 2 4 4 2" xfId="19431" xr:uid="{00000000-0005-0000-0000-00009E450000}"/>
    <cellStyle name="Navadno 17 2 4 5" xfId="19432" xr:uid="{00000000-0005-0000-0000-00009F450000}"/>
    <cellStyle name="Navadno 17 2 4 6" xfId="19423" xr:uid="{00000000-0005-0000-0000-0000A0450000}"/>
    <cellStyle name="Navadno 17 2 4 7" xfId="34235" xr:uid="{00000000-0005-0000-0000-0000A1450000}"/>
    <cellStyle name="Navadno 17 2 4 8" xfId="36468" xr:uid="{00000000-0005-0000-0000-0000A2450000}"/>
    <cellStyle name="Navadno 17 2 4 9" xfId="37494" xr:uid="{00000000-0005-0000-0000-0000A3450000}"/>
    <cellStyle name="Navadno 17 2 5" xfId="19433" xr:uid="{00000000-0005-0000-0000-0000A4450000}"/>
    <cellStyle name="Navadno 17 2 5 2" xfId="19434" xr:uid="{00000000-0005-0000-0000-0000A5450000}"/>
    <cellStyle name="Navadno 17 2 5 2 2" xfId="19435" xr:uid="{00000000-0005-0000-0000-0000A6450000}"/>
    <cellStyle name="Navadno 17 2 5 3" xfId="19436" xr:uid="{00000000-0005-0000-0000-0000A7450000}"/>
    <cellStyle name="Navadno 17 2 6" xfId="19437" xr:uid="{00000000-0005-0000-0000-0000A8450000}"/>
    <cellStyle name="Navadno 17 2 6 2" xfId="19438" xr:uid="{00000000-0005-0000-0000-0000A9450000}"/>
    <cellStyle name="Navadno 17 2 7" xfId="19439" xr:uid="{00000000-0005-0000-0000-0000AA450000}"/>
    <cellStyle name="Navadno 17 2 7 2" xfId="19440" xr:uid="{00000000-0005-0000-0000-0000AB450000}"/>
    <cellStyle name="Navadno 17 2 8" xfId="19441" xr:uid="{00000000-0005-0000-0000-0000AC450000}"/>
    <cellStyle name="Navadno 17 2 9" xfId="19402" xr:uid="{00000000-0005-0000-0000-0000AD450000}"/>
    <cellStyle name="Navadno 17 3" xfId="2167" xr:uid="{00000000-0005-0000-0000-0000AE450000}"/>
    <cellStyle name="Navadno 17 3 10" xfId="34236" xr:uid="{00000000-0005-0000-0000-0000AF450000}"/>
    <cellStyle name="Navadno 17 3 11" xfId="35669" xr:uid="{00000000-0005-0000-0000-0000B0450000}"/>
    <cellStyle name="Navadno 17 3 12" xfId="36695" xr:uid="{00000000-0005-0000-0000-0000B1450000}"/>
    <cellStyle name="Navadno 17 3 2" xfId="2168" xr:uid="{00000000-0005-0000-0000-0000B2450000}"/>
    <cellStyle name="Navadno 17 3 2 2" xfId="19444" xr:uid="{00000000-0005-0000-0000-0000B3450000}"/>
    <cellStyle name="Navadno 17 3 2 2 2" xfId="19445" xr:uid="{00000000-0005-0000-0000-0000B4450000}"/>
    <cellStyle name="Navadno 17 3 2 2 2 2" xfId="19446" xr:uid="{00000000-0005-0000-0000-0000B5450000}"/>
    <cellStyle name="Navadno 17 3 2 2 3" xfId="19447" xr:uid="{00000000-0005-0000-0000-0000B6450000}"/>
    <cellStyle name="Navadno 17 3 2 3" xfId="19448" xr:uid="{00000000-0005-0000-0000-0000B7450000}"/>
    <cellStyle name="Navadno 17 3 2 3 2" xfId="19449" xr:uid="{00000000-0005-0000-0000-0000B8450000}"/>
    <cellStyle name="Navadno 17 3 2 4" xfId="19450" xr:uid="{00000000-0005-0000-0000-0000B9450000}"/>
    <cellStyle name="Navadno 17 3 2 4 2" xfId="19451" xr:uid="{00000000-0005-0000-0000-0000BA450000}"/>
    <cellStyle name="Navadno 17 3 2 5" xfId="19452" xr:uid="{00000000-0005-0000-0000-0000BB450000}"/>
    <cellStyle name="Navadno 17 3 2 6" xfId="19443" xr:uid="{00000000-0005-0000-0000-0000BC450000}"/>
    <cellStyle name="Navadno 17 3 2 7" xfId="34237" xr:uid="{00000000-0005-0000-0000-0000BD450000}"/>
    <cellStyle name="Navadno 17 3 2 8" xfId="35965" xr:uid="{00000000-0005-0000-0000-0000BE450000}"/>
    <cellStyle name="Navadno 17 3 2 9" xfId="36991" xr:uid="{00000000-0005-0000-0000-0000BF450000}"/>
    <cellStyle name="Navadno 17 3 3" xfId="2169" xr:uid="{00000000-0005-0000-0000-0000C0450000}"/>
    <cellStyle name="Navadno 17 3 3 2" xfId="19454" xr:uid="{00000000-0005-0000-0000-0000C1450000}"/>
    <cellStyle name="Navadno 17 3 3 2 2" xfId="19455" xr:uid="{00000000-0005-0000-0000-0000C2450000}"/>
    <cellStyle name="Navadno 17 3 3 2 2 2" xfId="19456" xr:uid="{00000000-0005-0000-0000-0000C3450000}"/>
    <cellStyle name="Navadno 17 3 3 2 3" xfId="19457" xr:uid="{00000000-0005-0000-0000-0000C4450000}"/>
    <cellStyle name="Navadno 17 3 3 3" xfId="19458" xr:uid="{00000000-0005-0000-0000-0000C5450000}"/>
    <cellStyle name="Navadno 17 3 3 3 2" xfId="19459" xr:uid="{00000000-0005-0000-0000-0000C6450000}"/>
    <cellStyle name="Navadno 17 3 3 4" xfId="19460" xr:uid="{00000000-0005-0000-0000-0000C7450000}"/>
    <cellStyle name="Navadno 17 3 3 4 2" xfId="19461" xr:uid="{00000000-0005-0000-0000-0000C8450000}"/>
    <cellStyle name="Navadno 17 3 3 5" xfId="19462" xr:uid="{00000000-0005-0000-0000-0000C9450000}"/>
    <cellStyle name="Navadno 17 3 3 6" xfId="19453" xr:uid="{00000000-0005-0000-0000-0000CA450000}"/>
    <cellStyle name="Navadno 17 3 3 7" xfId="34238" xr:uid="{00000000-0005-0000-0000-0000CB450000}"/>
    <cellStyle name="Navadno 17 3 3 8" xfId="36067" xr:uid="{00000000-0005-0000-0000-0000CC450000}"/>
    <cellStyle name="Navadno 17 3 3 9" xfId="37093" xr:uid="{00000000-0005-0000-0000-0000CD450000}"/>
    <cellStyle name="Navadno 17 3 4" xfId="2170" xr:uid="{00000000-0005-0000-0000-0000CE450000}"/>
    <cellStyle name="Navadno 17 3 4 2" xfId="19464" xr:uid="{00000000-0005-0000-0000-0000CF450000}"/>
    <cellStyle name="Navadno 17 3 4 2 2" xfId="19465" xr:uid="{00000000-0005-0000-0000-0000D0450000}"/>
    <cellStyle name="Navadno 17 3 4 2 2 2" xfId="19466" xr:uid="{00000000-0005-0000-0000-0000D1450000}"/>
    <cellStyle name="Navadno 17 3 4 2 3" xfId="19467" xr:uid="{00000000-0005-0000-0000-0000D2450000}"/>
    <cellStyle name="Navadno 17 3 4 3" xfId="19468" xr:uid="{00000000-0005-0000-0000-0000D3450000}"/>
    <cellStyle name="Navadno 17 3 4 3 2" xfId="19469" xr:uid="{00000000-0005-0000-0000-0000D4450000}"/>
    <cellStyle name="Navadno 17 3 4 4" xfId="19470" xr:uid="{00000000-0005-0000-0000-0000D5450000}"/>
    <cellStyle name="Navadno 17 3 4 4 2" xfId="19471" xr:uid="{00000000-0005-0000-0000-0000D6450000}"/>
    <cellStyle name="Navadno 17 3 4 5" xfId="19472" xr:uid="{00000000-0005-0000-0000-0000D7450000}"/>
    <cellStyle name="Navadno 17 3 4 6" xfId="19463" xr:uid="{00000000-0005-0000-0000-0000D8450000}"/>
    <cellStyle name="Navadno 17 3 4 7" xfId="34239" xr:uid="{00000000-0005-0000-0000-0000D9450000}"/>
    <cellStyle name="Navadno 17 3 4 8" xfId="36469" xr:uid="{00000000-0005-0000-0000-0000DA450000}"/>
    <cellStyle name="Navadno 17 3 4 9" xfId="37495" xr:uid="{00000000-0005-0000-0000-0000DB450000}"/>
    <cellStyle name="Navadno 17 3 5" xfId="19473" xr:uid="{00000000-0005-0000-0000-0000DC450000}"/>
    <cellStyle name="Navadno 17 3 5 2" xfId="19474" xr:uid="{00000000-0005-0000-0000-0000DD450000}"/>
    <cellStyle name="Navadno 17 3 5 2 2" xfId="19475" xr:uid="{00000000-0005-0000-0000-0000DE450000}"/>
    <cellStyle name="Navadno 17 3 5 3" xfId="19476" xr:uid="{00000000-0005-0000-0000-0000DF450000}"/>
    <cellStyle name="Navadno 17 3 6" xfId="19477" xr:uid="{00000000-0005-0000-0000-0000E0450000}"/>
    <cellStyle name="Navadno 17 3 6 2" xfId="19478" xr:uid="{00000000-0005-0000-0000-0000E1450000}"/>
    <cellStyle name="Navadno 17 3 7" xfId="19479" xr:uid="{00000000-0005-0000-0000-0000E2450000}"/>
    <cellStyle name="Navadno 17 3 7 2" xfId="19480" xr:uid="{00000000-0005-0000-0000-0000E3450000}"/>
    <cellStyle name="Navadno 17 3 8" xfId="19481" xr:uid="{00000000-0005-0000-0000-0000E4450000}"/>
    <cellStyle name="Navadno 17 3 9" xfId="19442" xr:uid="{00000000-0005-0000-0000-0000E5450000}"/>
    <cellStyle name="Navadno 17 4" xfId="19401" xr:uid="{00000000-0005-0000-0000-0000E6450000}"/>
    <cellStyle name="Navadno 17 5" xfId="32789" xr:uid="{00000000-0005-0000-0000-0000E7450000}"/>
    <cellStyle name="Navadno 17 6" xfId="32810" xr:uid="{00000000-0005-0000-0000-0000E8450000}"/>
    <cellStyle name="Navadno 17 7" xfId="36668" xr:uid="{00000000-0005-0000-0000-0000E9450000}"/>
    <cellStyle name="Navadno 18" xfId="2171" xr:uid="{00000000-0005-0000-0000-0000EA450000}"/>
    <cellStyle name="Navadno 18 2" xfId="2172" xr:uid="{00000000-0005-0000-0000-0000EB450000}"/>
    <cellStyle name="Navadno 18 2 2" xfId="2173" xr:uid="{00000000-0005-0000-0000-0000EC450000}"/>
    <cellStyle name="Navadno 18 2 2 2" xfId="2174" xr:uid="{00000000-0005-0000-0000-0000ED450000}"/>
    <cellStyle name="Navadno 18 2 2 2 2" xfId="19485" xr:uid="{00000000-0005-0000-0000-0000EE450000}"/>
    <cellStyle name="Navadno 18 2 2 3" xfId="19486" xr:uid="{00000000-0005-0000-0000-0000EF450000}"/>
    <cellStyle name="Navadno 18 2 2 4" xfId="19484" xr:uid="{00000000-0005-0000-0000-0000F0450000}"/>
    <cellStyle name="Navadno 18 2 3" xfId="19487" xr:uid="{00000000-0005-0000-0000-0000F1450000}"/>
    <cellStyle name="Navadno 18 2 4" xfId="19483" xr:uid="{00000000-0005-0000-0000-0000F2450000}"/>
    <cellStyle name="Navadno 18 3" xfId="19482" xr:uid="{00000000-0005-0000-0000-0000F3450000}"/>
    <cellStyle name="Navadno 19" xfId="2175" xr:uid="{00000000-0005-0000-0000-0000F4450000}"/>
    <cellStyle name="Navadno 19 2" xfId="2176" xr:uid="{00000000-0005-0000-0000-0000F5450000}"/>
    <cellStyle name="Navadno 19 2 2" xfId="19489" xr:uid="{00000000-0005-0000-0000-0000F6450000}"/>
    <cellStyle name="Navadno 19 3" xfId="19488" xr:uid="{00000000-0005-0000-0000-0000F7450000}"/>
    <cellStyle name="Navadno 2" xfId="2177" xr:uid="{00000000-0005-0000-0000-0000F8450000}"/>
    <cellStyle name="Navadno 2 10" xfId="19490" xr:uid="{00000000-0005-0000-0000-0000F9450000}"/>
    <cellStyle name="Navadno 2 10 2" xfId="19491" xr:uid="{00000000-0005-0000-0000-0000FA450000}"/>
    <cellStyle name="Navadno 2 10 2 2" xfId="19492" xr:uid="{00000000-0005-0000-0000-0000FB450000}"/>
    <cellStyle name="Navadno 2 10 3" xfId="19493" xr:uid="{00000000-0005-0000-0000-0000FC450000}"/>
    <cellStyle name="Navadno 2 11" xfId="19494" xr:uid="{00000000-0005-0000-0000-0000FD450000}"/>
    <cellStyle name="Navadno 2 11 2" xfId="19495" xr:uid="{00000000-0005-0000-0000-0000FE450000}"/>
    <cellStyle name="Navadno 2 12" xfId="19496" xr:uid="{00000000-0005-0000-0000-0000FF450000}"/>
    <cellStyle name="Navadno 2 12 2" xfId="19497" xr:uid="{00000000-0005-0000-0000-000000460000}"/>
    <cellStyle name="Navadno 2 13" xfId="19498" xr:uid="{00000000-0005-0000-0000-000001460000}"/>
    <cellStyle name="Navadno 2 14" xfId="32769" xr:uid="{00000000-0005-0000-0000-000002460000}"/>
    <cellStyle name="Navadno 2 15" xfId="35663" xr:uid="{00000000-0005-0000-0000-000003460000}"/>
    <cellStyle name="Navadno 2 16" xfId="36648" xr:uid="{00000000-0005-0000-0000-000004460000}"/>
    <cellStyle name="Navadno 2 17" xfId="36689" xr:uid="{00000000-0005-0000-0000-000005460000}"/>
    <cellStyle name="Navadno 2 2" xfId="2178" xr:uid="{00000000-0005-0000-0000-000006460000}"/>
    <cellStyle name="Navadno 2 2 10" xfId="32811" xr:uid="{00000000-0005-0000-0000-000007460000}"/>
    <cellStyle name="Navadno 2 2 11" xfId="36649" xr:uid="{00000000-0005-0000-0000-000008460000}"/>
    <cellStyle name="Navadno 2 2 2" xfId="2179" xr:uid="{00000000-0005-0000-0000-000009460000}"/>
    <cellStyle name="Navadno 2 2 2 10" xfId="19501" xr:uid="{00000000-0005-0000-0000-00000A460000}"/>
    <cellStyle name="Navadno 2 2 2 11" xfId="19500" xr:uid="{00000000-0005-0000-0000-00000B460000}"/>
    <cellStyle name="Navadno 2 2 2 12" xfId="32791" xr:uid="{00000000-0005-0000-0000-00000C460000}"/>
    <cellStyle name="Navadno 2 2 2 13" xfId="32812" xr:uid="{00000000-0005-0000-0000-00000D460000}"/>
    <cellStyle name="Navadno 2 2 2 14" xfId="35670" xr:uid="{00000000-0005-0000-0000-00000E460000}"/>
    <cellStyle name="Navadno 2 2 2 15" xfId="36670" xr:uid="{00000000-0005-0000-0000-00000F460000}"/>
    <cellStyle name="Navadno 2 2 2 16" xfId="36696" xr:uid="{00000000-0005-0000-0000-000010460000}"/>
    <cellStyle name="Navadno 2 2 2 2" xfId="2180" xr:uid="{00000000-0005-0000-0000-000011460000}"/>
    <cellStyle name="Navadno 2 2 2 2 10" xfId="34240" xr:uid="{00000000-0005-0000-0000-000012460000}"/>
    <cellStyle name="Navadno 2 2 2 2 11" xfId="35671" xr:uid="{00000000-0005-0000-0000-000013460000}"/>
    <cellStyle name="Navadno 2 2 2 2 12" xfId="36697" xr:uid="{00000000-0005-0000-0000-000014460000}"/>
    <cellStyle name="Navadno 2 2 2 2 2" xfId="2181" xr:uid="{00000000-0005-0000-0000-000015460000}"/>
    <cellStyle name="Navadno 2 2 2 2 2 2" xfId="19504" xr:uid="{00000000-0005-0000-0000-000016460000}"/>
    <cellStyle name="Navadno 2 2 2 2 2 2 2" xfId="19505" xr:uid="{00000000-0005-0000-0000-000017460000}"/>
    <cellStyle name="Navadno 2 2 2 2 2 2 2 2" xfId="19506" xr:uid="{00000000-0005-0000-0000-000018460000}"/>
    <cellStyle name="Navadno 2 2 2 2 2 2 3" xfId="19507" xr:uid="{00000000-0005-0000-0000-000019460000}"/>
    <cellStyle name="Navadno 2 2 2 2 2 3" xfId="19508" xr:uid="{00000000-0005-0000-0000-00001A460000}"/>
    <cellStyle name="Navadno 2 2 2 2 2 3 2" xfId="19509" xr:uid="{00000000-0005-0000-0000-00001B460000}"/>
    <cellStyle name="Navadno 2 2 2 2 2 4" xfId="19510" xr:uid="{00000000-0005-0000-0000-00001C460000}"/>
    <cellStyle name="Navadno 2 2 2 2 2 4 2" xfId="19511" xr:uid="{00000000-0005-0000-0000-00001D460000}"/>
    <cellStyle name="Navadno 2 2 2 2 2 5" xfId="19512" xr:uid="{00000000-0005-0000-0000-00001E460000}"/>
    <cellStyle name="Navadno 2 2 2 2 2 6" xfId="19503" xr:uid="{00000000-0005-0000-0000-00001F460000}"/>
    <cellStyle name="Navadno 2 2 2 2 2 7" xfId="34241" xr:uid="{00000000-0005-0000-0000-000020460000}"/>
    <cellStyle name="Navadno 2 2 2 2 2 8" xfId="35968" xr:uid="{00000000-0005-0000-0000-000021460000}"/>
    <cellStyle name="Navadno 2 2 2 2 2 9" xfId="36994" xr:uid="{00000000-0005-0000-0000-000022460000}"/>
    <cellStyle name="Navadno 2 2 2 2 3" xfId="2182" xr:uid="{00000000-0005-0000-0000-000023460000}"/>
    <cellStyle name="Navadno 2 2 2 2 3 2" xfId="19514" xr:uid="{00000000-0005-0000-0000-000024460000}"/>
    <cellStyle name="Navadno 2 2 2 2 3 2 2" xfId="19515" xr:uid="{00000000-0005-0000-0000-000025460000}"/>
    <cellStyle name="Navadno 2 2 2 2 3 2 2 2" xfId="19516" xr:uid="{00000000-0005-0000-0000-000026460000}"/>
    <cellStyle name="Navadno 2 2 2 2 3 2 3" xfId="19517" xr:uid="{00000000-0005-0000-0000-000027460000}"/>
    <cellStyle name="Navadno 2 2 2 2 3 3" xfId="19518" xr:uid="{00000000-0005-0000-0000-000028460000}"/>
    <cellStyle name="Navadno 2 2 2 2 3 3 2" xfId="19519" xr:uid="{00000000-0005-0000-0000-000029460000}"/>
    <cellStyle name="Navadno 2 2 2 2 3 4" xfId="19520" xr:uid="{00000000-0005-0000-0000-00002A460000}"/>
    <cellStyle name="Navadno 2 2 2 2 3 4 2" xfId="19521" xr:uid="{00000000-0005-0000-0000-00002B460000}"/>
    <cellStyle name="Navadno 2 2 2 2 3 5" xfId="19522" xr:uid="{00000000-0005-0000-0000-00002C460000}"/>
    <cellStyle name="Navadno 2 2 2 2 3 6" xfId="19513" xr:uid="{00000000-0005-0000-0000-00002D460000}"/>
    <cellStyle name="Navadno 2 2 2 2 3 7" xfId="34242" xr:uid="{00000000-0005-0000-0000-00002E460000}"/>
    <cellStyle name="Navadno 2 2 2 2 3 8" xfId="36070" xr:uid="{00000000-0005-0000-0000-00002F460000}"/>
    <cellStyle name="Navadno 2 2 2 2 3 9" xfId="37096" xr:uid="{00000000-0005-0000-0000-000030460000}"/>
    <cellStyle name="Navadno 2 2 2 2 4" xfId="2183" xr:uid="{00000000-0005-0000-0000-000031460000}"/>
    <cellStyle name="Navadno 2 2 2 2 4 2" xfId="19524" xr:uid="{00000000-0005-0000-0000-000032460000}"/>
    <cellStyle name="Navadno 2 2 2 2 4 2 2" xfId="19525" xr:uid="{00000000-0005-0000-0000-000033460000}"/>
    <cellStyle name="Navadno 2 2 2 2 4 2 2 2" xfId="19526" xr:uid="{00000000-0005-0000-0000-000034460000}"/>
    <cellStyle name="Navadno 2 2 2 2 4 2 3" xfId="19527" xr:uid="{00000000-0005-0000-0000-000035460000}"/>
    <cellStyle name="Navadno 2 2 2 2 4 3" xfId="19528" xr:uid="{00000000-0005-0000-0000-000036460000}"/>
    <cellStyle name="Navadno 2 2 2 2 4 3 2" xfId="19529" xr:uid="{00000000-0005-0000-0000-000037460000}"/>
    <cellStyle name="Navadno 2 2 2 2 4 4" xfId="19530" xr:uid="{00000000-0005-0000-0000-000038460000}"/>
    <cellStyle name="Navadno 2 2 2 2 4 4 2" xfId="19531" xr:uid="{00000000-0005-0000-0000-000039460000}"/>
    <cellStyle name="Navadno 2 2 2 2 4 5" xfId="19532" xr:uid="{00000000-0005-0000-0000-00003A460000}"/>
    <cellStyle name="Navadno 2 2 2 2 4 6" xfId="19523" xr:uid="{00000000-0005-0000-0000-00003B460000}"/>
    <cellStyle name="Navadno 2 2 2 2 4 7" xfId="34243" xr:uid="{00000000-0005-0000-0000-00003C460000}"/>
    <cellStyle name="Navadno 2 2 2 2 4 8" xfId="36471" xr:uid="{00000000-0005-0000-0000-00003D460000}"/>
    <cellStyle name="Navadno 2 2 2 2 4 9" xfId="37497" xr:uid="{00000000-0005-0000-0000-00003E460000}"/>
    <cellStyle name="Navadno 2 2 2 2 5" xfId="19533" xr:uid="{00000000-0005-0000-0000-00003F460000}"/>
    <cellStyle name="Navadno 2 2 2 2 5 2" xfId="19534" xr:uid="{00000000-0005-0000-0000-000040460000}"/>
    <cellStyle name="Navadno 2 2 2 2 5 2 2" xfId="19535" xr:uid="{00000000-0005-0000-0000-000041460000}"/>
    <cellStyle name="Navadno 2 2 2 2 5 3" xfId="19536" xr:uid="{00000000-0005-0000-0000-000042460000}"/>
    <cellStyle name="Navadno 2 2 2 2 6" xfId="19537" xr:uid="{00000000-0005-0000-0000-000043460000}"/>
    <cellStyle name="Navadno 2 2 2 2 6 2" xfId="19538" xr:uid="{00000000-0005-0000-0000-000044460000}"/>
    <cellStyle name="Navadno 2 2 2 2 7" xfId="19539" xr:uid="{00000000-0005-0000-0000-000045460000}"/>
    <cellStyle name="Navadno 2 2 2 2 7 2" xfId="19540" xr:uid="{00000000-0005-0000-0000-000046460000}"/>
    <cellStyle name="Navadno 2 2 2 2 8" xfId="19541" xr:uid="{00000000-0005-0000-0000-000047460000}"/>
    <cellStyle name="Navadno 2 2 2 2 9" xfId="19502" xr:uid="{00000000-0005-0000-0000-000048460000}"/>
    <cellStyle name="Navadno 2 2 2 3" xfId="2184" xr:uid="{00000000-0005-0000-0000-000049460000}"/>
    <cellStyle name="Navadno 2 2 2 3 2" xfId="19542" xr:uid="{00000000-0005-0000-0000-00004A460000}"/>
    <cellStyle name="Navadno 2 2 2 4" xfId="2185" xr:uid="{00000000-0005-0000-0000-00004B460000}"/>
    <cellStyle name="Navadno 2 2 2 4 2" xfId="19544" xr:uid="{00000000-0005-0000-0000-00004C460000}"/>
    <cellStyle name="Navadno 2 2 2 4 2 2" xfId="19545" xr:uid="{00000000-0005-0000-0000-00004D460000}"/>
    <cellStyle name="Navadno 2 2 2 4 2 2 2" xfId="19546" xr:uid="{00000000-0005-0000-0000-00004E460000}"/>
    <cellStyle name="Navadno 2 2 2 4 2 3" xfId="19547" xr:uid="{00000000-0005-0000-0000-00004F460000}"/>
    <cellStyle name="Navadno 2 2 2 4 3" xfId="19548" xr:uid="{00000000-0005-0000-0000-000050460000}"/>
    <cellStyle name="Navadno 2 2 2 4 3 2" xfId="19549" xr:uid="{00000000-0005-0000-0000-000051460000}"/>
    <cellStyle name="Navadno 2 2 2 4 4" xfId="19550" xr:uid="{00000000-0005-0000-0000-000052460000}"/>
    <cellStyle name="Navadno 2 2 2 4 4 2" xfId="19551" xr:uid="{00000000-0005-0000-0000-000053460000}"/>
    <cellStyle name="Navadno 2 2 2 4 5" xfId="19552" xr:uid="{00000000-0005-0000-0000-000054460000}"/>
    <cellStyle name="Navadno 2 2 2 4 6" xfId="19543" xr:uid="{00000000-0005-0000-0000-000055460000}"/>
    <cellStyle name="Navadno 2 2 2 4 7" xfId="34244" xr:uid="{00000000-0005-0000-0000-000056460000}"/>
    <cellStyle name="Navadno 2 2 2 4 8" xfId="35967" xr:uid="{00000000-0005-0000-0000-000057460000}"/>
    <cellStyle name="Navadno 2 2 2 4 9" xfId="36993" xr:uid="{00000000-0005-0000-0000-000058460000}"/>
    <cellStyle name="Navadno 2 2 2 5" xfId="2186" xr:uid="{00000000-0005-0000-0000-000059460000}"/>
    <cellStyle name="Navadno 2 2 2 5 2" xfId="19554" xr:uid="{00000000-0005-0000-0000-00005A460000}"/>
    <cellStyle name="Navadno 2 2 2 5 2 2" xfId="19555" xr:uid="{00000000-0005-0000-0000-00005B460000}"/>
    <cellStyle name="Navadno 2 2 2 5 2 2 2" xfId="19556" xr:uid="{00000000-0005-0000-0000-00005C460000}"/>
    <cellStyle name="Navadno 2 2 2 5 2 3" xfId="19557" xr:uid="{00000000-0005-0000-0000-00005D460000}"/>
    <cellStyle name="Navadno 2 2 2 5 3" xfId="19558" xr:uid="{00000000-0005-0000-0000-00005E460000}"/>
    <cellStyle name="Navadno 2 2 2 5 3 2" xfId="19559" xr:uid="{00000000-0005-0000-0000-00005F460000}"/>
    <cellStyle name="Navadno 2 2 2 5 4" xfId="19560" xr:uid="{00000000-0005-0000-0000-000060460000}"/>
    <cellStyle name="Navadno 2 2 2 5 4 2" xfId="19561" xr:uid="{00000000-0005-0000-0000-000061460000}"/>
    <cellStyle name="Navadno 2 2 2 5 5" xfId="19562" xr:uid="{00000000-0005-0000-0000-000062460000}"/>
    <cellStyle name="Navadno 2 2 2 5 6" xfId="19553" xr:uid="{00000000-0005-0000-0000-000063460000}"/>
    <cellStyle name="Navadno 2 2 2 5 7" xfId="34245" xr:uid="{00000000-0005-0000-0000-000064460000}"/>
    <cellStyle name="Navadno 2 2 2 5 8" xfId="36069" xr:uid="{00000000-0005-0000-0000-000065460000}"/>
    <cellStyle name="Navadno 2 2 2 5 9" xfId="37095" xr:uid="{00000000-0005-0000-0000-000066460000}"/>
    <cellStyle name="Navadno 2 2 2 6" xfId="2187" xr:uid="{00000000-0005-0000-0000-000067460000}"/>
    <cellStyle name="Navadno 2 2 2 6 2" xfId="19564" xr:uid="{00000000-0005-0000-0000-000068460000}"/>
    <cellStyle name="Navadno 2 2 2 6 2 2" xfId="19565" xr:uid="{00000000-0005-0000-0000-000069460000}"/>
    <cellStyle name="Navadno 2 2 2 6 2 2 2" xfId="19566" xr:uid="{00000000-0005-0000-0000-00006A460000}"/>
    <cellStyle name="Navadno 2 2 2 6 2 3" xfId="19567" xr:uid="{00000000-0005-0000-0000-00006B460000}"/>
    <cellStyle name="Navadno 2 2 2 6 3" xfId="19568" xr:uid="{00000000-0005-0000-0000-00006C460000}"/>
    <cellStyle name="Navadno 2 2 2 6 3 2" xfId="19569" xr:uid="{00000000-0005-0000-0000-00006D460000}"/>
    <cellStyle name="Navadno 2 2 2 6 4" xfId="19570" xr:uid="{00000000-0005-0000-0000-00006E460000}"/>
    <cellStyle name="Navadno 2 2 2 6 4 2" xfId="19571" xr:uid="{00000000-0005-0000-0000-00006F460000}"/>
    <cellStyle name="Navadno 2 2 2 6 5" xfId="19572" xr:uid="{00000000-0005-0000-0000-000070460000}"/>
    <cellStyle name="Navadno 2 2 2 6 6" xfId="19563" xr:uid="{00000000-0005-0000-0000-000071460000}"/>
    <cellStyle name="Navadno 2 2 2 6 7" xfId="34246" xr:uid="{00000000-0005-0000-0000-000072460000}"/>
    <cellStyle name="Navadno 2 2 2 6 8" xfId="36470" xr:uid="{00000000-0005-0000-0000-000073460000}"/>
    <cellStyle name="Navadno 2 2 2 6 9" xfId="37496" xr:uid="{00000000-0005-0000-0000-000074460000}"/>
    <cellStyle name="Navadno 2 2 2 7" xfId="19573" xr:uid="{00000000-0005-0000-0000-000075460000}"/>
    <cellStyle name="Navadno 2 2 2 7 2" xfId="19574" xr:uid="{00000000-0005-0000-0000-000076460000}"/>
    <cellStyle name="Navadno 2 2 2 7 2 2" xfId="19575" xr:uid="{00000000-0005-0000-0000-000077460000}"/>
    <cellStyle name="Navadno 2 2 2 7 3" xfId="19576" xr:uid="{00000000-0005-0000-0000-000078460000}"/>
    <cellStyle name="Navadno 2 2 2 8" xfId="19577" xr:uid="{00000000-0005-0000-0000-000079460000}"/>
    <cellStyle name="Navadno 2 2 2 8 2" xfId="19578" xr:uid="{00000000-0005-0000-0000-00007A460000}"/>
    <cellStyle name="Navadno 2 2 2 9" xfId="19579" xr:uid="{00000000-0005-0000-0000-00007B460000}"/>
    <cellStyle name="Navadno 2 2 2 9 2" xfId="19580" xr:uid="{00000000-0005-0000-0000-00007C460000}"/>
    <cellStyle name="Navadno 2 2 3" xfId="2188" xr:uid="{00000000-0005-0000-0000-00007D460000}"/>
    <cellStyle name="Navadno 2 2 3 10" xfId="19581" xr:uid="{00000000-0005-0000-0000-00007E460000}"/>
    <cellStyle name="Navadno 2 2 3 11" xfId="34247" xr:uid="{00000000-0005-0000-0000-00007F460000}"/>
    <cellStyle name="Navadno 2 2 3 12" xfId="35672" xr:uid="{00000000-0005-0000-0000-000080460000}"/>
    <cellStyle name="Navadno 2 2 3 13" xfId="36698" xr:uid="{00000000-0005-0000-0000-000081460000}"/>
    <cellStyle name="Navadno 2 2 3 2" xfId="2189" xr:uid="{00000000-0005-0000-0000-000082460000}"/>
    <cellStyle name="Navadno 2 2 3 2 2" xfId="19582" xr:uid="{00000000-0005-0000-0000-000083460000}"/>
    <cellStyle name="Navadno 2 2 3 3" xfId="2190" xr:uid="{00000000-0005-0000-0000-000084460000}"/>
    <cellStyle name="Navadno 2 2 3 3 2" xfId="19584" xr:uid="{00000000-0005-0000-0000-000085460000}"/>
    <cellStyle name="Navadno 2 2 3 3 2 2" xfId="19585" xr:uid="{00000000-0005-0000-0000-000086460000}"/>
    <cellStyle name="Navadno 2 2 3 3 2 2 2" xfId="19586" xr:uid="{00000000-0005-0000-0000-000087460000}"/>
    <cellStyle name="Navadno 2 2 3 3 2 3" xfId="19587" xr:uid="{00000000-0005-0000-0000-000088460000}"/>
    <cellStyle name="Navadno 2 2 3 3 3" xfId="19588" xr:uid="{00000000-0005-0000-0000-000089460000}"/>
    <cellStyle name="Navadno 2 2 3 3 3 2" xfId="19589" xr:uid="{00000000-0005-0000-0000-00008A460000}"/>
    <cellStyle name="Navadno 2 2 3 3 4" xfId="19590" xr:uid="{00000000-0005-0000-0000-00008B460000}"/>
    <cellStyle name="Navadno 2 2 3 3 4 2" xfId="19591" xr:uid="{00000000-0005-0000-0000-00008C460000}"/>
    <cellStyle name="Navadno 2 2 3 3 5" xfId="19592" xr:uid="{00000000-0005-0000-0000-00008D460000}"/>
    <cellStyle name="Navadno 2 2 3 3 6" xfId="19583" xr:uid="{00000000-0005-0000-0000-00008E460000}"/>
    <cellStyle name="Navadno 2 2 3 3 7" xfId="34248" xr:uid="{00000000-0005-0000-0000-00008F460000}"/>
    <cellStyle name="Navadno 2 2 3 3 8" xfId="35969" xr:uid="{00000000-0005-0000-0000-000090460000}"/>
    <cellStyle name="Navadno 2 2 3 3 9" xfId="36995" xr:uid="{00000000-0005-0000-0000-000091460000}"/>
    <cellStyle name="Navadno 2 2 3 4" xfId="2191" xr:uid="{00000000-0005-0000-0000-000092460000}"/>
    <cellStyle name="Navadno 2 2 3 4 2" xfId="19594" xr:uid="{00000000-0005-0000-0000-000093460000}"/>
    <cellStyle name="Navadno 2 2 3 4 2 2" xfId="19595" xr:uid="{00000000-0005-0000-0000-000094460000}"/>
    <cellStyle name="Navadno 2 2 3 4 2 2 2" xfId="19596" xr:uid="{00000000-0005-0000-0000-000095460000}"/>
    <cellStyle name="Navadno 2 2 3 4 2 3" xfId="19597" xr:uid="{00000000-0005-0000-0000-000096460000}"/>
    <cellStyle name="Navadno 2 2 3 4 3" xfId="19598" xr:uid="{00000000-0005-0000-0000-000097460000}"/>
    <cellStyle name="Navadno 2 2 3 4 3 2" xfId="19599" xr:uid="{00000000-0005-0000-0000-000098460000}"/>
    <cellStyle name="Navadno 2 2 3 4 4" xfId="19600" xr:uid="{00000000-0005-0000-0000-000099460000}"/>
    <cellStyle name="Navadno 2 2 3 4 4 2" xfId="19601" xr:uid="{00000000-0005-0000-0000-00009A460000}"/>
    <cellStyle name="Navadno 2 2 3 4 5" xfId="19602" xr:uid="{00000000-0005-0000-0000-00009B460000}"/>
    <cellStyle name="Navadno 2 2 3 4 6" xfId="19593" xr:uid="{00000000-0005-0000-0000-00009C460000}"/>
    <cellStyle name="Navadno 2 2 3 4 7" xfId="34249" xr:uid="{00000000-0005-0000-0000-00009D460000}"/>
    <cellStyle name="Navadno 2 2 3 4 8" xfId="36071" xr:uid="{00000000-0005-0000-0000-00009E460000}"/>
    <cellStyle name="Navadno 2 2 3 4 9" xfId="37097" xr:uid="{00000000-0005-0000-0000-00009F460000}"/>
    <cellStyle name="Navadno 2 2 3 5" xfId="2192" xr:uid="{00000000-0005-0000-0000-0000A0460000}"/>
    <cellStyle name="Navadno 2 2 3 5 2" xfId="19604" xr:uid="{00000000-0005-0000-0000-0000A1460000}"/>
    <cellStyle name="Navadno 2 2 3 5 2 2" xfId="19605" xr:uid="{00000000-0005-0000-0000-0000A2460000}"/>
    <cellStyle name="Navadno 2 2 3 5 2 2 2" xfId="19606" xr:uid="{00000000-0005-0000-0000-0000A3460000}"/>
    <cellStyle name="Navadno 2 2 3 5 2 3" xfId="19607" xr:uid="{00000000-0005-0000-0000-0000A4460000}"/>
    <cellStyle name="Navadno 2 2 3 5 3" xfId="19608" xr:uid="{00000000-0005-0000-0000-0000A5460000}"/>
    <cellStyle name="Navadno 2 2 3 5 3 2" xfId="19609" xr:uid="{00000000-0005-0000-0000-0000A6460000}"/>
    <cellStyle name="Navadno 2 2 3 5 4" xfId="19610" xr:uid="{00000000-0005-0000-0000-0000A7460000}"/>
    <cellStyle name="Navadno 2 2 3 5 4 2" xfId="19611" xr:uid="{00000000-0005-0000-0000-0000A8460000}"/>
    <cellStyle name="Navadno 2 2 3 5 5" xfId="19612" xr:uid="{00000000-0005-0000-0000-0000A9460000}"/>
    <cellStyle name="Navadno 2 2 3 5 6" xfId="19603" xr:uid="{00000000-0005-0000-0000-0000AA460000}"/>
    <cellStyle name="Navadno 2 2 3 5 7" xfId="34250" xr:uid="{00000000-0005-0000-0000-0000AB460000}"/>
    <cellStyle name="Navadno 2 2 3 5 8" xfId="36472" xr:uid="{00000000-0005-0000-0000-0000AC460000}"/>
    <cellStyle name="Navadno 2 2 3 5 9" xfId="37498" xr:uid="{00000000-0005-0000-0000-0000AD460000}"/>
    <cellStyle name="Navadno 2 2 3 6" xfId="19613" xr:uid="{00000000-0005-0000-0000-0000AE460000}"/>
    <cellStyle name="Navadno 2 2 3 6 2" xfId="19614" xr:uid="{00000000-0005-0000-0000-0000AF460000}"/>
    <cellStyle name="Navadno 2 2 3 6 2 2" xfId="19615" xr:uid="{00000000-0005-0000-0000-0000B0460000}"/>
    <cellStyle name="Navadno 2 2 3 6 3" xfId="19616" xr:uid="{00000000-0005-0000-0000-0000B1460000}"/>
    <cellStyle name="Navadno 2 2 3 7" xfId="19617" xr:uid="{00000000-0005-0000-0000-0000B2460000}"/>
    <cellStyle name="Navadno 2 2 3 7 2" xfId="19618" xr:uid="{00000000-0005-0000-0000-0000B3460000}"/>
    <cellStyle name="Navadno 2 2 3 8" xfId="19619" xr:uid="{00000000-0005-0000-0000-0000B4460000}"/>
    <cellStyle name="Navadno 2 2 3 8 2" xfId="19620" xr:uid="{00000000-0005-0000-0000-0000B5460000}"/>
    <cellStyle name="Navadno 2 2 3 9" xfId="19621" xr:uid="{00000000-0005-0000-0000-0000B6460000}"/>
    <cellStyle name="Navadno 2 2 4" xfId="2193" xr:uid="{00000000-0005-0000-0000-0000B7460000}"/>
    <cellStyle name="Navadno 2 2 4 10" xfId="34251" xr:uid="{00000000-0005-0000-0000-0000B8460000}"/>
    <cellStyle name="Navadno 2 2 4 11" xfId="35673" xr:uid="{00000000-0005-0000-0000-0000B9460000}"/>
    <cellStyle name="Navadno 2 2 4 12" xfId="36699" xr:uid="{00000000-0005-0000-0000-0000BA460000}"/>
    <cellStyle name="Navadno 2 2 4 2" xfId="2194" xr:uid="{00000000-0005-0000-0000-0000BB460000}"/>
    <cellStyle name="Navadno 2 2 4 2 2" xfId="19624" xr:uid="{00000000-0005-0000-0000-0000BC460000}"/>
    <cellStyle name="Navadno 2 2 4 2 2 2" xfId="19625" xr:uid="{00000000-0005-0000-0000-0000BD460000}"/>
    <cellStyle name="Navadno 2 2 4 2 2 2 2" xfId="19626" xr:uid="{00000000-0005-0000-0000-0000BE460000}"/>
    <cellStyle name="Navadno 2 2 4 2 2 3" xfId="19627" xr:uid="{00000000-0005-0000-0000-0000BF460000}"/>
    <cellStyle name="Navadno 2 2 4 2 3" xfId="19628" xr:uid="{00000000-0005-0000-0000-0000C0460000}"/>
    <cellStyle name="Navadno 2 2 4 2 3 2" xfId="19629" xr:uid="{00000000-0005-0000-0000-0000C1460000}"/>
    <cellStyle name="Navadno 2 2 4 2 4" xfId="19630" xr:uid="{00000000-0005-0000-0000-0000C2460000}"/>
    <cellStyle name="Navadno 2 2 4 2 4 2" xfId="19631" xr:uid="{00000000-0005-0000-0000-0000C3460000}"/>
    <cellStyle name="Navadno 2 2 4 2 5" xfId="19632" xr:uid="{00000000-0005-0000-0000-0000C4460000}"/>
    <cellStyle name="Navadno 2 2 4 2 6" xfId="19623" xr:uid="{00000000-0005-0000-0000-0000C5460000}"/>
    <cellStyle name="Navadno 2 2 4 2 7" xfId="34252" xr:uid="{00000000-0005-0000-0000-0000C6460000}"/>
    <cellStyle name="Navadno 2 2 4 2 8" xfId="35970" xr:uid="{00000000-0005-0000-0000-0000C7460000}"/>
    <cellStyle name="Navadno 2 2 4 2 9" xfId="36996" xr:uid="{00000000-0005-0000-0000-0000C8460000}"/>
    <cellStyle name="Navadno 2 2 4 3" xfId="2195" xr:uid="{00000000-0005-0000-0000-0000C9460000}"/>
    <cellStyle name="Navadno 2 2 4 3 2" xfId="19634" xr:uid="{00000000-0005-0000-0000-0000CA460000}"/>
    <cellStyle name="Navadno 2 2 4 3 2 2" xfId="19635" xr:uid="{00000000-0005-0000-0000-0000CB460000}"/>
    <cellStyle name="Navadno 2 2 4 3 2 2 2" xfId="19636" xr:uid="{00000000-0005-0000-0000-0000CC460000}"/>
    <cellStyle name="Navadno 2 2 4 3 2 3" xfId="19637" xr:uid="{00000000-0005-0000-0000-0000CD460000}"/>
    <cellStyle name="Navadno 2 2 4 3 3" xfId="19638" xr:uid="{00000000-0005-0000-0000-0000CE460000}"/>
    <cellStyle name="Navadno 2 2 4 3 3 2" xfId="19639" xr:uid="{00000000-0005-0000-0000-0000CF460000}"/>
    <cellStyle name="Navadno 2 2 4 3 4" xfId="19640" xr:uid="{00000000-0005-0000-0000-0000D0460000}"/>
    <cellStyle name="Navadno 2 2 4 3 4 2" xfId="19641" xr:uid="{00000000-0005-0000-0000-0000D1460000}"/>
    <cellStyle name="Navadno 2 2 4 3 5" xfId="19642" xr:uid="{00000000-0005-0000-0000-0000D2460000}"/>
    <cellStyle name="Navadno 2 2 4 3 6" xfId="19633" xr:uid="{00000000-0005-0000-0000-0000D3460000}"/>
    <cellStyle name="Navadno 2 2 4 3 7" xfId="34253" xr:uid="{00000000-0005-0000-0000-0000D4460000}"/>
    <cellStyle name="Navadno 2 2 4 3 8" xfId="36072" xr:uid="{00000000-0005-0000-0000-0000D5460000}"/>
    <cellStyle name="Navadno 2 2 4 3 9" xfId="37098" xr:uid="{00000000-0005-0000-0000-0000D6460000}"/>
    <cellStyle name="Navadno 2 2 4 4" xfId="2196" xr:uid="{00000000-0005-0000-0000-0000D7460000}"/>
    <cellStyle name="Navadno 2 2 4 4 2" xfId="19644" xr:uid="{00000000-0005-0000-0000-0000D8460000}"/>
    <cellStyle name="Navadno 2 2 4 4 2 2" xfId="19645" xr:uid="{00000000-0005-0000-0000-0000D9460000}"/>
    <cellStyle name="Navadno 2 2 4 4 2 2 2" xfId="19646" xr:uid="{00000000-0005-0000-0000-0000DA460000}"/>
    <cellStyle name="Navadno 2 2 4 4 2 3" xfId="19647" xr:uid="{00000000-0005-0000-0000-0000DB460000}"/>
    <cellStyle name="Navadno 2 2 4 4 3" xfId="19648" xr:uid="{00000000-0005-0000-0000-0000DC460000}"/>
    <cellStyle name="Navadno 2 2 4 4 3 2" xfId="19649" xr:uid="{00000000-0005-0000-0000-0000DD460000}"/>
    <cellStyle name="Navadno 2 2 4 4 4" xfId="19650" xr:uid="{00000000-0005-0000-0000-0000DE460000}"/>
    <cellStyle name="Navadno 2 2 4 4 4 2" xfId="19651" xr:uid="{00000000-0005-0000-0000-0000DF460000}"/>
    <cellStyle name="Navadno 2 2 4 4 5" xfId="19652" xr:uid="{00000000-0005-0000-0000-0000E0460000}"/>
    <cellStyle name="Navadno 2 2 4 4 6" xfId="19643" xr:uid="{00000000-0005-0000-0000-0000E1460000}"/>
    <cellStyle name="Navadno 2 2 4 4 7" xfId="34254" xr:uid="{00000000-0005-0000-0000-0000E2460000}"/>
    <cellStyle name="Navadno 2 2 4 4 8" xfId="36473" xr:uid="{00000000-0005-0000-0000-0000E3460000}"/>
    <cellStyle name="Navadno 2 2 4 4 9" xfId="37499" xr:uid="{00000000-0005-0000-0000-0000E4460000}"/>
    <cellStyle name="Navadno 2 2 4 5" xfId="19653" xr:uid="{00000000-0005-0000-0000-0000E5460000}"/>
    <cellStyle name="Navadno 2 2 4 5 2" xfId="19654" xr:uid="{00000000-0005-0000-0000-0000E6460000}"/>
    <cellStyle name="Navadno 2 2 4 5 2 2" xfId="19655" xr:uid="{00000000-0005-0000-0000-0000E7460000}"/>
    <cellStyle name="Navadno 2 2 4 5 3" xfId="19656" xr:uid="{00000000-0005-0000-0000-0000E8460000}"/>
    <cellStyle name="Navadno 2 2 4 6" xfId="19657" xr:uid="{00000000-0005-0000-0000-0000E9460000}"/>
    <cellStyle name="Navadno 2 2 4 6 2" xfId="19658" xr:uid="{00000000-0005-0000-0000-0000EA460000}"/>
    <cellStyle name="Navadno 2 2 4 7" xfId="19659" xr:uid="{00000000-0005-0000-0000-0000EB460000}"/>
    <cellStyle name="Navadno 2 2 4 7 2" xfId="19660" xr:uid="{00000000-0005-0000-0000-0000EC460000}"/>
    <cellStyle name="Navadno 2 2 4 8" xfId="19661" xr:uid="{00000000-0005-0000-0000-0000ED460000}"/>
    <cellStyle name="Navadno 2 2 4 9" xfId="19622" xr:uid="{00000000-0005-0000-0000-0000EE460000}"/>
    <cellStyle name="Navadno 2 2 5" xfId="2197" xr:uid="{00000000-0005-0000-0000-0000EF460000}"/>
    <cellStyle name="Navadno 2 2 5 2" xfId="19662" xr:uid="{00000000-0005-0000-0000-0000F0460000}"/>
    <cellStyle name="Navadno 2 2 6" xfId="2198" xr:uid="{00000000-0005-0000-0000-0000F1460000}"/>
    <cellStyle name="Navadno 2 2 6 2" xfId="2199" xr:uid="{00000000-0005-0000-0000-0000F2460000}"/>
    <cellStyle name="Navadno 2 2 6 2 2" xfId="19664" xr:uid="{00000000-0005-0000-0000-0000F3460000}"/>
    <cellStyle name="Navadno 2 2 6 3" xfId="2200" xr:uid="{00000000-0005-0000-0000-0000F4460000}"/>
    <cellStyle name="Navadno 2 2 6 3 2" xfId="19665" xr:uid="{00000000-0005-0000-0000-0000F5460000}"/>
    <cellStyle name="Navadno 2 2 6 4" xfId="19663" xr:uid="{00000000-0005-0000-0000-0000F6460000}"/>
    <cellStyle name="Navadno 2 2 7" xfId="2201" xr:uid="{00000000-0005-0000-0000-0000F7460000}"/>
    <cellStyle name="Navadno 2 2 7 2" xfId="19666" xr:uid="{00000000-0005-0000-0000-0000F8460000}"/>
    <cellStyle name="Navadno 2 2 8" xfId="19499" xr:uid="{00000000-0005-0000-0000-0000F9460000}"/>
    <cellStyle name="Navadno 2 2 9" xfId="32770" xr:uid="{00000000-0005-0000-0000-0000FA460000}"/>
    <cellStyle name="Navadno 2 3" xfId="2202" xr:uid="{00000000-0005-0000-0000-0000FB460000}"/>
    <cellStyle name="Navadno 2 3 2" xfId="2203" xr:uid="{00000000-0005-0000-0000-0000FC460000}"/>
    <cellStyle name="Navadno 2 3 2 2" xfId="2204" xr:uid="{00000000-0005-0000-0000-0000FD460000}"/>
    <cellStyle name="Navadno 2 3 2 2 2" xfId="19669" xr:uid="{00000000-0005-0000-0000-0000FE460000}"/>
    <cellStyle name="Navadno 2 3 2 3" xfId="2205" xr:uid="{00000000-0005-0000-0000-0000FF460000}"/>
    <cellStyle name="Navadno 2 3 2 3 2" xfId="19670" xr:uid="{00000000-0005-0000-0000-000000470000}"/>
    <cellStyle name="Navadno 2 3 2 4" xfId="19668" xr:uid="{00000000-0005-0000-0000-000001470000}"/>
    <cellStyle name="Navadno 2 3 3" xfId="2206" xr:uid="{00000000-0005-0000-0000-000002470000}"/>
    <cellStyle name="Navadno 2 3 3 2" xfId="2207" xr:uid="{00000000-0005-0000-0000-000003470000}"/>
    <cellStyle name="Navadno 2 3 3 2 2" xfId="19672" xr:uid="{00000000-0005-0000-0000-000004470000}"/>
    <cellStyle name="Navadno 2 3 3 3" xfId="19673" xr:uid="{00000000-0005-0000-0000-000005470000}"/>
    <cellStyle name="Navadno 2 3 3 4" xfId="19671" xr:uid="{00000000-0005-0000-0000-000006470000}"/>
    <cellStyle name="Navadno 2 3 4" xfId="19674" xr:uid="{00000000-0005-0000-0000-000007470000}"/>
    <cellStyle name="Navadno 2 3 5" xfId="19667" xr:uid="{00000000-0005-0000-0000-000008470000}"/>
    <cellStyle name="Navadno 2 4" xfId="2208" xr:uid="{00000000-0005-0000-0000-000009470000}"/>
    <cellStyle name="Navadno 2 4 10" xfId="19676" xr:uid="{00000000-0005-0000-0000-00000A470000}"/>
    <cellStyle name="Navadno 2 4 11" xfId="19675" xr:uid="{00000000-0005-0000-0000-00000B470000}"/>
    <cellStyle name="Navadno 2 4 12" xfId="32790" xr:uid="{00000000-0005-0000-0000-00000C470000}"/>
    <cellStyle name="Navadno 2 4 13" xfId="32813" xr:uid="{00000000-0005-0000-0000-00000D470000}"/>
    <cellStyle name="Navadno 2 4 14" xfId="35667" xr:uid="{00000000-0005-0000-0000-00000E470000}"/>
    <cellStyle name="Navadno 2 4 15" xfId="36669" xr:uid="{00000000-0005-0000-0000-00000F470000}"/>
    <cellStyle name="Navadno 2 4 16" xfId="36693" xr:uid="{00000000-0005-0000-0000-000010470000}"/>
    <cellStyle name="Navadno 2 4 17" xfId="37681" xr:uid="{00000000-0005-0000-0000-000011470000}"/>
    <cellStyle name="Navadno 2 4 2" xfId="2209" xr:uid="{00000000-0005-0000-0000-000012470000}"/>
    <cellStyle name="Navadno 2 4 2 10" xfId="34255" xr:uid="{00000000-0005-0000-0000-000013470000}"/>
    <cellStyle name="Navadno 2 4 2 11" xfId="35675" xr:uid="{00000000-0005-0000-0000-000014470000}"/>
    <cellStyle name="Navadno 2 4 2 12" xfId="36701" xr:uid="{00000000-0005-0000-0000-000015470000}"/>
    <cellStyle name="Navadno 2 4 2 2" xfId="2210" xr:uid="{00000000-0005-0000-0000-000016470000}"/>
    <cellStyle name="Navadno 2 4 2 2 2" xfId="19679" xr:uid="{00000000-0005-0000-0000-000017470000}"/>
    <cellStyle name="Navadno 2 4 2 2 2 2" xfId="19680" xr:uid="{00000000-0005-0000-0000-000018470000}"/>
    <cellStyle name="Navadno 2 4 2 2 2 2 2" xfId="19681" xr:uid="{00000000-0005-0000-0000-000019470000}"/>
    <cellStyle name="Navadno 2 4 2 2 2 3" xfId="19682" xr:uid="{00000000-0005-0000-0000-00001A470000}"/>
    <cellStyle name="Navadno 2 4 2 2 3" xfId="19683" xr:uid="{00000000-0005-0000-0000-00001B470000}"/>
    <cellStyle name="Navadno 2 4 2 2 3 2" xfId="19684" xr:uid="{00000000-0005-0000-0000-00001C470000}"/>
    <cellStyle name="Navadno 2 4 2 2 4" xfId="19685" xr:uid="{00000000-0005-0000-0000-00001D470000}"/>
    <cellStyle name="Navadno 2 4 2 2 4 2" xfId="19686" xr:uid="{00000000-0005-0000-0000-00001E470000}"/>
    <cellStyle name="Navadno 2 4 2 2 5" xfId="19687" xr:uid="{00000000-0005-0000-0000-00001F470000}"/>
    <cellStyle name="Navadno 2 4 2 2 6" xfId="19678" xr:uid="{00000000-0005-0000-0000-000020470000}"/>
    <cellStyle name="Navadno 2 4 2 2 7" xfId="34256" xr:uid="{00000000-0005-0000-0000-000021470000}"/>
    <cellStyle name="Navadno 2 4 2 2 8" xfId="35972" xr:uid="{00000000-0005-0000-0000-000022470000}"/>
    <cellStyle name="Navadno 2 4 2 2 9" xfId="36998" xr:uid="{00000000-0005-0000-0000-000023470000}"/>
    <cellStyle name="Navadno 2 4 2 3" xfId="2211" xr:uid="{00000000-0005-0000-0000-000024470000}"/>
    <cellStyle name="Navadno 2 4 2 3 2" xfId="19689" xr:uid="{00000000-0005-0000-0000-000025470000}"/>
    <cellStyle name="Navadno 2 4 2 3 2 2" xfId="19690" xr:uid="{00000000-0005-0000-0000-000026470000}"/>
    <cellStyle name="Navadno 2 4 2 3 2 2 2" xfId="19691" xr:uid="{00000000-0005-0000-0000-000027470000}"/>
    <cellStyle name="Navadno 2 4 2 3 2 3" xfId="19692" xr:uid="{00000000-0005-0000-0000-000028470000}"/>
    <cellStyle name="Navadno 2 4 2 3 3" xfId="19693" xr:uid="{00000000-0005-0000-0000-000029470000}"/>
    <cellStyle name="Navadno 2 4 2 3 3 2" xfId="19694" xr:uid="{00000000-0005-0000-0000-00002A470000}"/>
    <cellStyle name="Navadno 2 4 2 3 4" xfId="19695" xr:uid="{00000000-0005-0000-0000-00002B470000}"/>
    <cellStyle name="Navadno 2 4 2 3 4 2" xfId="19696" xr:uid="{00000000-0005-0000-0000-00002C470000}"/>
    <cellStyle name="Navadno 2 4 2 3 5" xfId="19697" xr:uid="{00000000-0005-0000-0000-00002D470000}"/>
    <cellStyle name="Navadno 2 4 2 3 6" xfId="19688" xr:uid="{00000000-0005-0000-0000-00002E470000}"/>
    <cellStyle name="Navadno 2 4 2 3 7" xfId="34257" xr:uid="{00000000-0005-0000-0000-00002F470000}"/>
    <cellStyle name="Navadno 2 4 2 3 8" xfId="36074" xr:uid="{00000000-0005-0000-0000-000030470000}"/>
    <cellStyle name="Navadno 2 4 2 3 9" xfId="37100" xr:uid="{00000000-0005-0000-0000-000031470000}"/>
    <cellStyle name="Navadno 2 4 2 4" xfId="2212" xr:uid="{00000000-0005-0000-0000-000032470000}"/>
    <cellStyle name="Navadno 2 4 2 4 2" xfId="19699" xr:uid="{00000000-0005-0000-0000-000033470000}"/>
    <cellStyle name="Navadno 2 4 2 4 2 2" xfId="19700" xr:uid="{00000000-0005-0000-0000-000034470000}"/>
    <cellStyle name="Navadno 2 4 2 4 2 2 2" xfId="19701" xr:uid="{00000000-0005-0000-0000-000035470000}"/>
    <cellStyle name="Navadno 2 4 2 4 2 3" xfId="19702" xr:uid="{00000000-0005-0000-0000-000036470000}"/>
    <cellStyle name="Navadno 2 4 2 4 3" xfId="19703" xr:uid="{00000000-0005-0000-0000-000037470000}"/>
    <cellStyle name="Navadno 2 4 2 4 3 2" xfId="19704" xr:uid="{00000000-0005-0000-0000-000038470000}"/>
    <cellStyle name="Navadno 2 4 2 4 4" xfId="19705" xr:uid="{00000000-0005-0000-0000-000039470000}"/>
    <cellStyle name="Navadno 2 4 2 4 4 2" xfId="19706" xr:uid="{00000000-0005-0000-0000-00003A470000}"/>
    <cellStyle name="Navadno 2 4 2 4 5" xfId="19707" xr:uid="{00000000-0005-0000-0000-00003B470000}"/>
    <cellStyle name="Navadno 2 4 2 4 6" xfId="19698" xr:uid="{00000000-0005-0000-0000-00003C470000}"/>
    <cellStyle name="Navadno 2 4 2 4 7" xfId="34258" xr:uid="{00000000-0005-0000-0000-00003D470000}"/>
    <cellStyle name="Navadno 2 4 2 4 8" xfId="36475" xr:uid="{00000000-0005-0000-0000-00003E470000}"/>
    <cellStyle name="Navadno 2 4 2 4 9" xfId="37501" xr:uid="{00000000-0005-0000-0000-00003F470000}"/>
    <cellStyle name="Navadno 2 4 2 5" xfId="19708" xr:uid="{00000000-0005-0000-0000-000040470000}"/>
    <cellStyle name="Navadno 2 4 2 5 2" xfId="19709" xr:uid="{00000000-0005-0000-0000-000041470000}"/>
    <cellStyle name="Navadno 2 4 2 5 2 2" xfId="19710" xr:uid="{00000000-0005-0000-0000-000042470000}"/>
    <cellStyle name="Navadno 2 4 2 5 3" xfId="19711" xr:uid="{00000000-0005-0000-0000-000043470000}"/>
    <cellStyle name="Navadno 2 4 2 6" xfId="19712" xr:uid="{00000000-0005-0000-0000-000044470000}"/>
    <cellStyle name="Navadno 2 4 2 6 2" xfId="19713" xr:uid="{00000000-0005-0000-0000-000045470000}"/>
    <cellStyle name="Navadno 2 4 2 7" xfId="19714" xr:uid="{00000000-0005-0000-0000-000046470000}"/>
    <cellStyle name="Navadno 2 4 2 7 2" xfId="19715" xr:uid="{00000000-0005-0000-0000-000047470000}"/>
    <cellStyle name="Navadno 2 4 2 8" xfId="19716" xr:uid="{00000000-0005-0000-0000-000048470000}"/>
    <cellStyle name="Navadno 2 4 2 9" xfId="19677" xr:uid="{00000000-0005-0000-0000-000049470000}"/>
    <cellStyle name="Navadno 2 4 3" xfId="2213" xr:uid="{00000000-0005-0000-0000-00004A470000}"/>
    <cellStyle name="Navadno 2 4 3 2" xfId="2214" xr:uid="{00000000-0005-0000-0000-00004B470000}"/>
    <cellStyle name="Navadno 2 4 3 2 2" xfId="19718" xr:uid="{00000000-0005-0000-0000-00004C470000}"/>
    <cellStyle name="Navadno 2 4 3 3" xfId="2215" xr:uid="{00000000-0005-0000-0000-00004D470000}"/>
    <cellStyle name="Navadno 2 4 3 3 2" xfId="19720" xr:uid="{00000000-0005-0000-0000-00004E470000}"/>
    <cellStyle name="Navadno 2 4 3 3 2 2" xfId="19721" xr:uid="{00000000-0005-0000-0000-00004F470000}"/>
    <cellStyle name="Navadno 2 4 3 3 2 2 2" xfId="19722" xr:uid="{00000000-0005-0000-0000-000050470000}"/>
    <cellStyle name="Navadno 2 4 3 3 2 3" xfId="19723" xr:uid="{00000000-0005-0000-0000-000051470000}"/>
    <cellStyle name="Navadno 2 4 3 3 3" xfId="19724" xr:uid="{00000000-0005-0000-0000-000052470000}"/>
    <cellStyle name="Navadno 2 4 3 3 3 2" xfId="19725" xr:uid="{00000000-0005-0000-0000-000053470000}"/>
    <cellStyle name="Navadno 2 4 3 3 4" xfId="19726" xr:uid="{00000000-0005-0000-0000-000054470000}"/>
    <cellStyle name="Navadno 2 4 3 3 4 2" xfId="19727" xr:uid="{00000000-0005-0000-0000-000055470000}"/>
    <cellStyle name="Navadno 2 4 3 3 5" xfId="19728" xr:uid="{00000000-0005-0000-0000-000056470000}"/>
    <cellStyle name="Navadno 2 4 3 3 6" xfId="19719" xr:uid="{00000000-0005-0000-0000-000057470000}"/>
    <cellStyle name="Navadno 2 4 3 3 7" xfId="34259" xr:uid="{00000000-0005-0000-0000-000058470000}"/>
    <cellStyle name="Navadno 2 4 3 4" xfId="19717" xr:uid="{00000000-0005-0000-0000-000059470000}"/>
    <cellStyle name="Navadno 2 4 3 5" xfId="35674" xr:uid="{00000000-0005-0000-0000-00005A470000}"/>
    <cellStyle name="Navadno 2 4 3 6" xfId="36700" xr:uid="{00000000-0005-0000-0000-00005B470000}"/>
    <cellStyle name="Navadno 2 4 4" xfId="2216" xr:uid="{00000000-0005-0000-0000-00005C470000}"/>
    <cellStyle name="Navadno 2 4 4 2" xfId="19730" xr:uid="{00000000-0005-0000-0000-00005D470000}"/>
    <cellStyle name="Navadno 2 4 4 2 2" xfId="19731" xr:uid="{00000000-0005-0000-0000-00005E470000}"/>
    <cellStyle name="Navadno 2 4 4 2 2 2" xfId="19732" xr:uid="{00000000-0005-0000-0000-00005F470000}"/>
    <cellStyle name="Navadno 2 4 4 2 3" xfId="19733" xr:uid="{00000000-0005-0000-0000-000060470000}"/>
    <cellStyle name="Navadno 2 4 4 3" xfId="19734" xr:uid="{00000000-0005-0000-0000-000061470000}"/>
    <cellStyle name="Navadno 2 4 4 3 2" xfId="19735" xr:uid="{00000000-0005-0000-0000-000062470000}"/>
    <cellStyle name="Navadno 2 4 4 4" xfId="19736" xr:uid="{00000000-0005-0000-0000-000063470000}"/>
    <cellStyle name="Navadno 2 4 4 4 2" xfId="19737" xr:uid="{00000000-0005-0000-0000-000064470000}"/>
    <cellStyle name="Navadno 2 4 4 5" xfId="19738" xr:uid="{00000000-0005-0000-0000-000065470000}"/>
    <cellStyle name="Navadno 2 4 4 6" xfId="19729" xr:uid="{00000000-0005-0000-0000-000066470000}"/>
    <cellStyle name="Navadno 2 4 4 7" xfId="34260" xr:uid="{00000000-0005-0000-0000-000067470000}"/>
    <cellStyle name="Navadno 2 4 4 8" xfId="35971" xr:uid="{00000000-0005-0000-0000-000068470000}"/>
    <cellStyle name="Navadno 2 4 4 9" xfId="36997" xr:uid="{00000000-0005-0000-0000-000069470000}"/>
    <cellStyle name="Navadno 2 4 5" xfId="2217" xr:uid="{00000000-0005-0000-0000-00006A470000}"/>
    <cellStyle name="Navadno 2 4 5 2" xfId="19740" xr:uid="{00000000-0005-0000-0000-00006B470000}"/>
    <cellStyle name="Navadno 2 4 5 2 2" xfId="19741" xr:uid="{00000000-0005-0000-0000-00006C470000}"/>
    <cellStyle name="Navadno 2 4 5 2 2 2" xfId="19742" xr:uid="{00000000-0005-0000-0000-00006D470000}"/>
    <cellStyle name="Navadno 2 4 5 2 3" xfId="19743" xr:uid="{00000000-0005-0000-0000-00006E470000}"/>
    <cellStyle name="Navadno 2 4 5 3" xfId="19744" xr:uid="{00000000-0005-0000-0000-00006F470000}"/>
    <cellStyle name="Navadno 2 4 5 3 2" xfId="19745" xr:uid="{00000000-0005-0000-0000-000070470000}"/>
    <cellStyle name="Navadno 2 4 5 4" xfId="19746" xr:uid="{00000000-0005-0000-0000-000071470000}"/>
    <cellStyle name="Navadno 2 4 5 4 2" xfId="19747" xr:uid="{00000000-0005-0000-0000-000072470000}"/>
    <cellStyle name="Navadno 2 4 5 5" xfId="19748" xr:uid="{00000000-0005-0000-0000-000073470000}"/>
    <cellStyle name="Navadno 2 4 5 6" xfId="19739" xr:uid="{00000000-0005-0000-0000-000074470000}"/>
    <cellStyle name="Navadno 2 4 5 7" xfId="34261" xr:uid="{00000000-0005-0000-0000-000075470000}"/>
    <cellStyle name="Navadno 2 4 5 8" xfId="36073" xr:uid="{00000000-0005-0000-0000-000076470000}"/>
    <cellStyle name="Navadno 2 4 5 9" xfId="37099" xr:uid="{00000000-0005-0000-0000-000077470000}"/>
    <cellStyle name="Navadno 2 4 6" xfId="2218" xr:uid="{00000000-0005-0000-0000-000078470000}"/>
    <cellStyle name="Navadno 2 4 6 2" xfId="19750" xr:uid="{00000000-0005-0000-0000-000079470000}"/>
    <cellStyle name="Navadno 2 4 6 2 2" xfId="19751" xr:uid="{00000000-0005-0000-0000-00007A470000}"/>
    <cellStyle name="Navadno 2 4 6 2 2 2" xfId="19752" xr:uid="{00000000-0005-0000-0000-00007B470000}"/>
    <cellStyle name="Navadno 2 4 6 2 3" xfId="19753" xr:uid="{00000000-0005-0000-0000-00007C470000}"/>
    <cellStyle name="Navadno 2 4 6 3" xfId="19754" xr:uid="{00000000-0005-0000-0000-00007D470000}"/>
    <cellStyle name="Navadno 2 4 6 3 2" xfId="19755" xr:uid="{00000000-0005-0000-0000-00007E470000}"/>
    <cellStyle name="Navadno 2 4 6 4" xfId="19756" xr:uid="{00000000-0005-0000-0000-00007F470000}"/>
    <cellStyle name="Navadno 2 4 6 4 2" xfId="19757" xr:uid="{00000000-0005-0000-0000-000080470000}"/>
    <cellStyle name="Navadno 2 4 6 5" xfId="19758" xr:uid="{00000000-0005-0000-0000-000081470000}"/>
    <cellStyle name="Navadno 2 4 6 6" xfId="19749" xr:uid="{00000000-0005-0000-0000-000082470000}"/>
    <cellStyle name="Navadno 2 4 6 7" xfId="34262" xr:uid="{00000000-0005-0000-0000-000083470000}"/>
    <cellStyle name="Navadno 2 4 6 8" xfId="36474" xr:uid="{00000000-0005-0000-0000-000084470000}"/>
    <cellStyle name="Navadno 2 4 6 9" xfId="37500" xr:uid="{00000000-0005-0000-0000-000085470000}"/>
    <cellStyle name="Navadno 2 4 7" xfId="19759" xr:uid="{00000000-0005-0000-0000-000086470000}"/>
    <cellStyle name="Navadno 2 4 7 2" xfId="19760" xr:uid="{00000000-0005-0000-0000-000087470000}"/>
    <cellStyle name="Navadno 2 4 7 2 2" xfId="19761" xr:uid="{00000000-0005-0000-0000-000088470000}"/>
    <cellStyle name="Navadno 2 4 7 3" xfId="19762" xr:uid="{00000000-0005-0000-0000-000089470000}"/>
    <cellStyle name="Navadno 2 4 8" xfId="19763" xr:uid="{00000000-0005-0000-0000-00008A470000}"/>
    <cellStyle name="Navadno 2 4 8 2" xfId="19764" xr:uid="{00000000-0005-0000-0000-00008B470000}"/>
    <cellStyle name="Navadno 2 4 9" xfId="19765" xr:uid="{00000000-0005-0000-0000-00008C470000}"/>
    <cellStyle name="Navadno 2 4 9 2" xfId="19766" xr:uid="{00000000-0005-0000-0000-00008D470000}"/>
    <cellStyle name="Navadno 2 5" xfId="2219" xr:uid="{00000000-0005-0000-0000-00008E470000}"/>
    <cellStyle name="Navadno 2 5 10" xfId="32814" xr:uid="{00000000-0005-0000-0000-00008F470000}"/>
    <cellStyle name="Navadno 2 5 11" xfId="35676" xr:uid="{00000000-0005-0000-0000-000090470000}"/>
    <cellStyle name="Navadno 2 5 12" xfId="36702" xr:uid="{00000000-0005-0000-0000-000091470000}"/>
    <cellStyle name="Navadno 2 5 2" xfId="2220" xr:uid="{00000000-0005-0000-0000-000092470000}"/>
    <cellStyle name="Navadno 2 5 2 2" xfId="19769" xr:uid="{00000000-0005-0000-0000-000093470000}"/>
    <cellStyle name="Navadno 2 5 2 2 2" xfId="19770" xr:uid="{00000000-0005-0000-0000-000094470000}"/>
    <cellStyle name="Navadno 2 5 2 2 2 2" xfId="19771" xr:uid="{00000000-0005-0000-0000-000095470000}"/>
    <cellStyle name="Navadno 2 5 2 2 3" xfId="19772" xr:uid="{00000000-0005-0000-0000-000096470000}"/>
    <cellStyle name="Navadno 2 5 2 3" xfId="19773" xr:uid="{00000000-0005-0000-0000-000097470000}"/>
    <cellStyle name="Navadno 2 5 2 3 2" xfId="19774" xr:uid="{00000000-0005-0000-0000-000098470000}"/>
    <cellStyle name="Navadno 2 5 2 4" xfId="19775" xr:uid="{00000000-0005-0000-0000-000099470000}"/>
    <cellStyle name="Navadno 2 5 2 4 2" xfId="19776" xr:uid="{00000000-0005-0000-0000-00009A470000}"/>
    <cellStyle name="Navadno 2 5 2 5" xfId="19777" xr:uid="{00000000-0005-0000-0000-00009B470000}"/>
    <cellStyle name="Navadno 2 5 2 6" xfId="19768" xr:uid="{00000000-0005-0000-0000-00009C470000}"/>
    <cellStyle name="Navadno 2 5 2 7" xfId="34263" xr:uid="{00000000-0005-0000-0000-00009D470000}"/>
    <cellStyle name="Navadno 2 5 2 8" xfId="35973" xr:uid="{00000000-0005-0000-0000-00009E470000}"/>
    <cellStyle name="Navadno 2 5 2 9" xfId="36999" xr:uid="{00000000-0005-0000-0000-00009F470000}"/>
    <cellStyle name="Navadno 2 5 3" xfId="2221" xr:uid="{00000000-0005-0000-0000-0000A0470000}"/>
    <cellStyle name="Navadno 2 5 3 2" xfId="19779" xr:uid="{00000000-0005-0000-0000-0000A1470000}"/>
    <cellStyle name="Navadno 2 5 3 2 2" xfId="19780" xr:uid="{00000000-0005-0000-0000-0000A2470000}"/>
    <cellStyle name="Navadno 2 5 3 2 2 2" xfId="19781" xr:uid="{00000000-0005-0000-0000-0000A3470000}"/>
    <cellStyle name="Navadno 2 5 3 2 3" xfId="19782" xr:uid="{00000000-0005-0000-0000-0000A4470000}"/>
    <cellStyle name="Navadno 2 5 3 3" xfId="19783" xr:uid="{00000000-0005-0000-0000-0000A5470000}"/>
    <cellStyle name="Navadno 2 5 3 3 2" xfId="19784" xr:uid="{00000000-0005-0000-0000-0000A6470000}"/>
    <cellStyle name="Navadno 2 5 3 4" xfId="19785" xr:uid="{00000000-0005-0000-0000-0000A7470000}"/>
    <cellStyle name="Navadno 2 5 3 4 2" xfId="19786" xr:uid="{00000000-0005-0000-0000-0000A8470000}"/>
    <cellStyle name="Navadno 2 5 3 5" xfId="19787" xr:uid="{00000000-0005-0000-0000-0000A9470000}"/>
    <cellStyle name="Navadno 2 5 3 6" xfId="19778" xr:uid="{00000000-0005-0000-0000-0000AA470000}"/>
    <cellStyle name="Navadno 2 5 3 7" xfId="34264" xr:uid="{00000000-0005-0000-0000-0000AB470000}"/>
    <cellStyle name="Navadno 2 5 3 8" xfId="36075" xr:uid="{00000000-0005-0000-0000-0000AC470000}"/>
    <cellStyle name="Navadno 2 5 3 9" xfId="37101" xr:uid="{00000000-0005-0000-0000-0000AD470000}"/>
    <cellStyle name="Navadno 2 5 4" xfId="2222" xr:uid="{00000000-0005-0000-0000-0000AE470000}"/>
    <cellStyle name="Navadno 2 5 4 2" xfId="19789" xr:uid="{00000000-0005-0000-0000-0000AF470000}"/>
    <cellStyle name="Navadno 2 5 4 2 2" xfId="19790" xr:uid="{00000000-0005-0000-0000-0000B0470000}"/>
    <cellStyle name="Navadno 2 5 4 2 2 2" xfId="19791" xr:uid="{00000000-0005-0000-0000-0000B1470000}"/>
    <cellStyle name="Navadno 2 5 4 2 3" xfId="19792" xr:uid="{00000000-0005-0000-0000-0000B2470000}"/>
    <cellStyle name="Navadno 2 5 4 3" xfId="19793" xr:uid="{00000000-0005-0000-0000-0000B3470000}"/>
    <cellStyle name="Navadno 2 5 4 3 2" xfId="19794" xr:uid="{00000000-0005-0000-0000-0000B4470000}"/>
    <cellStyle name="Navadno 2 5 4 4" xfId="19795" xr:uid="{00000000-0005-0000-0000-0000B5470000}"/>
    <cellStyle name="Navadno 2 5 4 4 2" xfId="19796" xr:uid="{00000000-0005-0000-0000-0000B6470000}"/>
    <cellStyle name="Navadno 2 5 4 5" xfId="19797" xr:uid="{00000000-0005-0000-0000-0000B7470000}"/>
    <cellStyle name="Navadno 2 5 4 6" xfId="19788" xr:uid="{00000000-0005-0000-0000-0000B8470000}"/>
    <cellStyle name="Navadno 2 5 4 7" xfId="34265" xr:uid="{00000000-0005-0000-0000-0000B9470000}"/>
    <cellStyle name="Navadno 2 5 4 8" xfId="36476" xr:uid="{00000000-0005-0000-0000-0000BA470000}"/>
    <cellStyle name="Navadno 2 5 4 9" xfId="37502" xr:uid="{00000000-0005-0000-0000-0000BB470000}"/>
    <cellStyle name="Navadno 2 5 5" xfId="19798" xr:uid="{00000000-0005-0000-0000-0000BC470000}"/>
    <cellStyle name="Navadno 2 5 5 2" xfId="19799" xr:uid="{00000000-0005-0000-0000-0000BD470000}"/>
    <cellStyle name="Navadno 2 5 5 2 2" xfId="19800" xr:uid="{00000000-0005-0000-0000-0000BE470000}"/>
    <cellStyle name="Navadno 2 5 5 3" xfId="19801" xr:uid="{00000000-0005-0000-0000-0000BF470000}"/>
    <cellStyle name="Navadno 2 5 6" xfId="19802" xr:uid="{00000000-0005-0000-0000-0000C0470000}"/>
    <cellStyle name="Navadno 2 5 6 2" xfId="19803" xr:uid="{00000000-0005-0000-0000-0000C1470000}"/>
    <cellStyle name="Navadno 2 5 7" xfId="19804" xr:uid="{00000000-0005-0000-0000-0000C2470000}"/>
    <cellStyle name="Navadno 2 5 7 2" xfId="19805" xr:uid="{00000000-0005-0000-0000-0000C3470000}"/>
    <cellStyle name="Navadno 2 5 8" xfId="19806" xr:uid="{00000000-0005-0000-0000-0000C4470000}"/>
    <cellStyle name="Navadno 2 5 9" xfId="19767" xr:uid="{00000000-0005-0000-0000-0000C5470000}"/>
    <cellStyle name="Navadno 2 6" xfId="2223" xr:uid="{00000000-0005-0000-0000-0000C6470000}"/>
    <cellStyle name="Navadno 2 6 10" xfId="35677" xr:uid="{00000000-0005-0000-0000-0000C7470000}"/>
    <cellStyle name="Navadno 2 6 11" xfId="36703" xr:uid="{00000000-0005-0000-0000-0000C8470000}"/>
    <cellStyle name="Navadno 2 6 2" xfId="2224" xr:uid="{00000000-0005-0000-0000-0000C9470000}"/>
    <cellStyle name="Navadno 2 6 2 2" xfId="19809" xr:uid="{00000000-0005-0000-0000-0000CA470000}"/>
    <cellStyle name="Navadno 2 6 2 2 2" xfId="19810" xr:uid="{00000000-0005-0000-0000-0000CB470000}"/>
    <cellStyle name="Navadno 2 6 2 2 2 2" xfId="19811" xr:uid="{00000000-0005-0000-0000-0000CC470000}"/>
    <cellStyle name="Navadno 2 6 2 2 3" xfId="19812" xr:uid="{00000000-0005-0000-0000-0000CD470000}"/>
    <cellStyle name="Navadno 2 6 2 3" xfId="19813" xr:uid="{00000000-0005-0000-0000-0000CE470000}"/>
    <cellStyle name="Navadno 2 6 2 3 2" xfId="19814" xr:uid="{00000000-0005-0000-0000-0000CF470000}"/>
    <cellStyle name="Navadno 2 6 2 4" xfId="19815" xr:uid="{00000000-0005-0000-0000-0000D0470000}"/>
    <cellStyle name="Navadno 2 6 2 4 2" xfId="19816" xr:uid="{00000000-0005-0000-0000-0000D1470000}"/>
    <cellStyle name="Navadno 2 6 2 5" xfId="19817" xr:uid="{00000000-0005-0000-0000-0000D2470000}"/>
    <cellStyle name="Navadno 2 6 2 6" xfId="19808" xr:uid="{00000000-0005-0000-0000-0000D3470000}"/>
    <cellStyle name="Navadno 2 6 2 7" xfId="34267" xr:uid="{00000000-0005-0000-0000-0000D4470000}"/>
    <cellStyle name="Navadno 2 6 2 8" xfId="36255" xr:uid="{00000000-0005-0000-0000-0000D5470000}"/>
    <cellStyle name="Navadno 2 6 2 9" xfId="37281" xr:uid="{00000000-0005-0000-0000-0000D6470000}"/>
    <cellStyle name="Navadno 2 6 3" xfId="2225" xr:uid="{00000000-0005-0000-0000-0000D7470000}"/>
    <cellStyle name="Navadno 2 6 3 2" xfId="19819" xr:uid="{00000000-0005-0000-0000-0000D8470000}"/>
    <cellStyle name="Navadno 2 6 3 2 2" xfId="19820" xr:uid="{00000000-0005-0000-0000-0000D9470000}"/>
    <cellStyle name="Navadno 2 6 3 2 2 2" xfId="19821" xr:uid="{00000000-0005-0000-0000-0000DA470000}"/>
    <cellStyle name="Navadno 2 6 3 2 3" xfId="19822" xr:uid="{00000000-0005-0000-0000-0000DB470000}"/>
    <cellStyle name="Navadno 2 6 3 3" xfId="19823" xr:uid="{00000000-0005-0000-0000-0000DC470000}"/>
    <cellStyle name="Navadno 2 6 3 3 2" xfId="19824" xr:uid="{00000000-0005-0000-0000-0000DD470000}"/>
    <cellStyle name="Navadno 2 6 3 4" xfId="19825" xr:uid="{00000000-0005-0000-0000-0000DE470000}"/>
    <cellStyle name="Navadno 2 6 3 4 2" xfId="19826" xr:uid="{00000000-0005-0000-0000-0000DF470000}"/>
    <cellStyle name="Navadno 2 6 3 5" xfId="19827" xr:uid="{00000000-0005-0000-0000-0000E0470000}"/>
    <cellStyle name="Navadno 2 6 3 6" xfId="19818" xr:uid="{00000000-0005-0000-0000-0000E1470000}"/>
    <cellStyle name="Navadno 2 6 3 7" xfId="34268" xr:uid="{00000000-0005-0000-0000-0000E2470000}"/>
    <cellStyle name="Navadno 2 6 3 8" xfId="36477" xr:uid="{00000000-0005-0000-0000-0000E3470000}"/>
    <cellStyle name="Navadno 2 6 3 9" xfId="37503" xr:uid="{00000000-0005-0000-0000-0000E4470000}"/>
    <cellStyle name="Navadno 2 6 4" xfId="19828" xr:uid="{00000000-0005-0000-0000-0000E5470000}"/>
    <cellStyle name="Navadno 2 6 4 2" xfId="19829" xr:uid="{00000000-0005-0000-0000-0000E6470000}"/>
    <cellStyle name="Navadno 2 6 4 2 2" xfId="19830" xr:uid="{00000000-0005-0000-0000-0000E7470000}"/>
    <cellStyle name="Navadno 2 6 4 3" xfId="19831" xr:uid="{00000000-0005-0000-0000-0000E8470000}"/>
    <cellStyle name="Navadno 2 6 5" xfId="19832" xr:uid="{00000000-0005-0000-0000-0000E9470000}"/>
    <cellStyle name="Navadno 2 6 5 2" xfId="19833" xr:uid="{00000000-0005-0000-0000-0000EA470000}"/>
    <cellStyle name="Navadno 2 6 6" xfId="19834" xr:uid="{00000000-0005-0000-0000-0000EB470000}"/>
    <cellStyle name="Navadno 2 6 6 2" xfId="19835" xr:uid="{00000000-0005-0000-0000-0000EC470000}"/>
    <cellStyle name="Navadno 2 6 7" xfId="19836" xr:uid="{00000000-0005-0000-0000-0000ED470000}"/>
    <cellStyle name="Navadno 2 6 8" xfId="19807" xr:uid="{00000000-0005-0000-0000-0000EE470000}"/>
    <cellStyle name="Navadno 2 6 9" xfId="34266" xr:uid="{00000000-0005-0000-0000-0000EF470000}"/>
    <cellStyle name="Navadno 2 7" xfId="2226" xr:uid="{00000000-0005-0000-0000-0000F0470000}"/>
    <cellStyle name="Navadno 2 7 2" xfId="19837" xr:uid="{00000000-0005-0000-0000-0000F1470000}"/>
    <cellStyle name="Navadno 2 8" xfId="2227" xr:uid="{00000000-0005-0000-0000-0000F2470000}"/>
    <cellStyle name="Navadno 2 8 2" xfId="19839" xr:uid="{00000000-0005-0000-0000-0000F3470000}"/>
    <cellStyle name="Navadno 2 8 2 2" xfId="19840" xr:uid="{00000000-0005-0000-0000-0000F4470000}"/>
    <cellStyle name="Navadno 2 8 2 2 2" xfId="19841" xr:uid="{00000000-0005-0000-0000-0000F5470000}"/>
    <cellStyle name="Navadno 2 8 2 3" xfId="19842" xr:uid="{00000000-0005-0000-0000-0000F6470000}"/>
    <cellStyle name="Navadno 2 8 3" xfId="19843" xr:uid="{00000000-0005-0000-0000-0000F7470000}"/>
    <cellStyle name="Navadno 2 8 3 2" xfId="19844" xr:uid="{00000000-0005-0000-0000-0000F8470000}"/>
    <cellStyle name="Navadno 2 8 4" xfId="19845" xr:uid="{00000000-0005-0000-0000-0000F9470000}"/>
    <cellStyle name="Navadno 2 8 4 2" xfId="19846" xr:uid="{00000000-0005-0000-0000-0000FA470000}"/>
    <cellStyle name="Navadno 2 8 5" xfId="19847" xr:uid="{00000000-0005-0000-0000-0000FB470000}"/>
    <cellStyle name="Navadno 2 8 6" xfId="19838" xr:uid="{00000000-0005-0000-0000-0000FC470000}"/>
    <cellStyle name="Navadno 2 8 7" xfId="34269" xr:uid="{00000000-0005-0000-0000-0000FD470000}"/>
    <cellStyle name="Navadno 2 8 8" xfId="35966" xr:uid="{00000000-0005-0000-0000-0000FE470000}"/>
    <cellStyle name="Navadno 2 8 9" xfId="36992" xr:uid="{00000000-0005-0000-0000-0000FF470000}"/>
    <cellStyle name="Navadno 2 9" xfId="2228" xr:uid="{00000000-0005-0000-0000-000000480000}"/>
    <cellStyle name="Navadno 2 9 2" xfId="19849" xr:uid="{00000000-0005-0000-0000-000001480000}"/>
    <cellStyle name="Navadno 2 9 2 2" xfId="19850" xr:uid="{00000000-0005-0000-0000-000002480000}"/>
    <cellStyle name="Navadno 2 9 2 2 2" xfId="19851" xr:uid="{00000000-0005-0000-0000-000003480000}"/>
    <cellStyle name="Navadno 2 9 2 3" xfId="19852" xr:uid="{00000000-0005-0000-0000-000004480000}"/>
    <cellStyle name="Navadno 2 9 3" xfId="19853" xr:uid="{00000000-0005-0000-0000-000005480000}"/>
    <cellStyle name="Navadno 2 9 3 2" xfId="19854" xr:uid="{00000000-0005-0000-0000-000006480000}"/>
    <cellStyle name="Navadno 2 9 4" xfId="19855" xr:uid="{00000000-0005-0000-0000-000007480000}"/>
    <cellStyle name="Navadno 2 9 4 2" xfId="19856" xr:uid="{00000000-0005-0000-0000-000008480000}"/>
    <cellStyle name="Navadno 2 9 5" xfId="19857" xr:uid="{00000000-0005-0000-0000-000009480000}"/>
    <cellStyle name="Navadno 2 9 6" xfId="19848" xr:uid="{00000000-0005-0000-0000-00000A480000}"/>
    <cellStyle name="Navadno 2 9 7" xfId="34270" xr:uid="{00000000-0005-0000-0000-00000B480000}"/>
    <cellStyle name="Navadno 2 9 8" xfId="36068" xr:uid="{00000000-0005-0000-0000-00000C480000}"/>
    <cellStyle name="Navadno 2 9 9" xfId="37094" xr:uid="{00000000-0005-0000-0000-00000D480000}"/>
    <cellStyle name="Navadno 20" xfId="2229" xr:uid="{00000000-0005-0000-0000-00000E480000}"/>
    <cellStyle name="Navadno 20 2" xfId="2230" xr:uid="{00000000-0005-0000-0000-00000F480000}"/>
    <cellStyle name="Navadno 20 3" xfId="2231" xr:uid="{00000000-0005-0000-0000-000010480000}"/>
    <cellStyle name="Navadno 20 3 2" xfId="19858" xr:uid="{00000000-0005-0000-0000-000011480000}"/>
    <cellStyle name="Navadno 21" xfId="2232" xr:uid="{00000000-0005-0000-0000-000012480000}"/>
    <cellStyle name="Navadno 21 2" xfId="19859" xr:uid="{00000000-0005-0000-0000-000013480000}"/>
    <cellStyle name="Navadno 22" xfId="2233" xr:uid="{00000000-0005-0000-0000-000014480000}"/>
    <cellStyle name="Navadno 22 2" xfId="19860" xr:uid="{00000000-0005-0000-0000-000015480000}"/>
    <cellStyle name="Navadno 23" xfId="2234" xr:uid="{00000000-0005-0000-0000-000016480000}"/>
    <cellStyle name="Navadno 23 2" xfId="19861" xr:uid="{00000000-0005-0000-0000-000017480000}"/>
    <cellStyle name="Navadno 24" xfId="2235" xr:uid="{00000000-0005-0000-0000-000018480000}"/>
    <cellStyle name="Navadno 24 2" xfId="19862" xr:uid="{00000000-0005-0000-0000-000019480000}"/>
    <cellStyle name="Navadno 25" xfId="2236" xr:uid="{00000000-0005-0000-0000-00001A480000}"/>
    <cellStyle name="Navadno 25 2" xfId="19863" xr:uid="{00000000-0005-0000-0000-00001B480000}"/>
    <cellStyle name="Navadno 26" xfId="2237" xr:uid="{00000000-0005-0000-0000-00001C480000}"/>
    <cellStyle name="Navadno 26 2" xfId="19864" xr:uid="{00000000-0005-0000-0000-00001D480000}"/>
    <cellStyle name="Navadno 27" xfId="2238" xr:uid="{00000000-0005-0000-0000-00001E480000}"/>
    <cellStyle name="Navadno 27 2" xfId="2239" xr:uid="{00000000-0005-0000-0000-00001F480000}"/>
    <cellStyle name="Navadno 27 2 2" xfId="2240" xr:uid="{00000000-0005-0000-0000-000020480000}"/>
    <cellStyle name="Navadno 27 3" xfId="2241" xr:uid="{00000000-0005-0000-0000-000021480000}"/>
    <cellStyle name="Navadno 27 3 2" xfId="19865" xr:uid="{00000000-0005-0000-0000-000022480000}"/>
    <cellStyle name="Navadno 28" xfId="2242" xr:uid="{00000000-0005-0000-0000-000023480000}"/>
    <cellStyle name="Navadno 28 2" xfId="2243" xr:uid="{00000000-0005-0000-0000-000024480000}"/>
    <cellStyle name="Navadno 28 3" xfId="19866" xr:uid="{00000000-0005-0000-0000-000025480000}"/>
    <cellStyle name="Navadno 29" xfId="2244" xr:uid="{00000000-0005-0000-0000-000026480000}"/>
    <cellStyle name="Navadno 29 2" xfId="2245" xr:uid="{00000000-0005-0000-0000-000027480000}"/>
    <cellStyle name="Navadno 29 2 2" xfId="19868" xr:uid="{00000000-0005-0000-0000-000028480000}"/>
    <cellStyle name="Navadno 29 3" xfId="2246" xr:uid="{00000000-0005-0000-0000-000029480000}"/>
    <cellStyle name="Navadno 29 4" xfId="19867" xr:uid="{00000000-0005-0000-0000-00002A480000}"/>
    <cellStyle name="Navadno 3" xfId="2247" xr:uid="{00000000-0005-0000-0000-00002B480000}"/>
    <cellStyle name="Navadno 3 10" xfId="2248" xr:uid="{00000000-0005-0000-0000-00002C480000}"/>
    <cellStyle name="Navadno 3 10 2" xfId="19869" xr:uid="{00000000-0005-0000-0000-00002D480000}"/>
    <cellStyle name="Navadno 3 11" xfId="2249" xr:uid="{00000000-0005-0000-0000-00002E480000}"/>
    <cellStyle name="Navadno 3 11 2" xfId="19870" xr:uid="{00000000-0005-0000-0000-00002F480000}"/>
    <cellStyle name="Navadno 3 12" xfId="2250" xr:uid="{00000000-0005-0000-0000-000030480000}"/>
    <cellStyle name="Navadno 3 12 2" xfId="19871" xr:uid="{00000000-0005-0000-0000-000031480000}"/>
    <cellStyle name="Navadno 3 13" xfId="2251" xr:uid="{00000000-0005-0000-0000-000032480000}"/>
    <cellStyle name="Navadno 3 13 2" xfId="19872" xr:uid="{00000000-0005-0000-0000-000033480000}"/>
    <cellStyle name="Navadno 3 14" xfId="2252" xr:uid="{00000000-0005-0000-0000-000034480000}"/>
    <cellStyle name="Navadno 3 2" xfId="2253" xr:uid="{00000000-0005-0000-0000-000035480000}"/>
    <cellStyle name="Navadno 3 2 10" xfId="2254" xr:uid="{00000000-0005-0000-0000-000036480000}"/>
    <cellStyle name="Navadno 3 2 10 2" xfId="19875" xr:uid="{00000000-0005-0000-0000-000037480000}"/>
    <cellStyle name="Navadno 3 2 10 2 2" xfId="19876" xr:uid="{00000000-0005-0000-0000-000038480000}"/>
    <cellStyle name="Navadno 3 2 10 2 2 2" xfId="19877" xr:uid="{00000000-0005-0000-0000-000039480000}"/>
    <cellStyle name="Navadno 3 2 10 2 3" xfId="19878" xr:uid="{00000000-0005-0000-0000-00003A480000}"/>
    <cellStyle name="Navadno 3 2 10 3" xfId="19879" xr:uid="{00000000-0005-0000-0000-00003B480000}"/>
    <cellStyle name="Navadno 3 2 10 3 2" xfId="19880" xr:uid="{00000000-0005-0000-0000-00003C480000}"/>
    <cellStyle name="Navadno 3 2 10 4" xfId="19881" xr:uid="{00000000-0005-0000-0000-00003D480000}"/>
    <cellStyle name="Navadno 3 2 10 4 2" xfId="19882" xr:uid="{00000000-0005-0000-0000-00003E480000}"/>
    <cellStyle name="Navadno 3 2 10 5" xfId="19883" xr:uid="{00000000-0005-0000-0000-00003F480000}"/>
    <cellStyle name="Navadno 3 2 10 6" xfId="19874" xr:uid="{00000000-0005-0000-0000-000040480000}"/>
    <cellStyle name="Navadno 3 2 10 7" xfId="34271" xr:uid="{00000000-0005-0000-0000-000041480000}"/>
    <cellStyle name="Navadno 3 2 10 8" xfId="36076" xr:uid="{00000000-0005-0000-0000-000042480000}"/>
    <cellStyle name="Navadno 3 2 10 9" xfId="37102" xr:uid="{00000000-0005-0000-0000-000043480000}"/>
    <cellStyle name="Navadno 3 2 11" xfId="2255" xr:uid="{00000000-0005-0000-0000-000044480000}"/>
    <cellStyle name="Navadno 3 2 11 2" xfId="19885" xr:uid="{00000000-0005-0000-0000-000045480000}"/>
    <cellStyle name="Navadno 3 2 11 3" xfId="19884" xr:uid="{00000000-0005-0000-0000-000046480000}"/>
    <cellStyle name="Navadno 3 2 12" xfId="19886" xr:uid="{00000000-0005-0000-0000-000047480000}"/>
    <cellStyle name="Navadno 3 2 12 2" xfId="19887" xr:uid="{00000000-0005-0000-0000-000048480000}"/>
    <cellStyle name="Navadno 3 2 13" xfId="19873" xr:uid="{00000000-0005-0000-0000-000049480000}"/>
    <cellStyle name="Navadno 3 2 14" xfId="32772" xr:uid="{00000000-0005-0000-0000-00004A480000}"/>
    <cellStyle name="Navadno 3 2 15" xfId="32815" xr:uid="{00000000-0005-0000-0000-00004B480000}"/>
    <cellStyle name="Navadno 3 2 16" xfId="36651" xr:uid="{00000000-0005-0000-0000-00004C480000}"/>
    <cellStyle name="Navadno 3 2 2" xfId="2256" xr:uid="{00000000-0005-0000-0000-00004D480000}"/>
    <cellStyle name="Navadno 3 2 2 10" xfId="19889" xr:uid="{00000000-0005-0000-0000-00004E480000}"/>
    <cellStyle name="Navadno 3 2 2 10 2" xfId="19890" xr:uid="{00000000-0005-0000-0000-00004F480000}"/>
    <cellStyle name="Navadno 3 2 2 11" xfId="19891" xr:uid="{00000000-0005-0000-0000-000050480000}"/>
    <cellStyle name="Navadno 3 2 2 11 2" xfId="19892" xr:uid="{00000000-0005-0000-0000-000051480000}"/>
    <cellStyle name="Navadno 3 2 2 12" xfId="19893" xr:uid="{00000000-0005-0000-0000-000052480000}"/>
    <cellStyle name="Navadno 3 2 2 13" xfId="19888" xr:uid="{00000000-0005-0000-0000-000053480000}"/>
    <cellStyle name="Navadno 3 2 2 14" xfId="32773" xr:uid="{00000000-0005-0000-0000-000054480000}"/>
    <cellStyle name="Navadno 3 2 2 15" xfId="32816" xr:uid="{00000000-0005-0000-0000-000055480000}"/>
    <cellStyle name="Navadno 3 2 2 16" xfId="35678" xr:uid="{00000000-0005-0000-0000-000056480000}"/>
    <cellStyle name="Navadno 3 2 2 17" xfId="36652" xr:uid="{00000000-0005-0000-0000-000057480000}"/>
    <cellStyle name="Navadno 3 2 2 18" xfId="36704" xr:uid="{00000000-0005-0000-0000-000058480000}"/>
    <cellStyle name="Navadno 3 2 2 2" xfId="2257" xr:uid="{00000000-0005-0000-0000-000059480000}"/>
    <cellStyle name="Navadno 3 2 2 2 10" xfId="19895" xr:uid="{00000000-0005-0000-0000-00005A480000}"/>
    <cellStyle name="Navadno 3 2 2 2 10 2" xfId="19896" xr:uid="{00000000-0005-0000-0000-00005B480000}"/>
    <cellStyle name="Navadno 3 2 2 2 11" xfId="19897" xr:uid="{00000000-0005-0000-0000-00005C480000}"/>
    <cellStyle name="Navadno 3 2 2 2 12" xfId="19894" xr:uid="{00000000-0005-0000-0000-00005D480000}"/>
    <cellStyle name="Navadno 3 2 2 2 13" xfId="32774" xr:uid="{00000000-0005-0000-0000-00005E480000}"/>
    <cellStyle name="Navadno 3 2 2 2 14" xfId="32817" xr:uid="{00000000-0005-0000-0000-00005F480000}"/>
    <cellStyle name="Navadno 3 2 2 2 15" xfId="35679" xr:uid="{00000000-0005-0000-0000-000060480000}"/>
    <cellStyle name="Navadno 3 2 2 2 16" xfId="36653" xr:uid="{00000000-0005-0000-0000-000061480000}"/>
    <cellStyle name="Navadno 3 2 2 2 17" xfId="36705" xr:uid="{00000000-0005-0000-0000-000062480000}"/>
    <cellStyle name="Navadno 3 2 2 2 2" xfId="2258" xr:uid="{00000000-0005-0000-0000-000063480000}"/>
    <cellStyle name="Navadno 3 2 2 2 2 10" xfId="19898" xr:uid="{00000000-0005-0000-0000-000064480000}"/>
    <cellStyle name="Navadno 3 2 2 2 2 11" xfId="32795" xr:uid="{00000000-0005-0000-0000-000065480000}"/>
    <cellStyle name="Navadno 3 2 2 2 2 12" xfId="32818" xr:uid="{00000000-0005-0000-0000-000066480000}"/>
    <cellStyle name="Navadno 3 2 2 2 2 13" xfId="35680" xr:uid="{00000000-0005-0000-0000-000067480000}"/>
    <cellStyle name="Navadno 3 2 2 2 2 14" xfId="36674" xr:uid="{00000000-0005-0000-0000-000068480000}"/>
    <cellStyle name="Navadno 3 2 2 2 2 15" xfId="36706" xr:uid="{00000000-0005-0000-0000-000069480000}"/>
    <cellStyle name="Navadno 3 2 2 2 2 2" xfId="2259" xr:uid="{00000000-0005-0000-0000-00006A480000}"/>
    <cellStyle name="Navadno 3 2 2 2 2 2 10" xfId="34272" xr:uid="{00000000-0005-0000-0000-00006B480000}"/>
    <cellStyle name="Navadno 3 2 2 2 2 2 11" xfId="35681" xr:uid="{00000000-0005-0000-0000-00006C480000}"/>
    <cellStyle name="Navadno 3 2 2 2 2 2 12" xfId="36707" xr:uid="{00000000-0005-0000-0000-00006D480000}"/>
    <cellStyle name="Navadno 3 2 2 2 2 2 2" xfId="2260" xr:uid="{00000000-0005-0000-0000-00006E480000}"/>
    <cellStyle name="Navadno 3 2 2 2 2 2 2 2" xfId="19901" xr:uid="{00000000-0005-0000-0000-00006F480000}"/>
    <cellStyle name="Navadno 3 2 2 2 2 2 2 2 2" xfId="19902" xr:uid="{00000000-0005-0000-0000-000070480000}"/>
    <cellStyle name="Navadno 3 2 2 2 2 2 2 2 2 2" xfId="19903" xr:uid="{00000000-0005-0000-0000-000071480000}"/>
    <cellStyle name="Navadno 3 2 2 2 2 2 2 2 3" xfId="19904" xr:uid="{00000000-0005-0000-0000-000072480000}"/>
    <cellStyle name="Navadno 3 2 2 2 2 2 2 3" xfId="19905" xr:uid="{00000000-0005-0000-0000-000073480000}"/>
    <cellStyle name="Navadno 3 2 2 2 2 2 2 3 2" xfId="19906" xr:uid="{00000000-0005-0000-0000-000074480000}"/>
    <cellStyle name="Navadno 3 2 2 2 2 2 2 4" xfId="19907" xr:uid="{00000000-0005-0000-0000-000075480000}"/>
    <cellStyle name="Navadno 3 2 2 2 2 2 2 4 2" xfId="19908" xr:uid="{00000000-0005-0000-0000-000076480000}"/>
    <cellStyle name="Navadno 3 2 2 2 2 2 2 5" xfId="19909" xr:uid="{00000000-0005-0000-0000-000077480000}"/>
    <cellStyle name="Navadno 3 2 2 2 2 2 2 6" xfId="19900" xr:uid="{00000000-0005-0000-0000-000078480000}"/>
    <cellStyle name="Navadno 3 2 2 2 2 2 2 7" xfId="34273" xr:uid="{00000000-0005-0000-0000-000079480000}"/>
    <cellStyle name="Navadno 3 2 2 2 2 2 2 8" xfId="35978" xr:uid="{00000000-0005-0000-0000-00007A480000}"/>
    <cellStyle name="Navadno 3 2 2 2 2 2 2 9" xfId="37004" xr:uid="{00000000-0005-0000-0000-00007B480000}"/>
    <cellStyle name="Navadno 3 2 2 2 2 2 3" xfId="2261" xr:uid="{00000000-0005-0000-0000-00007C480000}"/>
    <cellStyle name="Navadno 3 2 2 2 2 2 3 2" xfId="19911" xr:uid="{00000000-0005-0000-0000-00007D480000}"/>
    <cellStyle name="Navadno 3 2 2 2 2 2 3 2 2" xfId="19912" xr:uid="{00000000-0005-0000-0000-00007E480000}"/>
    <cellStyle name="Navadno 3 2 2 2 2 2 3 2 2 2" xfId="19913" xr:uid="{00000000-0005-0000-0000-00007F480000}"/>
    <cellStyle name="Navadno 3 2 2 2 2 2 3 2 3" xfId="19914" xr:uid="{00000000-0005-0000-0000-000080480000}"/>
    <cellStyle name="Navadno 3 2 2 2 2 2 3 3" xfId="19915" xr:uid="{00000000-0005-0000-0000-000081480000}"/>
    <cellStyle name="Navadno 3 2 2 2 2 2 3 3 2" xfId="19916" xr:uid="{00000000-0005-0000-0000-000082480000}"/>
    <cellStyle name="Navadno 3 2 2 2 2 2 3 4" xfId="19917" xr:uid="{00000000-0005-0000-0000-000083480000}"/>
    <cellStyle name="Navadno 3 2 2 2 2 2 3 4 2" xfId="19918" xr:uid="{00000000-0005-0000-0000-000084480000}"/>
    <cellStyle name="Navadno 3 2 2 2 2 2 3 5" xfId="19919" xr:uid="{00000000-0005-0000-0000-000085480000}"/>
    <cellStyle name="Navadno 3 2 2 2 2 2 3 6" xfId="19910" xr:uid="{00000000-0005-0000-0000-000086480000}"/>
    <cellStyle name="Navadno 3 2 2 2 2 2 3 7" xfId="34274" xr:uid="{00000000-0005-0000-0000-000087480000}"/>
    <cellStyle name="Navadno 3 2 2 2 2 2 3 8" xfId="36080" xr:uid="{00000000-0005-0000-0000-000088480000}"/>
    <cellStyle name="Navadno 3 2 2 2 2 2 3 9" xfId="37106" xr:uid="{00000000-0005-0000-0000-000089480000}"/>
    <cellStyle name="Navadno 3 2 2 2 2 2 4" xfId="2262" xr:uid="{00000000-0005-0000-0000-00008A480000}"/>
    <cellStyle name="Navadno 3 2 2 2 2 2 4 2" xfId="19921" xr:uid="{00000000-0005-0000-0000-00008B480000}"/>
    <cellStyle name="Navadno 3 2 2 2 2 2 4 2 2" xfId="19922" xr:uid="{00000000-0005-0000-0000-00008C480000}"/>
    <cellStyle name="Navadno 3 2 2 2 2 2 4 2 2 2" xfId="19923" xr:uid="{00000000-0005-0000-0000-00008D480000}"/>
    <cellStyle name="Navadno 3 2 2 2 2 2 4 2 3" xfId="19924" xr:uid="{00000000-0005-0000-0000-00008E480000}"/>
    <cellStyle name="Navadno 3 2 2 2 2 2 4 3" xfId="19925" xr:uid="{00000000-0005-0000-0000-00008F480000}"/>
    <cellStyle name="Navadno 3 2 2 2 2 2 4 3 2" xfId="19926" xr:uid="{00000000-0005-0000-0000-000090480000}"/>
    <cellStyle name="Navadno 3 2 2 2 2 2 4 4" xfId="19927" xr:uid="{00000000-0005-0000-0000-000091480000}"/>
    <cellStyle name="Navadno 3 2 2 2 2 2 4 4 2" xfId="19928" xr:uid="{00000000-0005-0000-0000-000092480000}"/>
    <cellStyle name="Navadno 3 2 2 2 2 2 4 5" xfId="19929" xr:uid="{00000000-0005-0000-0000-000093480000}"/>
    <cellStyle name="Navadno 3 2 2 2 2 2 4 6" xfId="19920" xr:uid="{00000000-0005-0000-0000-000094480000}"/>
    <cellStyle name="Navadno 3 2 2 2 2 2 4 7" xfId="34275" xr:uid="{00000000-0005-0000-0000-000095480000}"/>
    <cellStyle name="Navadno 3 2 2 2 2 2 4 8" xfId="36481" xr:uid="{00000000-0005-0000-0000-000096480000}"/>
    <cellStyle name="Navadno 3 2 2 2 2 2 4 9" xfId="37507" xr:uid="{00000000-0005-0000-0000-000097480000}"/>
    <cellStyle name="Navadno 3 2 2 2 2 2 5" xfId="19930" xr:uid="{00000000-0005-0000-0000-000098480000}"/>
    <cellStyle name="Navadno 3 2 2 2 2 2 5 2" xfId="19931" xr:uid="{00000000-0005-0000-0000-000099480000}"/>
    <cellStyle name="Navadno 3 2 2 2 2 2 5 2 2" xfId="19932" xr:uid="{00000000-0005-0000-0000-00009A480000}"/>
    <cellStyle name="Navadno 3 2 2 2 2 2 5 3" xfId="19933" xr:uid="{00000000-0005-0000-0000-00009B480000}"/>
    <cellStyle name="Navadno 3 2 2 2 2 2 6" xfId="19934" xr:uid="{00000000-0005-0000-0000-00009C480000}"/>
    <cellStyle name="Navadno 3 2 2 2 2 2 6 2" xfId="19935" xr:uid="{00000000-0005-0000-0000-00009D480000}"/>
    <cellStyle name="Navadno 3 2 2 2 2 2 7" xfId="19936" xr:uid="{00000000-0005-0000-0000-00009E480000}"/>
    <cellStyle name="Navadno 3 2 2 2 2 2 7 2" xfId="19937" xr:uid="{00000000-0005-0000-0000-00009F480000}"/>
    <cellStyle name="Navadno 3 2 2 2 2 2 8" xfId="19938" xr:uid="{00000000-0005-0000-0000-0000A0480000}"/>
    <cellStyle name="Navadno 3 2 2 2 2 2 9" xfId="19899" xr:uid="{00000000-0005-0000-0000-0000A1480000}"/>
    <cellStyle name="Navadno 3 2 2 2 2 3" xfId="2263" xr:uid="{00000000-0005-0000-0000-0000A2480000}"/>
    <cellStyle name="Navadno 3 2 2 2 2 3 2" xfId="19940" xr:uid="{00000000-0005-0000-0000-0000A3480000}"/>
    <cellStyle name="Navadno 3 2 2 2 2 3 2 2" xfId="19941" xr:uid="{00000000-0005-0000-0000-0000A4480000}"/>
    <cellStyle name="Navadno 3 2 2 2 2 3 2 2 2" xfId="19942" xr:uid="{00000000-0005-0000-0000-0000A5480000}"/>
    <cellStyle name="Navadno 3 2 2 2 2 3 2 3" xfId="19943" xr:uid="{00000000-0005-0000-0000-0000A6480000}"/>
    <cellStyle name="Navadno 3 2 2 2 2 3 3" xfId="19944" xr:uid="{00000000-0005-0000-0000-0000A7480000}"/>
    <cellStyle name="Navadno 3 2 2 2 2 3 3 2" xfId="19945" xr:uid="{00000000-0005-0000-0000-0000A8480000}"/>
    <cellStyle name="Navadno 3 2 2 2 2 3 4" xfId="19946" xr:uid="{00000000-0005-0000-0000-0000A9480000}"/>
    <cellStyle name="Navadno 3 2 2 2 2 3 4 2" xfId="19947" xr:uid="{00000000-0005-0000-0000-0000AA480000}"/>
    <cellStyle name="Navadno 3 2 2 2 2 3 5" xfId="19948" xr:uid="{00000000-0005-0000-0000-0000AB480000}"/>
    <cellStyle name="Navadno 3 2 2 2 2 3 6" xfId="19939" xr:uid="{00000000-0005-0000-0000-0000AC480000}"/>
    <cellStyle name="Navadno 3 2 2 2 2 3 7" xfId="34276" xr:uid="{00000000-0005-0000-0000-0000AD480000}"/>
    <cellStyle name="Navadno 3 2 2 2 2 3 8" xfId="35977" xr:uid="{00000000-0005-0000-0000-0000AE480000}"/>
    <cellStyle name="Navadno 3 2 2 2 2 3 9" xfId="37003" xr:uid="{00000000-0005-0000-0000-0000AF480000}"/>
    <cellStyle name="Navadno 3 2 2 2 2 4" xfId="2264" xr:uid="{00000000-0005-0000-0000-0000B0480000}"/>
    <cellStyle name="Navadno 3 2 2 2 2 4 2" xfId="19950" xr:uid="{00000000-0005-0000-0000-0000B1480000}"/>
    <cellStyle name="Navadno 3 2 2 2 2 4 2 2" xfId="19951" xr:uid="{00000000-0005-0000-0000-0000B2480000}"/>
    <cellStyle name="Navadno 3 2 2 2 2 4 2 2 2" xfId="19952" xr:uid="{00000000-0005-0000-0000-0000B3480000}"/>
    <cellStyle name="Navadno 3 2 2 2 2 4 2 3" xfId="19953" xr:uid="{00000000-0005-0000-0000-0000B4480000}"/>
    <cellStyle name="Navadno 3 2 2 2 2 4 3" xfId="19954" xr:uid="{00000000-0005-0000-0000-0000B5480000}"/>
    <cellStyle name="Navadno 3 2 2 2 2 4 3 2" xfId="19955" xr:uid="{00000000-0005-0000-0000-0000B6480000}"/>
    <cellStyle name="Navadno 3 2 2 2 2 4 4" xfId="19956" xr:uid="{00000000-0005-0000-0000-0000B7480000}"/>
    <cellStyle name="Navadno 3 2 2 2 2 4 4 2" xfId="19957" xr:uid="{00000000-0005-0000-0000-0000B8480000}"/>
    <cellStyle name="Navadno 3 2 2 2 2 4 5" xfId="19958" xr:uid="{00000000-0005-0000-0000-0000B9480000}"/>
    <cellStyle name="Navadno 3 2 2 2 2 4 6" xfId="19949" xr:uid="{00000000-0005-0000-0000-0000BA480000}"/>
    <cellStyle name="Navadno 3 2 2 2 2 4 7" xfId="34277" xr:uid="{00000000-0005-0000-0000-0000BB480000}"/>
    <cellStyle name="Navadno 3 2 2 2 2 4 8" xfId="36079" xr:uid="{00000000-0005-0000-0000-0000BC480000}"/>
    <cellStyle name="Navadno 3 2 2 2 2 4 9" xfId="37105" xr:uid="{00000000-0005-0000-0000-0000BD480000}"/>
    <cellStyle name="Navadno 3 2 2 2 2 5" xfId="2265" xr:uid="{00000000-0005-0000-0000-0000BE480000}"/>
    <cellStyle name="Navadno 3 2 2 2 2 5 2" xfId="19960" xr:uid="{00000000-0005-0000-0000-0000BF480000}"/>
    <cellStyle name="Navadno 3 2 2 2 2 5 2 2" xfId="19961" xr:uid="{00000000-0005-0000-0000-0000C0480000}"/>
    <cellStyle name="Navadno 3 2 2 2 2 5 2 2 2" xfId="19962" xr:uid="{00000000-0005-0000-0000-0000C1480000}"/>
    <cellStyle name="Navadno 3 2 2 2 2 5 2 3" xfId="19963" xr:uid="{00000000-0005-0000-0000-0000C2480000}"/>
    <cellStyle name="Navadno 3 2 2 2 2 5 3" xfId="19964" xr:uid="{00000000-0005-0000-0000-0000C3480000}"/>
    <cellStyle name="Navadno 3 2 2 2 2 5 3 2" xfId="19965" xr:uid="{00000000-0005-0000-0000-0000C4480000}"/>
    <cellStyle name="Navadno 3 2 2 2 2 5 4" xfId="19966" xr:uid="{00000000-0005-0000-0000-0000C5480000}"/>
    <cellStyle name="Navadno 3 2 2 2 2 5 4 2" xfId="19967" xr:uid="{00000000-0005-0000-0000-0000C6480000}"/>
    <cellStyle name="Navadno 3 2 2 2 2 5 5" xfId="19968" xr:uid="{00000000-0005-0000-0000-0000C7480000}"/>
    <cellStyle name="Navadno 3 2 2 2 2 5 6" xfId="19959" xr:uid="{00000000-0005-0000-0000-0000C8480000}"/>
    <cellStyle name="Navadno 3 2 2 2 2 5 7" xfId="34278" xr:uid="{00000000-0005-0000-0000-0000C9480000}"/>
    <cellStyle name="Navadno 3 2 2 2 2 5 8" xfId="36480" xr:uid="{00000000-0005-0000-0000-0000CA480000}"/>
    <cellStyle name="Navadno 3 2 2 2 2 5 9" xfId="37506" xr:uid="{00000000-0005-0000-0000-0000CB480000}"/>
    <cellStyle name="Navadno 3 2 2 2 2 6" xfId="19969" xr:uid="{00000000-0005-0000-0000-0000CC480000}"/>
    <cellStyle name="Navadno 3 2 2 2 2 6 2" xfId="19970" xr:uid="{00000000-0005-0000-0000-0000CD480000}"/>
    <cellStyle name="Navadno 3 2 2 2 2 6 2 2" xfId="19971" xr:uid="{00000000-0005-0000-0000-0000CE480000}"/>
    <cellStyle name="Navadno 3 2 2 2 2 6 3" xfId="19972" xr:uid="{00000000-0005-0000-0000-0000CF480000}"/>
    <cellStyle name="Navadno 3 2 2 2 2 7" xfId="19973" xr:uid="{00000000-0005-0000-0000-0000D0480000}"/>
    <cellStyle name="Navadno 3 2 2 2 2 7 2" xfId="19974" xr:uid="{00000000-0005-0000-0000-0000D1480000}"/>
    <cellStyle name="Navadno 3 2 2 2 2 8" xfId="19975" xr:uid="{00000000-0005-0000-0000-0000D2480000}"/>
    <cellStyle name="Navadno 3 2 2 2 2 8 2" xfId="19976" xr:uid="{00000000-0005-0000-0000-0000D3480000}"/>
    <cellStyle name="Navadno 3 2 2 2 2 9" xfId="19977" xr:uid="{00000000-0005-0000-0000-0000D4480000}"/>
    <cellStyle name="Navadno 3 2 2 2 3" xfId="2266" xr:uid="{00000000-0005-0000-0000-0000D5480000}"/>
    <cellStyle name="Navadno 3 2 2 2 3 10" xfId="34279" xr:uid="{00000000-0005-0000-0000-0000D6480000}"/>
    <cellStyle name="Navadno 3 2 2 2 3 11" xfId="35682" xr:uid="{00000000-0005-0000-0000-0000D7480000}"/>
    <cellStyle name="Navadno 3 2 2 2 3 12" xfId="36708" xr:uid="{00000000-0005-0000-0000-0000D8480000}"/>
    <cellStyle name="Navadno 3 2 2 2 3 2" xfId="2267" xr:uid="{00000000-0005-0000-0000-0000D9480000}"/>
    <cellStyle name="Navadno 3 2 2 2 3 2 2" xfId="19980" xr:uid="{00000000-0005-0000-0000-0000DA480000}"/>
    <cellStyle name="Navadno 3 2 2 2 3 2 2 2" xfId="19981" xr:uid="{00000000-0005-0000-0000-0000DB480000}"/>
    <cellStyle name="Navadno 3 2 2 2 3 2 2 2 2" xfId="19982" xr:uid="{00000000-0005-0000-0000-0000DC480000}"/>
    <cellStyle name="Navadno 3 2 2 2 3 2 2 3" xfId="19983" xr:uid="{00000000-0005-0000-0000-0000DD480000}"/>
    <cellStyle name="Navadno 3 2 2 2 3 2 3" xfId="19984" xr:uid="{00000000-0005-0000-0000-0000DE480000}"/>
    <cellStyle name="Navadno 3 2 2 2 3 2 3 2" xfId="19985" xr:uid="{00000000-0005-0000-0000-0000DF480000}"/>
    <cellStyle name="Navadno 3 2 2 2 3 2 4" xfId="19986" xr:uid="{00000000-0005-0000-0000-0000E0480000}"/>
    <cellStyle name="Navadno 3 2 2 2 3 2 4 2" xfId="19987" xr:uid="{00000000-0005-0000-0000-0000E1480000}"/>
    <cellStyle name="Navadno 3 2 2 2 3 2 5" xfId="19988" xr:uid="{00000000-0005-0000-0000-0000E2480000}"/>
    <cellStyle name="Navadno 3 2 2 2 3 2 6" xfId="19979" xr:uid="{00000000-0005-0000-0000-0000E3480000}"/>
    <cellStyle name="Navadno 3 2 2 2 3 2 7" xfId="34280" xr:uid="{00000000-0005-0000-0000-0000E4480000}"/>
    <cellStyle name="Navadno 3 2 2 2 3 2 8" xfId="35979" xr:uid="{00000000-0005-0000-0000-0000E5480000}"/>
    <cellStyle name="Navadno 3 2 2 2 3 2 9" xfId="37005" xr:uid="{00000000-0005-0000-0000-0000E6480000}"/>
    <cellStyle name="Navadno 3 2 2 2 3 3" xfId="2268" xr:uid="{00000000-0005-0000-0000-0000E7480000}"/>
    <cellStyle name="Navadno 3 2 2 2 3 3 2" xfId="19990" xr:uid="{00000000-0005-0000-0000-0000E8480000}"/>
    <cellStyle name="Navadno 3 2 2 2 3 3 2 2" xfId="19991" xr:uid="{00000000-0005-0000-0000-0000E9480000}"/>
    <cellStyle name="Navadno 3 2 2 2 3 3 2 2 2" xfId="19992" xr:uid="{00000000-0005-0000-0000-0000EA480000}"/>
    <cellStyle name="Navadno 3 2 2 2 3 3 2 3" xfId="19993" xr:uid="{00000000-0005-0000-0000-0000EB480000}"/>
    <cellStyle name="Navadno 3 2 2 2 3 3 3" xfId="19994" xr:uid="{00000000-0005-0000-0000-0000EC480000}"/>
    <cellStyle name="Navadno 3 2 2 2 3 3 3 2" xfId="19995" xr:uid="{00000000-0005-0000-0000-0000ED480000}"/>
    <cellStyle name="Navadno 3 2 2 2 3 3 4" xfId="19996" xr:uid="{00000000-0005-0000-0000-0000EE480000}"/>
    <cellStyle name="Navadno 3 2 2 2 3 3 4 2" xfId="19997" xr:uid="{00000000-0005-0000-0000-0000EF480000}"/>
    <cellStyle name="Navadno 3 2 2 2 3 3 5" xfId="19998" xr:uid="{00000000-0005-0000-0000-0000F0480000}"/>
    <cellStyle name="Navadno 3 2 2 2 3 3 6" xfId="19989" xr:uid="{00000000-0005-0000-0000-0000F1480000}"/>
    <cellStyle name="Navadno 3 2 2 2 3 3 7" xfId="34281" xr:uid="{00000000-0005-0000-0000-0000F2480000}"/>
    <cellStyle name="Navadno 3 2 2 2 3 3 8" xfId="36081" xr:uid="{00000000-0005-0000-0000-0000F3480000}"/>
    <cellStyle name="Navadno 3 2 2 2 3 3 9" xfId="37107" xr:uid="{00000000-0005-0000-0000-0000F4480000}"/>
    <cellStyle name="Navadno 3 2 2 2 3 4" xfId="2269" xr:uid="{00000000-0005-0000-0000-0000F5480000}"/>
    <cellStyle name="Navadno 3 2 2 2 3 4 2" xfId="20000" xr:uid="{00000000-0005-0000-0000-0000F6480000}"/>
    <cellStyle name="Navadno 3 2 2 2 3 4 2 2" xfId="20001" xr:uid="{00000000-0005-0000-0000-0000F7480000}"/>
    <cellStyle name="Navadno 3 2 2 2 3 4 2 2 2" xfId="20002" xr:uid="{00000000-0005-0000-0000-0000F8480000}"/>
    <cellStyle name="Navadno 3 2 2 2 3 4 2 3" xfId="20003" xr:uid="{00000000-0005-0000-0000-0000F9480000}"/>
    <cellStyle name="Navadno 3 2 2 2 3 4 3" xfId="20004" xr:uid="{00000000-0005-0000-0000-0000FA480000}"/>
    <cellStyle name="Navadno 3 2 2 2 3 4 3 2" xfId="20005" xr:uid="{00000000-0005-0000-0000-0000FB480000}"/>
    <cellStyle name="Navadno 3 2 2 2 3 4 4" xfId="20006" xr:uid="{00000000-0005-0000-0000-0000FC480000}"/>
    <cellStyle name="Navadno 3 2 2 2 3 4 4 2" xfId="20007" xr:uid="{00000000-0005-0000-0000-0000FD480000}"/>
    <cellStyle name="Navadno 3 2 2 2 3 4 5" xfId="20008" xr:uid="{00000000-0005-0000-0000-0000FE480000}"/>
    <cellStyle name="Navadno 3 2 2 2 3 4 6" xfId="19999" xr:uid="{00000000-0005-0000-0000-0000FF480000}"/>
    <cellStyle name="Navadno 3 2 2 2 3 4 7" xfId="34282" xr:uid="{00000000-0005-0000-0000-000000490000}"/>
    <cellStyle name="Navadno 3 2 2 2 3 4 8" xfId="36482" xr:uid="{00000000-0005-0000-0000-000001490000}"/>
    <cellStyle name="Navadno 3 2 2 2 3 4 9" xfId="37508" xr:uid="{00000000-0005-0000-0000-000002490000}"/>
    <cellStyle name="Navadno 3 2 2 2 3 5" xfId="20009" xr:uid="{00000000-0005-0000-0000-000003490000}"/>
    <cellStyle name="Navadno 3 2 2 2 3 5 2" xfId="20010" xr:uid="{00000000-0005-0000-0000-000004490000}"/>
    <cellStyle name="Navadno 3 2 2 2 3 5 2 2" xfId="20011" xr:uid="{00000000-0005-0000-0000-000005490000}"/>
    <cellStyle name="Navadno 3 2 2 2 3 5 3" xfId="20012" xr:uid="{00000000-0005-0000-0000-000006490000}"/>
    <cellStyle name="Navadno 3 2 2 2 3 6" xfId="20013" xr:uid="{00000000-0005-0000-0000-000007490000}"/>
    <cellStyle name="Navadno 3 2 2 2 3 6 2" xfId="20014" xr:uid="{00000000-0005-0000-0000-000008490000}"/>
    <cellStyle name="Navadno 3 2 2 2 3 7" xfId="20015" xr:uid="{00000000-0005-0000-0000-000009490000}"/>
    <cellStyle name="Navadno 3 2 2 2 3 7 2" xfId="20016" xr:uid="{00000000-0005-0000-0000-00000A490000}"/>
    <cellStyle name="Navadno 3 2 2 2 3 8" xfId="20017" xr:uid="{00000000-0005-0000-0000-00000B490000}"/>
    <cellStyle name="Navadno 3 2 2 2 3 9" xfId="19978" xr:uid="{00000000-0005-0000-0000-00000C490000}"/>
    <cellStyle name="Navadno 3 2 2 2 4" xfId="2270" xr:uid="{00000000-0005-0000-0000-00000D490000}"/>
    <cellStyle name="Navadno 3 2 2 2 4 2" xfId="20018" xr:uid="{00000000-0005-0000-0000-00000E490000}"/>
    <cellStyle name="Navadno 3 2 2 2 5" xfId="2271" xr:uid="{00000000-0005-0000-0000-00000F490000}"/>
    <cellStyle name="Navadno 3 2 2 2 5 2" xfId="20020" xr:uid="{00000000-0005-0000-0000-000010490000}"/>
    <cellStyle name="Navadno 3 2 2 2 5 2 2" xfId="20021" xr:uid="{00000000-0005-0000-0000-000011490000}"/>
    <cellStyle name="Navadno 3 2 2 2 5 2 2 2" xfId="20022" xr:uid="{00000000-0005-0000-0000-000012490000}"/>
    <cellStyle name="Navadno 3 2 2 2 5 2 3" xfId="20023" xr:uid="{00000000-0005-0000-0000-000013490000}"/>
    <cellStyle name="Navadno 3 2 2 2 5 3" xfId="20024" xr:uid="{00000000-0005-0000-0000-000014490000}"/>
    <cellStyle name="Navadno 3 2 2 2 5 3 2" xfId="20025" xr:uid="{00000000-0005-0000-0000-000015490000}"/>
    <cellStyle name="Navadno 3 2 2 2 5 4" xfId="20026" xr:uid="{00000000-0005-0000-0000-000016490000}"/>
    <cellStyle name="Navadno 3 2 2 2 5 4 2" xfId="20027" xr:uid="{00000000-0005-0000-0000-000017490000}"/>
    <cellStyle name="Navadno 3 2 2 2 5 5" xfId="20028" xr:uid="{00000000-0005-0000-0000-000018490000}"/>
    <cellStyle name="Navadno 3 2 2 2 5 6" xfId="20019" xr:uid="{00000000-0005-0000-0000-000019490000}"/>
    <cellStyle name="Navadno 3 2 2 2 5 7" xfId="34283" xr:uid="{00000000-0005-0000-0000-00001A490000}"/>
    <cellStyle name="Navadno 3 2 2 2 5 8" xfId="35976" xr:uid="{00000000-0005-0000-0000-00001B490000}"/>
    <cellStyle name="Navadno 3 2 2 2 5 9" xfId="37002" xr:uid="{00000000-0005-0000-0000-00001C490000}"/>
    <cellStyle name="Navadno 3 2 2 2 6" xfId="2272" xr:uid="{00000000-0005-0000-0000-00001D490000}"/>
    <cellStyle name="Navadno 3 2 2 2 6 2" xfId="20030" xr:uid="{00000000-0005-0000-0000-00001E490000}"/>
    <cellStyle name="Navadno 3 2 2 2 6 2 2" xfId="20031" xr:uid="{00000000-0005-0000-0000-00001F490000}"/>
    <cellStyle name="Navadno 3 2 2 2 6 2 2 2" xfId="20032" xr:uid="{00000000-0005-0000-0000-000020490000}"/>
    <cellStyle name="Navadno 3 2 2 2 6 2 3" xfId="20033" xr:uid="{00000000-0005-0000-0000-000021490000}"/>
    <cellStyle name="Navadno 3 2 2 2 6 3" xfId="20034" xr:uid="{00000000-0005-0000-0000-000022490000}"/>
    <cellStyle name="Navadno 3 2 2 2 6 3 2" xfId="20035" xr:uid="{00000000-0005-0000-0000-000023490000}"/>
    <cellStyle name="Navadno 3 2 2 2 6 4" xfId="20036" xr:uid="{00000000-0005-0000-0000-000024490000}"/>
    <cellStyle name="Navadno 3 2 2 2 6 4 2" xfId="20037" xr:uid="{00000000-0005-0000-0000-000025490000}"/>
    <cellStyle name="Navadno 3 2 2 2 6 5" xfId="20038" xr:uid="{00000000-0005-0000-0000-000026490000}"/>
    <cellStyle name="Navadno 3 2 2 2 6 6" xfId="20029" xr:uid="{00000000-0005-0000-0000-000027490000}"/>
    <cellStyle name="Navadno 3 2 2 2 6 7" xfId="34284" xr:uid="{00000000-0005-0000-0000-000028490000}"/>
    <cellStyle name="Navadno 3 2 2 2 6 8" xfId="36078" xr:uid="{00000000-0005-0000-0000-000029490000}"/>
    <cellStyle name="Navadno 3 2 2 2 6 9" xfId="37104" xr:uid="{00000000-0005-0000-0000-00002A490000}"/>
    <cellStyle name="Navadno 3 2 2 2 7" xfId="2273" xr:uid="{00000000-0005-0000-0000-00002B490000}"/>
    <cellStyle name="Navadno 3 2 2 2 7 2" xfId="20040" xr:uid="{00000000-0005-0000-0000-00002C490000}"/>
    <cellStyle name="Navadno 3 2 2 2 7 2 2" xfId="20041" xr:uid="{00000000-0005-0000-0000-00002D490000}"/>
    <cellStyle name="Navadno 3 2 2 2 7 2 2 2" xfId="20042" xr:uid="{00000000-0005-0000-0000-00002E490000}"/>
    <cellStyle name="Navadno 3 2 2 2 7 2 3" xfId="20043" xr:uid="{00000000-0005-0000-0000-00002F490000}"/>
    <cellStyle name="Navadno 3 2 2 2 7 3" xfId="20044" xr:uid="{00000000-0005-0000-0000-000030490000}"/>
    <cellStyle name="Navadno 3 2 2 2 7 3 2" xfId="20045" xr:uid="{00000000-0005-0000-0000-000031490000}"/>
    <cellStyle name="Navadno 3 2 2 2 7 4" xfId="20046" xr:uid="{00000000-0005-0000-0000-000032490000}"/>
    <cellStyle name="Navadno 3 2 2 2 7 4 2" xfId="20047" xr:uid="{00000000-0005-0000-0000-000033490000}"/>
    <cellStyle name="Navadno 3 2 2 2 7 5" xfId="20048" xr:uid="{00000000-0005-0000-0000-000034490000}"/>
    <cellStyle name="Navadno 3 2 2 2 7 6" xfId="20039" xr:uid="{00000000-0005-0000-0000-000035490000}"/>
    <cellStyle name="Navadno 3 2 2 2 7 7" xfId="34285" xr:uid="{00000000-0005-0000-0000-000036490000}"/>
    <cellStyle name="Navadno 3 2 2 2 7 8" xfId="36479" xr:uid="{00000000-0005-0000-0000-000037490000}"/>
    <cellStyle name="Navadno 3 2 2 2 7 9" xfId="37505" xr:uid="{00000000-0005-0000-0000-000038490000}"/>
    <cellStyle name="Navadno 3 2 2 2 8" xfId="20049" xr:uid="{00000000-0005-0000-0000-000039490000}"/>
    <cellStyle name="Navadno 3 2 2 2 8 2" xfId="20050" xr:uid="{00000000-0005-0000-0000-00003A490000}"/>
    <cellStyle name="Navadno 3 2 2 2 8 2 2" xfId="20051" xr:uid="{00000000-0005-0000-0000-00003B490000}"/>
    <cellStyle name="Navadno 3 2 2 2 8 3" xfId="20052" xr:uid="{00000000-0005-0000-0000-00003C490000}"/>
    <cellStyle name="Navadno 3 2 2 2 9" xfId="20053" xr:uid="{00000000-0005-0000-0000-00003D490000}"/>
    <cellStyle name="Navadno 3 2 2 2 9 2" xfId="20054" xr:uid="{00000000-0005-0000-0000-00003E490000}"/>
    <cellStyle name="Navadno 3 2 2 3" xfId="2274" xr:uid="{00000000-0005-0000-0000-00003F490000}"/>
    <cellStyle name="Navadno 3 2 2 3 10" xfId="20055" xr:uid="{00000000-0005-0000-0000-000040490000}"/>
    <cellStyle name="Navadno 3 2 2 3 11" xfId="32794" xr:uid="{00000000-0005-0000-0000-000041490000}"/>
    <cellStyle name="Navadno 3 2 2 3 12" xfId="32819" xr:uid="{00000000-0005-0000-0000-000042490000}"/>
    <cellStyle name="Navadno 3 2 2 3 13" xfId="35683" xr:uid="{00000000-0005-0000-0000-000043490000}"/>
    <cellStyle name="Navadno 3 2 2 3 14" xfId="36673" xr:uid="{00000000-0005-0000-0000-000044490000}"/>
    <cellStyle name="Navadno 3 2 2 3 15" xfId="36709" xr:uid="{00000000-0005-0000-0000-000045490000}"/>
    <cellStyle name="Navadno 3 2 2 3 2" xfId="2275" xr:uid="{00000000-0005-0000-0000-000046490000}"/>
    <cellStyle name="Navadno 3 2 2 3 2 10" xfId="34286" xr:uid="{00000000-0005-0000-0000-000047490000}"/>
    <cellStyle name="Navadno 3 2 2 3 2 11" xfId="35684" xr:uid="{00000000-0005-0000-0000-000048490000}"/>
    <cellStyle name="Navadno 3 2 2 3 2 12" xfId="36710" xr:uid="{00000000-0005-0000-0000-000049490000}"/>
    <cellStyle name="Navadno 3 2 2 3 2 2" xfId="2276" xr:uid="{00000000-0005-0000-0000-00004A490000}"/>
    <cellStyle name="Navadno 3 2 2 3 2 2 2" xfId="20058" xr:uid="{00000000-0005-0000-0000-00004B490000}"/>
    <cellStyle name="Navadno 3 2 2 3 2 2 2 2" xfId="20059" xr:uid="{00000000-0005-0000-0000-00004C490000}"/>
    <cellStyle name="Navadno 3 2 2 3 2 2 2 2 2" xfId="20060" xr:uid="{00000000-0005-0000-0000-00004D490000}"/>
    <cellStyle name="Navadno 3 2 2 3 2 2 2 3" xfId="20061" xr:uid="{00000000-0005-0000-0000-00004E490000}"/>
    <cellStyle name="Navadno 3 2 2 3 2 2 3" xfId="20062" xr:uid="{00000000-0005-0000-0000-00004F490000}"/>
    <cellStyle name="Navadno 3 2 2 3 2 2 3 2" xfId="20063" xr:uid="{00000000-0005-0000-0000-000050490000}"/>
    <cellStyle name="Navadno 3 2 2 3 2 2 4" xfId="20064" xr:uid="{00000000-0005-0000-0000-000051490000}"/>
    <cellStyle name="Navadno 3 2 2 3 2 2 4 2" xfId="20065" xr:uid="{00000000-0005-0000-0000-000052490000}"/>
    <cellStyle name="Navadno 3 2 2 3 2 2 5" xfId="20066" xr:uid="{00000000-0005-0000-0000-000053490000}"/>
    <cellStyle name="Navadno 3 2 2 3 2 2 6" xfId="20057" xr:uid="{00000000-0005-0000-0000-000054490000}"/>
    <cellStyle name="Navadno 3 2 2 3 2 2 7" xfId="34287" xr:uid="{00000000-0005-0000-0000-000055490000}"/>
    <cellStyle name="Navadno 3 2 2 3 2 2 8" xfId="35981" xr:uid="{00000000-0005-0000-0000-000056490000}"/>
    <cellStyle name="Navadno 3 2 2 3 2 2 9" xfId="37007" xr:uid="{00000000-0005-0000-0000-000057490000}"/>
    <cellStyle name="Navadno 3 2 2 3 2 3" xfId="2277" xr:uid="{00000000-0005-0000-0000-000058490000}"/>
    <cellStyle name="Navadno 3 2 2 3 2 3 2" xfId="20068" xr:uid="{00000000-0005-0000-0000-000059490000}"/>
    <cellStyle name="Navadno 3 2 2 3 2 3 2 2" xfId="20069" xr:uid="{00000000-0005-0000-0000-00005A490000}"/>
    <cellStyle name="Navadno 3 2 2 3 2 3 2 2 2" xfId="20070" xr:uid="{00000000-0005-0000-0000-00005B490000}"/>
    <cellStyle name="Navadno 3 2 2 3 2 3 2 3" xfId="20071" xr:uid="{00000000-0005-0000-0000-00005C490000}"/>
    <cellStyle name="Navadno 3 2 2 3 2 3 3" xfId="20072" xr:uid="{00000000-0005-0000-0000-00005D490000}"/>
    <cellStyle name="Navadno 3 2 2 3 2 3 3 2" xfId="20073" xr:uid="{00000000-0005-0000-0000-00005E490000}"/>
    <cellStyle name="Navadno 3 2 2 3 2 3 4" xfId="20074" xr:uid="{00000000-0005-0000-0000-00005F490000}"/>
    <cellStyle name="Navadno 3 2 2 3 2 3 4 2" xfId="20075" xr:uid="{00000000-0005-0000-0000-000060490000}"/>
    <cellStyle name="Navadno 3 2 2 3 2 3 5" xfId="20076" xr:uid="{00000000-0005-0000-0000-000061490000}"/>
    <cellStyle name="Navadno 3 2 2 3 2 3 6" xfId="20067" xr:uid="{00000000-0005-0000-0000-000062490000}"/>
    <cellStyle name="Navadno 3 2 2 3 2 3 7" xfId="34288" xr:uid="{00000000-0005-0000-0000-000063490000}"/>
    <cellStyle name="Navadno 3 2 2 3 2 3 8" xfId="36083" xr:uid="{00000000-0005-0000-0000-000064490000}"/>
    <cellStyle name="Navadno 3 2 2 3 2 3 9" xfId="37109" xr:uid="{00000000-0005-0000-0000-000065490000}"/>
    <cellStyle name="Navadno 3 2 2 3 2 4" xfId="2278" xr:uid="{00000000-0005-0000-0000-000066490000}"/>
    <cellStyle name="Navadno 3 2 2 3 2 4 2" xfId="20078" xr:uid="{00000000-0005-0000-0000-000067490000}"/>
    <cellStyle name="Navadno 3 2 2 3 2 4 2 2" xfId="20079" xr:uid="{00000000-0005-0000-0000-000068490000}"/>
    <cellStyle name="Navadno 3 2 2 3 2 4 2 2 2" xfId="20080" xr:uid="{00000000-0005-0000-0000-000069490000}"/>
    <cellStyle name="Navadno 3 2 2 3 2 4 2 3" xfId="20081" xr:uid="{00000000-0005-0000-0000-00006A490000}"/>
    <cellStyle name="Navadno 3 2 2 3 2 4 3" xfId="20082" xr:uid="{00000000-0005-0000-0000-00006B490000}"/>
    <cellStyle name="Navadno 3 2 2 3 2 4 3 2" xfId="20083" xr:uid="{00000000-0005-0000-0000-00006C490000}"/>
    <cellStyle name="Navadno 3 2 2 3 2 4 4" xfId="20084" xr:uid="{00000000-0005-0000-0000-00006D490000}"/>
    <cellStyle name="Navadno 3 2 2 3 2 4 4 2" xfId="20085" xr:uid="{00000000-0005-0000-0000-00006E490000}"/>
    <cellStyle name="Navadno 3 2 2 3 2 4 5" xfId="20086" xr:uid="{00000000-0005-0000-0000-00006F490000}"/>
    <cellStyle name="Navadno 3 2 2 3 2 4 6" xfId="20077" xr:uid="{00000000-0005-0000-0000-000070490000}"/>
    <cellStyle name="Navadno 3 2 2 3 2 4 7" xfId="34289" xr:uid="{00000000-0005-0000-0000-000071490000}"/>
    <cellStyle name="Navadno 3 2 2 3 2 4 8" xfId="36484" xr:uid="{00000000-0005-0000-0000-000072490000}"/>
    <cellStyle name="Navadno 3 2 2 3 2 4 9" xfId="37510" xr:uid="{00000000-0005-0000-0000-000073490000}"/>
    <cellStyle name="Navadno 3 2 2 3 2 5" xfId="20087" xr:uid="{00000000-0005-0000-0000-000074490000}"/>
    <cellStyle name="Navadno 3 2 2 3 2 5 2" xfId="20088" xr:uid="{00000000-0005-0000-0000-000075490000}"/>
    <cellStyle name="Navadno 3 2 2 3 2 5 2 2" xfId="20089" xr:uid="{00000000-0005-0000-0000-000076490000}"/>
    <cellStyle name="Navadno 3 2 2 3 2 5 3" xfId="20090" xr:uid="{00000000-0005-0000-0000-000077490000}"/>
    <cellStyle name="Navadno 3 2 2 3 2 6" xfId="20091" xr:uid="{00000000-0005-0000-0000-000078490000}"/>
    <cellStyle name="Navadno 3 2 2 3 2 6 2" xfId="20092" xr:uid="{00000000-0005-0000-0000-000079490000}"/>
    <cellStyle name="Navadno 3 2 2 3 2 7" xfId="20093" xr:uid="{00000000-0005-0000-0000-00007A490000}"/>
    <cellStyle name="Navadno 3 2 2 3 2 7 2" xfId="20094" xr:uid="{00000000-0005-0000-0000-00007B490000}"/>
    <cellStyle name="Navadno 3 2 2 3 2 8" xfId="20095" xr:uid="{00000000-0005-0000-0000-00007C490000}"/>
    <cellStyle name="Navadno 3 2 2 3 2 9" xfId="20056" xr:uid="{00000000-0005-0000-0000-00007D490000}"/>
    <cellStyle name="Navadno 3 2 2 3 3" xfId="2279" xr:uid="{00000000-0005-0000-0000-00007E490000}"/>
    <cellStyle name="Navadno 3 2 2 3 3 2" xfId="20097" xr:uid="{00000000-0005-0000-0000-00007F490000}"/>
    <cellStyle name="Navadno 3 2 2 3 3 2 2" xfId="20098" xr:uid="{00000000-0005-0000-0000-000080490000}"/>
    <cellStyle name="Navadno 3 2 2 3 3 2 2 2" xfId="20099" xr:uid="{00000000-0005-0000-0000-000081490000}"/>
    <cellStyle name="Navadno 3 2 2 3 3 2 3" xfId="20100" xr:uid="{00000000-0005-0000-0000-000082490000}"/>
    <cellStyle name="Navadno 3 2 2 3 3 3" xfId="20101" xr:uid="{00000000-0005-0000-0000-000083490000}"/>
    <cellStyle name="Navadno 3 2 2 3 3 3 2" xfId="20102" xr:uid="{00000000-0005-0000-0000-000084490000}"/>
    <cellStyle name="Navadno 3 2 2 3 3 4" xfId="20103" xr:uid="{00000000-0005-0000-0000-000085490000}"/>
    <cellStyle name="Navadno 3 2 2 3 3 4 2" xfId="20104" xr:uid="{00000000-0005-0000-0000-000086490000}"/>
    <cellStyle name="Navadno 3 2 2 3 3 5" xfId="20105" xr:uid="{00000000-0005-0000-0000-000087490000}"/>
    <cellStyle name="Navadno 3 2 2 3 3 6" xfId="20096" xr:uid="{00000000-0005-0000-0000-000088490000}"/>
    <cellStyle name="Navadno 3 2 2 3 3 7" xfId="34290" xr:uid="{00000000-0005-0000-0000-000089490000}"/>
    <cellStyle name="Navadno 3 2 2 3 3 8" xfId="35980" xr:uid="{00000000-0005-0000-0000-00008A490000}"/>
    <cellStyle name="Navadno 3 2 2 3 3 9" xfId="37006" xr:uid="{00000000-0005-0000-0000-00008B490000}"/>
    <cellStyle name="Navadno 3 2 2 3 4" xfId="2280" xr:uid="{00000000-0005-0000-0000-00008C490000}"/>
    <cellStyle name="Navadno 3 2 2 3 4 2" xfId="20107" xr:uid="{00000000-0005-0000-0000-00008D490000}"/>
    <cellStyle name="Navadno 3 2 2 3 4 2 2" xfId="20108" xr:uid="{00000000-0005-0000-0000-00008E490000}"/>
    <cellStyle name="Navadno 3 2 2 3 4 2 2 2" xfId="20109" xr:uid="{00000000-0005-0000-0000-00008F490000}"/>
    <cellStyle name="Navadno 3 2 2 3 4 2 3" xfId="20110" xr:uid="{00000000-0005-0000-0000-000090490000}"/>
    <cellStyle name="Navadno 3 2 2 3 4 3" xfId="20111" xr:uid="{00000000-0005-0000-0000-000091490000}"/>
    <cellStyle name="Navadno 3 2 2 3 4 3 2" xfId="20112" xr:uid="{00000000-0005-0000-0000-000092490000}"/>
    <cellStyle name="Navadno 3 2 2 3 4 4" xfId="20113" xr:uid="{00000000-0005-0000-0000-000093490000}"/>
    <cellStyle name="Navadno 3 2 2 3 4 4 2" xfId="20114" xr:uid="{00000000-0005-0000-0000-000094490000}"/>
    <cellStyle name="Navadno 3 2 2 3 4 5" xfId="20115" xr:uid="{00000000-0005-0000-0000-000095490000}"/>
    <cellStyle name="Navadno 3 2 2 3 4 6" xfId="20106" xr:uid="{00000000-0005-0000-0000-000096490000}"/>
    <cellStyle name="Navadno 3 2 2 3 4 7" xfId="34291" xr:uid="{00000000-0005-0000-0000-000097490000}"/>
    <cellStyle name="Navadno 3 2 2 3 4 8" xfId="36082" xr:uid="{00000000-0005-0000-0000-000098490000}"/>
    <cellStyle name="Navadno 3 2 2 3 4 9" xfId="37108" xr:uid="{00000000-0005-0000-0000-000099490000}"/>
    <cellStyle name="Navadno 3 2 2 3 5" xfId="2281" xr:uid="{00000000-0005-0000-0000-00009A490000}"/>
    <cellStyle name="Navadno 3 2 2 3 5 2" xfId="20117" xr:uid="{00000000-0005-0000-0000-00009B490000}"/>
    <cellStyle name="Navadno 3 2 2 3 5 2 2" xfId="20118" xr:uid="{00000000-0005-0000-0000-00009C490000}"/>
    <cellStyle name="Navadno 3 2 2 3 5 2 2 2" xfId="20119" xr:uid="{00000000-0005-0000-0000-00009D490000}"/>
    <cellStyle name="Navadno 3 2 2 3 5 2 3" xfId="20120" xr:uid="{00000000-0005-0000-0000-00009E490000}"/>
    <cellStyle name="Navadno 3 2 2 3 5 3" xfId="20121" xr:uid="{00000000-0005-0000-0000-00009F490000}"/>
    <cellStyle name="Navadno 3 2 2 3 5 3 2" xfId="20122" xr:uid="{00000000-0005-0000-0000-0000A0490000}"/>
    <cellStyle name="Navadno 3 2 2 3 5 4" xfId="20123" xr:uid="{00000000-0005-0000-0000-0000A1490000}"/>
    <cellStyle name="Navadno 3 2 2 3 5 4 2" xfId="20124" xr:uid="{00000000-0005-0000-0000-0000A2490000}"/>
    <cellStyle name="Navadno 3 2 2 3 5 5" xfId="20125" xr:uid="{00000000-0005-0000-0000-0000A3490000}"/>
    <cellStyle name="Navadno 3 2 2 3 5 6" xfId="20116" xr:uid="{00000000-0005-0000-0000-0000A4490000}"/>
    <cellStyle name="Navadno 3 2 2 3 5 7" xfId="34292" xr:uid="{00000000-0005-0000-0000-0000A5490000}"/>
    <cellStyle name="Navadno 3 2 2 3 5 8" xfId="36483" xr:uid="{00000000-0005-0000-0000-0000A6490000}"/>
    <cellStyle name="Navadno 3 2 2 3 5 9" xfId="37509" xr:uid="{00000000-0005-0000-0000-0000A7490000}"/>
    <cellStyle name="Navadno 3 2 2 3 6" xfId="20126" xr:uid="{00000000-0005-0000-0000-0000A8490000}"/>
    <cellStyle name="Navadno 3 2 2 3 6 2" xfId="20127" xr:uid="{00000000-0005-0000-0000-0000A9490000}"/>
    <cellStyle name="Navadno 3 2 2 3 6 2 2" xfId="20128" xr:uid="{00000000-0005-0000-0000-0000AA490000}"/>
    <cellStyle name="Navadno 3 2 2 3 6 3" xfId="20129" xr:uid="{00000000-0005-0000-0000-0000AB490000}"/>
    <cellStyle name="Navadno 3 2 2 3 7" xfId="20130" xr:uid="{00000000-0005-0000-0000-0000AC490000}"/>
    <cellStyle name="Navadno 3 2 2 3 7 2" xfId="20131" xr:uid="{00000000-0005-0000-0000-0000AD490000}"/>
    <cellStyle name="Navadno 3 2 2 3 8" xfId="20132" xr:uid="{00000000-0005-0000-0000-0000AE490000}"/>
    <cellStyle name="Navadno 3 2 2 3 8 2" xfId="20133" xr:uid="{00000000-0005-0000-0000-0000AF490000}"/>
    <cellStyle name="Navadno 3 2 2 3 9" xfId="20134" xr:uid="{00000000-0005-0000-0000-0000B0490000}"/>
    <cellStyle name="Navadno 3 2 2 4" xfId="2282" xr:uid="{00000000-0005-0000-0000-0000B1490000}"/>
    <cellStyle name="Navadno 3 2 2 4 10" xfId="34293" xr:uid="{00000000-0005-0000-0000-0000B2490000}"/>
    <cellStyle name="Navadno 3 2 2 4 11" xfId="35685" xr:uid="{00000000-0005-0000-0000-0000B3490000}"/>
    <cellStyle name="Navadno 3 2 2 4 12" xfId="36711" xr:uid="{00000000-0005-0000-0000-0000B4490000}"/>
    <cellStyle name="Navadno 3 2 2 4 2" xfId="2283" xr:uid="{00000000-0005-0000-0000-0000B5490000}"/>
    <cellStyle name="Navadno 3 2 2 4 2 2" xfId="20137" xr:uid="{00000000-0005-0000-0000-0000B6490000}"/>
    <cellStyle name="Navadno 3 2 2 4 2 2 2" xfId="20138" xr:uid="{00000000-0005-0000-0000-0000B7490000}"/>
    <cellStyle name="Navadno 3 2 2 4 2 2 2 2" xfId="20139" xr:uid="{00000000-0005-0000-0000-0000B8490000}"/>
    <cellStyle name="Navadno 3 2 2 4 2 2 3" xfId="20140" xr:uid="{00000000-0005-0000-0000-0000B9490000}"/>
    <cellStyle name="Navadno 3 2 2 4 2 3" xfId="20141" xr:uid="{00000000-0005-0000-0000-0000BA490000}"/>
    <cellStyle name="Navadno 3 2 2 4 2 3 2" xfId="20142" xr:uid="{00000000-0005-0000-0000-0000BB490000}"/>
    <cellStyle name="Navadno 3 2 2 4 2 4" xfId="20143" xr:uid="{00000000-0005-0000-0000-0000BC490000}"/>
    <cellStyle name="Navadno 3 2 2 4 2 4 2" xfId="20144" xr:uid="{00000000-0005-0000-0000-0000BD490000}"/>
    <cellStyle name="Navadno 3 2 2 4 2 5" xfId="20145" xr:uid="{00000000-0005-0000-0000-0000BE490000}"/>
    <cellStyle name="Navadno 3 2 2 4 2 6" xfId="20136" xr:uid="{00000000-0005-0000-0000-0000BF490000}"/>
    <cellStyle name="Navadno 3 2 2 4 2 7" xfId="34294" xr:uid="{00000000-0005-0000-0000-0000C0490000}"/>
    <cellStyle name="Navadno 3 2 2 4 2 8" xfId="35982" xr:uid="{00000000-0005-0000-0000-0000C1490000}"/>
    <cellStyle name="Navadno 3 2 2 4 2 9" xfId="37008" xr:uid="{00000000-0005-0000-0000-0000C2490000}"/>
    <cellStyle name="Navadno 3 2 2 4 3" xfId="2284" xr:uid="{00000000-0005-0000-0000-0000C3490000}"/>
    <cellStyle name="Navadno 3 2 2 4 3 2" xfId="20147" xr:uid="{00000000-0005-0000-0000-0000C4490000}"/>
    <cellStyle name="Navadno 3 2 2 4 3 2 2" xfId="20148" xr:uid="{00000000-0005-0000-0000-0000C5490000}"/>
    <cellStyle name="Navadno 3 2 2 4 3 2 2 2" xfId="20149" xr:uid="{00000000-0005-0000-0000-0000C6490000}"/>
    <cellStyle name="Navadno 3 2 2 4 3 2 3" xfId="20150" xr:uid="{00000000-0005-0000-0000-0000C7490000}"/>
    <cellStyle name="Navadno 3 2 2 4 3 3" xfId="20151" xr:uid="{00000000-0005-0000-0000-0000C8490000}"/>
    <cellStyle name="Navadno 3 2 2 4 3 3 2" xfId="20152" xr:uid="{00000000-0005-0000-0000-0000C9490000}"/>
    <cellStyle name="Navadno 3 2 2 4 3 4" xfId="20153" xr:uid="{00000000-0005-0000-0000-0000CA490000}"/>
    <cellStyle name="Navadno 3 2 2 4 3 4 2" xfId="20154" xr:uid="{00000000-0005-0000-0000-0000CB490000}"/>
    <cellStyle name="Navadno 3 2 2 4 3 5" xfId="20155" xr:uid="{00000000-0005-0000-0000-0000CC490000}"/>
    <cellStyle name="Navadno 3 2 2 4 3 6" xfId="20146" xr:uid="{00000000-0005-0000-0000-0000CD490000}"/>
    <cellStyle name="Navadno 3 2 2 4 3 7" xfId="34295" xr:uid="{00000000-0005-0000-0000-0000CE490000}"/>
    <cellStyle name="Navadno 3 2 2 4 3 8" xfId="36084" xr:uid="{00000000-0005-0000-0000-0000CF490000}"/>
    <cellStyle name="Navadno 3 2 2 4 3 9" xfId="37110" xr:uid="{00000000-0005-0000-0000-0000D0490000}"/>
    <cellStyle name="Navadno 3 2 2 4 4" xfId="2285" xr:uid="{00000000-0005-0000-0000-0000D1490000}"/>
    <cellStyle name="Navadno 3 2 2 4 4 2" xfId="20157" xr:uid="{00000000-0005-0000-0000-0000D2490000}"/>
    <cellStyle name="Navadno 3 2 2 4 4 2 2" xfId="20158" xr:uid="{00000000-0005-0000-0000-0000D3490000}"/>
    <cellStyle name="Navadno 3 2 2 4 4 2 2 2" xfId="20159" xr:uid="{00000000-0005-0000-0000-0000D4490000}"/>
    <cellStyle name="Navadno 3 2 2 4 4 2 3" xfId="20160" xr:uid="{00000000-0005-0000-0000-0000D5490000}"/>
    <cellStyle name="Navadno 3 2 2 4 4 3" xfId="20161" xr:uid="{00000000-0005-0000-0000-0000D6490000}"/>
    <cellStyle name="Navadno 3 2 2 4 4 3 2" xfId="20162" xr:uid="{00000000-0005-0000-0000-0000D7490000}"/>
    <cellStyle name="Navadno 3 2 2 4 4 4" xfId="20163" xr:uid="{00000000-0005-0000-0000-0000D8490000}"/>
    <cellStyle name="Navadno 3 2 2 4 4 4 2" xfId="20164" xr:uid="{00000000-0005-0000-0000-0000D9490000}"/>
    <cellStyle name="Navadno 3 2 2 4 4 5" xfId="20165" xr:uid="{00000000-0005-0000-0000-0000DA490000}"/>
    <cellStyle name="Navadno 3 2 2 4 4 6" xfId="20156" xr:uid="{00000000-0005-0000-0000-0000DB490000}"/>
    <cellStyle name="Navadno 3 2 2 4 4 7" xfId="34296" xr:uid="{00000000-0005-0000-0000-0000DC490000}"/>
    <cellStyle name="Navadno 3 2 2 4 4 8" xfId="36485" xr:uid="{00000000-0005-0000-0000-0000DD490000}"/>
    <cellStyle name="Navadno 3 2 2 4 4 9" xfId="37511" xr:uid="{00000000-0005-0000-0000-0000DE490000}"/>
    <cellStyle name="Navadno 3 2 2 4 5" xfId="20166" xr:uid="{00000000-0005-0000-0000-0000DF490000}"/>
    <cellStyle name="Navadno 3 2 2 4 5 2" xfId="20167" xr:uid="{00000000-0005-0000-0000-0000E0490000}"/>
    <cellStyle name="Navadno 3 2 2 4 5 2 2" xfId="20168" xr:uid="{00000000-0005-0000-0000-0000E1490000}"/>
    <cellStyle name="Navadno 3 2 2 4 5 3" xfId="20169" xr:uid="{00000000-0005-0000-0000-0000E2490000}"/>
    <cellStyle name="Navadno 3 2 2 4 6" xfId="20170" xr:uid="{00000000-0005-0000-0000-0000E3490000}"/>
    <cellStyle name="Navadno 3 2 2 4 6 2" xfId="20171" xr:uid="{00000000-0005-0000-0000-0000E4490000}"/>
    <cellStyle name="Navadno 3 2 2 4 7" xfId="20172" xr:uid="{00000000-0005-0000-0000-0000E5490000}"/>
    <cellStyle name="Navadno 3 2 2 4 7 2" xfId="20173" xr:uid="{00000000-0005-0000-0000-0000E6490000}"/>
    <cellStyle name="Navadno 3 2 2 4 8" xfId="20174" xr:uid="{00000000-0005-0000-0000-0000E7490000}"/>
    <cellStyle name="Navadno 3 2 2 4 9" xfId="20135" xr:uid="{00000000-0005-0000-0000-0000E8490000}"/>
    <cellStyle name="Navadno 3 2 2 5" xfId="2286" xr:uid="{00000000-0005-0000-0000-0000E9490000}"/>
    <cellStyle name="Navadno 3 2 2 5 2" xfId="20175" xr:uid="{00000000-0005-0000-0000-0000EA490000}"/>
    <cellStyle name="Navadno 3 2 2 6" xfId="2287" xr:uid="{00000000-0005-0000-0000-0000EB490000}"/>
    <cellStyle name="Navadno 3 2 2 6 2" xfId="20177" xr:uid="{00000000-0005-0000-0000-0000EC490000}"/>
    <cellStyle name="Navadno 3 2 2 6 2 2" xfId="20178" xr:uid="{00000000-0005-0000-0000-0000ED490000}"/>
    <cellStyle name="Navadno 3 2 2 6 2 2 2" xfId="20179" xr:uid="{00000000-0005-0000-0000-0000EE490000}"/>
    <cellStyle name="Navadno 3 2 2 6 2 3" xfId="20180" xr:uid="{00000000-0005-0000-0000-0000EF490000}"/>
    <cellStyle name="Navadno 3 2 2 6 3" xfId="20181" xr:uid="{00000000-0005-0000-0000-0000F0490000}"/>
    <cellStyle name="Navadno 3 2 2 6 3 2" xfId="20182" xr:uid="{00000000-0005-0000-0000-0000F1490000}"/>
    <cellStyle name="Navadno 3 2 2 6 4" xfId="20183" xr:uid="{00000000-0005-0000-0000-0000F2490000}"/>
    <cellStyle name="Navadno 3 2 2 6 4 2" xfId="20184" xr:uid="{00000000-0005-0000-0000-0000F3490000}"/>
    <cellStyle name="Navadno 3 2 2 6 5" xfId="20185" xr:uid="{00000000-0005-0000-0000-0000F4490000}"/>
    <cellStyle name="Navadno 3 2 2 6 6" xfId="20176" xr:uid="{00000000-0005-0000-0000-0000F5490000}"/>
    <cellStyle name="Navadno 3 2 2 6 7" xfId="34297" xr:uid="{00000000-0005-0000-0000-0000F6490000}"/>
    <cellStyle name="Navadno 3 2 2 6 8" xfId="35975" xr:uid="{00000000-0005-0000-0000-0000F7490000}"/>
    <cellStyle name="Navadno 3 2 2 6 9" xfId="37001" xr:uid="{00000000-0005-0000-0000-0000F8490000}"/>
    <cellStyle name="Navadno 3 2 2 7" xfId="2288" xr:uid="{00000000-0005-0000-0000-0000F9490000}"/>
    <cellStyle name="Navadno 3 2 2 7 2" xfId="20187" xr:uid="{00000000-0005-0000-0000-0000FA490000}"/>
    <cellStyle name="Navadno 3 2 2 7 2 2" xfId="20188" xr:uid="{00000000-0005-0000-0000-0000FB490000}"/>
    <cellStyle name="Navadno 3 2 2 7 2 2 2" xfId="20189" xr:uid="{00000000-0005-0000-0000-0000FC490000}"/>
    <cellStyle name="Navadno 3 2 2 7 2 3" xfId="20190" xr:uid="{00000000-0005-0000-0000-0000FD490000}"/>
    <cellStyle name="Navadno 3 2 2 7 3" xfId="20191" xr:uid="{00000000-0005-0000-0000-0000FE490000}"/>
    <cellStyle name="Navadno 3 2 2 7 3 2" xfId="20192" xr:uid="{00000000-0005-0000-0000-0000FF490000}"/>
    <cellStyle name="Navadno 3 2 2 7 4" xfId="20193" xr:uid="{00000000-0005-0000-0000-0000004A0000}"/>
    <cellStyle name="Navadno 3 2 2 7 4 2" xfId="20194" xr:uid="{00000000-0005-0000-0000-0000014A0000}"/>
    <cellStyle name="Navadno 3 2 2 7 5" xfId="20195" xr:uid="{00000000-0005-0000-0000-0000024A0000}"/>
    <cellStyle name="Navadno 3 2 2 7 6" xfId="20186" xr:uid="{00000000-0005-0000-0000-0000034A0000}"/>
    <cellStyle name="Navadno 3 2 2 7 7" xfId="34298" xr:uid="{00000000-0005-0000-0000-0000044A0000}"/>
    <cellStyle name="Navadno 3 2 2 7 8" xfId="36077" xr:uid="{00000000-0005-0000-0000-0000054A0000}"/>
    <cellStyle name="Navadno 3 2 2 7 9" xfId="37103" xr:uid="{00000000-0005-0000-0000-0000064A0000}"/>
    <cellStyle name="Navadno 3 2 2 8" xfId="2289" xr:uid="{00000000-0005-0000-0000-0000074A0000}"/>
    <cellStyle name="Navadno 3 2 2 8 2" xfId="20197" xr:uid="{00000000-0005-0000-0000-0000084A0000}"/>
    <cellStyle name="Navadno 3 2 2 8 2 2" xfId="20198" xr:uid="{00000000-0005-0000-0000-0000094A0000}"/>
    <cellStyle name="Navadno 3 2 2 8 2 2 2" xfId="20199" xr:uid="{00000000-0005-0000-0000-00000A4A0000}"/>
    <cellStyle name="Navadno 3 2 2 8 2 3" xfId="20200" xr:uid="{00000000-0005-0000-0000-00000B4A0000}"/>
    <cellStyle name="Navadno 3 2 2 8 3" xfId="20201" xr:uid="{00000000-0005-0000-0000-00000C4A0000}"/>
    <cellStyle name="Navadno 3 2 2 8 3 2" xfId="20202" xr:uid="{00000000-0005-0000-0000-00000D4A0000}"/>
    <cellStyle name="Navadno 3 2 2 8 4" xfId="20203" xr:uid="{00000000-0005-0000-0000-00000E4A0000}"/>
    <cellStyle name="Navadno 3 2 2 8 4 2" xfId="20204" xr:uid="{00000000-0005-0000-0000-00000F4A0000}"/>
    <cellStyle name="Navadno 3 2 2 8 5" xfId="20205" xr:uid="{00000000-0005-0000-0000-0000104A0000}"/>
    <cellStyle name="Navadno 3 2 2 8 6" xfId="20196" xr:uid="{00000000-0005-0000-0000-0000114A0000}"/>
    <cellStyle name="Navadno 3 2 2 8 7" xfId="34299" xr:uid="{00000000-0005-0000-0000-0000124A0000}"/>
    <cellStyle name="Navadno 3 2 2 8 8" xfId="36478" xr:uid="{00000000-0005-0000-0000-0000134A0000}"/>
    <cellStyle name="Navadno 3 2 2 8 9" xfId="37504" xr:uid="{00000000-0005-0000-0000-0000144A0000}"/>
    <cellStyle name="Navadno 3 2 2 9" xfId="20206" xr:uid="{00000000-0005-0000-0000-0000154A0000}"/>
    <cellStyle name="Navadno 3 2 2 9 2" xfId="20207" xr:uid="{00000000-0005-0000-0000-0000164A0000}"/>
    <cellStyle name="Navadno 3 2 2 9 2 2" xfId="20208" xr:uid="{00000000-0005-0000-0000-0000174A0000}"/>
    <cellStyle name="Navadno 3 2 2 9 3" xfId="20209" xr:uid="{00000000-0005-0000-0000-0000184A0000}"/>
    <cellStyle name="Navadno 3 2 3" xfId="2290" xr:uid="{00000000-0005-0000-0000-0000194A0000}"/>
    <cellStyle name="Navadno 3 2 3 10" xfId="20211" xr:uid="{00000000-0005-0000-0000-00001A4A0000}"/>
    <cellStyle name="Navadno 3 2 3 10 2" xfId="20212" xr:uid="{00000000-0005-0000-0000-00001B4A0000}"/>
    <cellStyle name="Navadno 3 2 3 11" xfId="20213" xr:uid="{00000000-0005-0000-0000-00001C4A0000}"/>
    <cellStyle name="Navadno 3 2 3 12" xfId="20210" xr:uid="{00000000-0005-0000-0000-00001D4A0000}"/>
    <cellStyle name="Navadno 3 2 3 13" xfId="32775" xr:uid="{00000000-0005-0000-0000-00001E4A0000}"/>
    <cellStyle name="Navadno 3 2 3 14" xfId="32820" xr:uid="{00000000-0005-0000-0000-00001F4A0000}"/>
    <cellStyle name="Navadno 3 2 3 15" xfId="35686" xr:uid="{00000000-0005-0000-0000-0000204A0000}"/>
    <cellStyle name="Navadno 3 2 3 16" xfId="36654" xr:uid="{00000000-0005-0000-0000-0000214A0000}"/>
    <cellStyle name="Navadno 3 2 3 17" xfId="36712" xr:uid="{00000000-0005-0000-0000-0000224A0000}"/>
    <cellStyle name="Navadno 3 2 3 2" xfId="2291" xr:uid="{00000000-0005-0000-0000-0000234A0000}"/>
    <cellStyle name="Navadno 3 2 3 2 10" xfId="20214" xr:uid="{00000000-0005-0000-0000-0000244A0000}"/>
    <cellStyle name="Navadno 3 2 3 2 11" xfId="32796" xr:uid="{00000000-0005-0000-0000-0000254A0000}"/>
    <cellStyle name="Navadno 3 2 3 2 12" xfId="32821" xr:uid="{00000000-0005-0000-0000-0000264A0000}"/>
    <cellStyle name="Navadno 3 2 3 2 13" xfId="35687" xr:uid="{00000000-0005-0000-0000-0000274A0000}"/>
    <cellStyle name="Navadno 3 2 3 2 14" xfId="36675" xr:uid="{00000000-0005-0000-0000-0000284A0000}"/>
    <cellStyle name="Navadno 3 2 3 2 15" xfId="36713" xr:uid="{00000000-0005-0000-0000-0000294A0000}"/>
    <cellStyle name="Navadno 3 2 3 2 2" xfId="2292" xr:uid="{00000000-0005-0000-0000-00002A4A0000}"/>
    <cellStyle name="Navadno 3 2 3 2 2 10" xfId="34300" xr:uid="{00000000-0005-0000-0000-00002B4A0000}"/>
    <cellStyle name="Navadno 3 2 3 2 2 11" xfId="35688" xr:uid="{00000000-0005-0000-0000-00002C4A0000}"/>
    <cellStyle name="Navadno 3 2 3 2 2 12" xfId="36714" xr:uid="{00000000-0005-0000-0000-00002D4A0000}"/>
    <cellStyle name="Navadno 3 2 3 2 2 2" xfId="2293" xr:uid="{00000000-0005-0000-0000-00002E4A0000}"/>
    <cellStyle name="Navadno 3 2 3 2 2 2 2" xfId="20217" xr:uid="{00000000-0005-0000-0000-00002F4A0000}"/>
    <cellStyle name="Navadno 3 2 3 2 2 2 2 2" xfId="20218" xr:uid="{00000000-0005-0000-0000-0000304A0000}"/>
    <cellStyle name="Navadno 3 2 3 2 2 2 2 2 2" xfId="20219" xr:uid="{00000000-0005-0000-0000-0000314A0000}"/>
    <cellStyle name="Navadno 3 2 3 2 2 2 2 3" xfId="20220" xr:uid="{00000000-0005-0000-0000-0000324A0000}"/>
    <cellStyle name="Navadno 3 2 3 2 2 2 3" xfId="20221" xr:uid="{00000000-0005-0000-0000-0000334A0000}"/>
    <cellStyle name="Navadno 3 2 3 2 2 2 3 2" xfId="20222" xr:uid="{00000000-0005-0000-0000-0000344A0000}"/>
    <cellStyle name="Navadno 3 2 3 2 2 2 4" xfId="20223" xr:uid="{00000000-0005-0000-0000-0000354A0000}"/>
    <cellStyle name="Navadno 3 2 3 2 2 2 4 2" xfId="20224" xr:uid="{00000000-0005-0000-0000-0000364A0000}"/>
    <cellStyle name="Navadno 3 2 3 2 2 2 5" xfId="20225" xr:uid="{00000000-0005-0000-0000-0000374A0000}"/>
    <cellStyle name="Navadno 3 2 3 2 2 2 6" xfId="20216" xr:uid="{00000000-0005-0000-0000-0000384A0000}"/>
    <cellStyle name="Navadno 3 2 3 2 2 2 7" xfId="34301" xr:uid="{00000000-0005-0000-0000-0000394A0000}"/>
    <cellStyle name="Navadno 3 2 3 2 2 2 8" xfId="35985" xr:uid="{00000000-0005-0000-0000-00003A4A0000}"/>
    <cellStyle name="Navadno 3 2 3 2 2 2 9" xfId="37011" xr:uid="{00000000-0005-0000-0000-00003B4A0000}"/>
    <cellStyle name="Navadno 3 2 3 2 2 3" xfId="2294" xr:uid="{00000000-0005-0000-0000-00003C4A0000}"/>
    <cellStyle name="Navadno 3 2 3 2 2 3 2" xfId="20227" xr:uid="{00000000-0005-0000-0000-00003D4A0000}"/>
    <cellStyle name="Navadno 3 2 3 2 2 3 2 2" xfId="20228" xr:uid="{00000000-0005-0000-0000-00003E4A0000}"/>
    <cellStyle name="Navadno 3 2 3 2 2 3 2 2 2" xfId="20229" xr:uid="{00000000-0005-0000-0000-00003F4A0000}"/>
    <cellStyle name="Navadno 3 2 3 2 2 3 2 3" xfId="20230" xr:uid="{00000000-0005-0000-0000-0000404A0000}"/>
    <cellStyle name="Navadno 3 2 3 2 2 3 3" xfId="20231" xr:uid="{00000000-0005-0000-0000-0000414A0000}"/>
    <cellStyle name="Navadno 3 2 3 2 2 3 3 2" xfId="20232" xr:uid="{00000000-0005-0000-0000-0000424A0000}"/>
    <cellStyle name="Navadno 3 2 3 2 2 3 4" xfId="20233" xr:uid="{00000000-0005-0000-0000-0000434A0000}"/>
    <cellStyle name="Navadno 3 2 3 2 2 3 4 2" xfId="20234" xr:uid="{00000000-0005-0000-0000-0000444A0000}"/>
    <cellStyle name="Navadno 3 2 3 2 2 3 5" xfId="20235" xr:uid="{00000000-0005-0000-0000-0000454A0000}"/>
    <cellStyle name="Navadno 3 2 3 2 2 3 6" xfId="20226" xr:uid="{00000000-0005-0000-0000-0000464A0000}"/>
    <cellStyle name="Navadno 3 2 3 2 2 3 7" xfId="34302" xr:uid="{00000000-0005-0000-0000-0000474A0000}"/>
    <cellStyle name="Navadno 3 2 3 2 2 3 8" xfId="36087" xr:uid="{00000000-0005-0000-0000-0000484A0000}"/>
    <cellStyle name="Navadno 3 2 3 2 2 3 9" xfId="37113" xr:uid="{00000000-0005-0000-0000-0000494A0000}"/>
    <cellStyle name="Navadno 3 2 3 2 2 4" xfId="2295" xr:uid="{00000000-0005-0000-0000-00004A4A0000}"/>
    <cellStyle name="Navadno 3 2 3 2 2 4 2" xfId="20237" xr:uid="{00000000-0005-0000-0000-00004B4A0000}"/>
    <cellStyle name="Navadno 3 2 3 2 2 4 2 2" xfId="20238" xr:uid="{00000000-0005-0000-0000-00004C4A0000}"/>
    <cellStyle name="Navadno 3 2 3 2 2 4 2 2 2" xfId="20239" xr:uid="{00000000-0005-0000-0000-00004D4A0000}"/>
    <cellStyle name="Navadno 3 2 3 2 2 4 2 3" xfId="20240" xr:uid="{00000000-0005-0000-0000-00004E4A0000}"/>
    <cellStyle name="Navadno 3 2 3 2 2 4 3" xfId="20241" xr:uid="{00000000-0005-0000-0000-00004F4A0000}"/>
    <cellStyle name="Navadno 3 2 3 2 2 4 3 2" xfId="20242" xr:uid="{00000000-0005-0000-0000-0000504A0000}"/>
    <cellStyle name="Navadno 3 2 3 2 2 4 4" xfId="20243" xr:uid="{00000000-0005-0000-0000-0000514A0000}"/>
    <cellStyle name="Navadno 3 2 3 2 2 4 4 2" xfId="20244" xr:uid="{00000000-0005-0000-0000-0000524A0000}"/>
    <cellStyle name="Navadno 3 2 3 2 2 4 5" xfId="20245" xr:uid="{00000000-0005-0000-0000-0000534A0000}"/>
    <cellStyle name="Navadno 3 2 3 2 2 4 6" xfId="20236" xr:uid="{00000000-0005-0000-0000-0000544A0000}"/>
    <cellStyle name="Navadno 3 2 3 2 2 4 7" xfId="34303" xr:uid="{00000000-0005-0000-0000-0000554A0000}"/>
    <cellStyle name="Navadno 3 2 3 2 2 4 8" xfId="36488" xr:uid="{00000000-0005-0000-0000-0000564A0000}"/>
    <cellStyle name="Navadno 3 2 3 2 2 4 9" xfId="37514" xr:uid="{00000000-0005-0000-0000-0000574A0000}"/>
    <cellStyle name="Navadno 3 2 3 2 2 5" xfId="20246" xr:uid="{00000000-0005-0000-0000-0000584A0000}"/>
    <cellStyle name="Navadno 3 2 3 2 2 5 2" xfId="20247" xr:uid="{00000000-0005-0000-0000-0000594A0000}"/>
    <cellStyle name="Navadno 3 2 3 2 2 5 2 2" xfId="20248" xr:uid="{00000000-0005-0000-0000-00005A4A0000}"/>
    <cellStyle name="Navadno 3 2 3 2 2 5 3" xfId="20249" xr:uid="{00000000-0005-0000-0000-00005B4A0000}"/>
    <cellStyle name="Navadno 3 2 3 2 2 6" xfId="20250" xr:uid="{00000000-0005-0000-0000-00005C4A0000}"/>
    <cellStyle name="Navadno 3 2 3 2 2 6 2" xfId="20251" xr:uid="{00000000-0005-0000-0000-00005D4A0000}"/>
    <cellStyle name="Navadno 3 2 3 2 2 7" xfId="20252" xr:uid="{00000000-0005-0000-0000-00005E4A0000}"/>
    <cellStyle name="Navadno 3 2 3 2 2 7 2" xfId="20253" xr:uid="{00000000-0005-0000-0000-00005F4A0000}"/>
    <cellStyle name="Navadno 3 2 3 2 2 8" xfId="20254" xr:uid="{00000000-0005-0000-0000-0000604A0000}"/>
    <cellStyle name="Navadno 3 2 3 2 2 9" xfId="20215" xr:uid="{00000000-0005-0000-0000-0000614A0000}"/>
    <cellStyle name="Navadno 3 2 3 2 3" xfId="2296" xr:uid="{00000000-0005-0000-0000-0000624A0000}"/>
    <cellStyle name="Navadno 3 2 3 2 3 2" xfId="20256" xr:uid="{00000000-0005-0000-0000-0000634A0000}"/>
    <cellStyle name="Navadno 3 2 3 2 3 2 2" xfId="20257" xr:uid="{00000000-0005-0000-0000-0000644A0000}"/>
    <cellStyle name="Navadno 3 2 3 2 3 2 2 2" xfId="20258" xr:uid="{00000000-0005-0000-0000-0000654A0000}"/>
    <cellStyle name="Navadno 3 2 3 2 3 2 3" xfId="20259" xr:uid="{00000000-0005-0000-0000-0000664A0000}"/>
    <cellStyle name="Navadno 3 2 3 2 3 3" xfId="20260" xr:uid="{00000000-0005-0000-0000-0000674A0000}"/>
    <cellStyle name="Navadno 3 2 3 2 3 3 2" xfId="20261" xr:uid="{00000000-0005-0000-0000-0000684A0000}"/>
    <cellStyle name="Navadno 3 2 3 2 3 4" xfId="20262" xr:uid="{00000000-0005-0000-0000-0000694A0000}"/>
    <cellStyle name="Navadno 3 2 3 2 3 4 2" xfId="20263" xr:uid="{00000000-0005-0000-0000-00006A4A0000}"/>
    <cellStyle name="Navadno 3 2 3 2 3 5" xfId="20264" xr:uid="{00000000-0005-0000-0000-00006B4A0000}"/>
    <cellStyle name="Navadno 3 2 3 2 3 6" xfId="20255" xr:uid="{00000000-0005-0000-0000-00006C4A0000}"/>
    <cellStyle name="Navadno 3 2 3 2 3 7" xfId="34304" xr:uid="{00000000-0005-0000-0000-00006D4A0000}"/>
    <cellStyle name="Navadno 3 2 3 2 3 8" xfId="35984" xr:uid="{00000000-0005-0000-0000-00006E4A0000}"/>
    <cellStyle name="Navadno 3 2 3 2 3 9" xfId="37010" xr:uid="{00000000-0005-0000-0000-00006F4A0000}"/>
    <cellStyle name="Navadno 3 2 3 2 4" xfId="2297" xr:uid="{00000000-0005-0000-0000-0000704A0000}"/>
    <cellStyle name="Navadno 3 2 3 2 4 2" xfId="20266" xr:uid="{00000000-0005-0000-0000-0000714A0000}"/>
    <cellStyle name="Navadno 3 2 3 2 4 2 2" xfId="20267" xr:uid="{00000000-0005-0000-0000-0000724A0000}"/>
    <cellStyle name="Navadno 3 2 3 2 4 2 2 2" xfId="20268" xr:uid="{00000000-0005-0000-0000-0000734A0000}"/>
    <cellStyle name="Navadno 3 2 3 2 4 2 3" xfId="20269" xr:uid="{00000000-0005-0000-0000-0000744A0000}"/>
    <cellStyle name="Navadno 3 2 3 2 4 3" xfId="20270" xr:uid="{00000000-0005-0000-0000-0000754A0000}"/>
    <cellStyle name="Navadno 3 2 3 2 4 3 2" xfId="20271" xr:uid="{00000000-0005-0000-0000-0000764A0000}"/>
    <cellStyle name="Navadno 3 2 3 2 4 4" xfId="20272" xr:uid="{00000000-0005-0000-0000-0000774A0000}"/>
    <cellStyle name="Navadno 3 2 3 2 4 4 2" xfId="20273" xr:uid="{00000000-0005-0000-0000-0000784A0000}"/>
    <cellStyle name="Navadno 3 2 3 2 4 5" xfId="20274" xr:uid="{00000000-0005-0000-0000-0000794A0000}"/>
    <cellStyle name="Navadno 3 2 3 2 4 6" xfId="20265" xr:uid="{00000000-0005-0000-0000-00007A4A0000}"/>
    <cellStyle name="Navadno 3 2 3 2 4 7" xfId="34305" xr:uid="{00000000-0005-0000-0000-00007B4A0000}"/>
    <cellStyle name="Navadno 3 2 3 2 4 8" xfId="36086" xr:uid="{00000000-0005-0000-0000-00007C4A0000}"/>
    <cellStyle name="Navadno 3 2 3 2 4 9" xfId="37112" xr:uid="{00000000-0005-0000-0000-00007D4A0000}"/>
    <cellStyle name="Navadno 3 2 3 2 5" xfId="2298" xr:uid="{00000000-0005-0000-0000-00007E4A0000}"/>
    <cellStyle name="Navadno 3 2 3 2 5 2" xfId="20276" xr:uid="{00000000-0005-0000-0000-00007F4A0000}"/>
    <cellStyle name="Navadno 3 2 3 2 5 2 2" xfId="20277" xr:uid="{00000000-0005-0000-0000-0000804A0000}"/>
    <cellStyle name="Navadno 3 2 3 2 5 2 2 2" xfId="20278" xr:uid="{00000000-0005-0000-0000-0000814A0000}"/>
    <cellStyle name="Navadno 3 2 3 2 5 2 3" xfId="20279" xr:uid="{00000000-0005-0000-0000-0000824A0000}"/>
    <cellStyle name="Navadno 3 2 3 2 5 3" xfId="20280" xr:uid="{00000000-0005-0000-0000-0000834A0000}"/>
    <cellStyle name="Navadno 3 2 3 2 5 3 2" xfId="20281" xr:uid="{00000000-0005-0000-0000-0000844A0000}"/>
    <cellStyle name="Navadno 3 2 3 2 5 4" xfId="20282" xr:uid="{00000000-0005-0000-0000-0000854A0000}"/>
    <cellStyle name="Navadno 3 2 3 2 5 4 2" xfId="20283" xr:uid="{00000000-0005-0000-0000-0000864A0000}"/>
    <cellStyle name="Navadno 3 2 3 2 5 5" xfId="20284" xr:uid="{00000000-0005-0000-0000-0000874A0000}"/>
    <cellStyle name="Navadno 3 2 3 2 5 6" xfId="20275" xr:uid="{00000000-0005-0000-0000-0000884A0000}"/>
    <cellStyle name="Navadno 3 2 3 2 5 7" xfId="34306" xr:uid="{00000000-0005-0000-0000-0000894A0000}"/>
    <cellStyle name="Navadno 3 2 3 2 5 8" xfId="36487" xr:uid="{00000000-0005-0000-0000-00008A4A0000}"/>
    <cellStyle name="Navadno 3 2 3 2 5 9" xfId="37513" xr:uid="{00000000-0005-0000-0000-00008B4A0000}"/>
    <cellStyle name="Navadno 3 2 3 2 6" xfId="20285" xr:uid="{00000000-0005-0000-0000-00008C4A0000}"/>
    <cellStyle name="Navadno 3 2 3 2 6 2" xfId="20286" xr:uid="{00000000-0005-0000-0000-00008D4A0000}"/>
    <cellStyle name="Navadno 3 2 3 2 6 2 2" xfId="20287" xr:uid="{00000000-0005-0000-0000-00008E4A0000}"/>
    <cellStyle name="Navadno 3 2 3 2 6 3" xfId="20288" xr:uid="{00000000-0005-0000-0000-00008F4A0000}"/>
    <cellStyle name="Navadno 3 2 3 2 7" xfId="20289" xr:uid="{00000000-0005-0000-0000-0000904A0000}"/>
    <cellStyle name="Navadno 3 2 3 2 7 2" xfId="20290" xr:uid="{00000000-0005-0000-0000-0000914A0000}"/>
    <cellStyle name="Navadno 3 2 3 2 8" xfId="20291" xr:uid="{00000000-0005-0000-0000-0000924A0000}"/>
    <cellStyle name="Navadno 3 2 3 2 8 2" xfId="20292" xr:uid="{00000000-0005-0000-0000-0000934A0000}"/>
    <cellStyle name="Navadno 3 2 3 2 9" xfId="20293" xr:uid="{00000000-0005-0000-0000-0000944A0000}"/>
    <cellStyle name="Navadno 3 2 3 3" xfId="2299" xr:uid="{00000000-0005-0000-0000-0000954A0000}"/>
    <cellStyle name="Navadno 3 2 3 3 10" xfId="34307" xr:uid="{00000000-0005-0000-0000-0000964A0000}"/>
    <cellStyle name="Navadno 3 2 3 3 11" xfId="35689" xr:uid="{00000000-0005-0000-0000-0000974A0000}"/>
    <cellStyle name="Navadno 3 2 3 3 12" xfId="36715" xr:uid="{00000000-0005-0000-0000-0000984A0000}"/>
    <cellStyle name="Navadno 3 2 3 3 2" xfId="2300" xr:uid="{00000000-0005-0000-0000-0000994A0000}"/>
    <cellStyle name="Navadno 3 2 3 3 2 2" xfId="20296" xr:uid="{00000000-0005-0000-0000-00009A4A0000}"/>
    <cellStyle name="Navadno 3 2 3 3 2 2 2" xfId="20297" xr:uid="{00000000-0005-0000-0000-00009B4A0000}"/>
    <cellStyle name="Navadno 3 2 3 3 2 2 2 2" xfId="20298" xr:uid="{00000000-0005-0000-0000-00009C4A0000}"/>
    <cellStyle name="Navadno 3 2 3 3 2 2 3" xfId="20299" xr:uid="{00000000-0005-0000-0000-00009D4A0000}"/>
    <cellStyle name="Navadno 3 2 3 3 2 3" xfId="20300" xr:uid="{00000000-0005-0000-0000-00009E4A0000}"/>
    <cellStyle name="Navadno 3 2 3 3 2 3 2" xfId="20301" xr:uid="{00000000-0005-0000-0000-00009F4A0000}"/>
    <cellStyle name="Navadno 3 2 3 3 2 4" xfId="20302" xr:uid="{00000000-0005-0000-0000-0000A04A0000}"/>
    <cellStyle name="Navadno 3 2 3 3 2 4 2" xfId="20303" xr:uid="{00000000-0005-0000-0000-0000A14A0000}"/>
    <cellStyle name="Navadno 3 2 3 3 2 5" xfId="20304" xr:uid="{00000000-0005-0000-0000-0000A24A0000}"/>
    <cellStyle name="Navadno 3 2 3 3 2 6" xfId="20295" xr:uid="{00000000-0005-0000-0000-0000A34A0000}"/>
    <cellStyle name="Navadno 3 2 3 3 2 7" xfId="34308" xr:uid="{00000000-0005-0000-0000-0000A44A0000}"/>
    <cellStyle name="Navadno 3 2 3 3 2 8" xfId="35986" xr:uid="{00000000-0005-0000-0000-0000A54A0000}"/>
    <cellStyle name="Navadno 3 2 3 3 2 9" xfId="37012" xr:uid="{00000000-0005-0000-0000-0000A64A0000}"/>
    <cellStyle name="Navadno 3 2 3 3 3" xfId="2301" xr:uid="{00000000-0005-0000-0000-0000A74A0000}"/>
    <cellStyle name="Navadno 3 2 3 3 3 2" xfId="20306" xr:uid="{00000000-0005-0000-0000-0000A84A0000}"/>
    <cellStyle name="Navadno 3 2 3 3 3 2 2" xfId="20307" xr:uid="{00000000-0005-0000-0000-0000A94A0000}"/>
    <cellStyle name="Navadno 3 2 3 3 3 2 2 2" xfId="20308" xr:uid="{00000000-0005-0000-0000-0000AA4A0000}"/>
    <cellStyle name="Navadno 3 2 3 3 3 2 3" xfId="20309" xr:uid="{00000000-0005-0000-0000-0000AB4A0000}"/>
    <cellStyle name="Navadno 3 2 3 3 3 3" xfId="20310" xr:uid="{00000000-0005-0000-0000-0000AC4A0000}"/>
    <cellStyle name="Navadno 3 2 3 3 3 3 2" xfId="20311" xr:uid="{00000000-0005-0000-0000-0000AD4A0000}"/>
    <cellStyle name="Navadno 3 2 3 3 3 4" xfId="20312" xr:uid="{00000000-0005-0000-0000-0000AE4A0000}"/>
    <cellStyle name="Navadno 3 2 3 3 3 4 2" xfId="20313" xr:uid="{00000000-0005-0000-0000-0000AF4A0000}"/>
    <cellStyle name="Navadno 3 2 3 3 3 5" xfId="20314" xr:uid="{00000000-0005-0000-0000-0000B04A0000}"/>
    <cellStyle name="Navadno 3 2 3 3 3 6" xfId="20305" xr:uid="{00000000-0005-0000-0000-0000B14A0000}"/>
    <cellStyle name="Navadno 3 2 3 3 3 7" xfId="34309" xr:uid="{00000000-0005-0000-0000-0000B24A0000}"/>
    <cellStyle name="Navadno 3 2 3 3 3 8" xfId="36088" xr:uid="{00000000-0005-0000-0000-0000B34A0000}"/>
    <cellStyle name="Navadno 3 2 3 3 3 9" xfId="37114" xr:uid="{00000000-0005-0000-0000-0000B44A0000}"/>
    <cellStyle name="Navadno 3 2 3 3 4" xfId="2302" xr:uid="{00000000-0005-0000-0000-0000B54A0000}"/>
    <cellStyle name="Navadno 3 2 3 3 4 2" xfId="20316" xr:uid="{00000000-0005-0000-0000-0000B64A0000}"/>
    <cellStyle name="Navadno 3 2 3 3 4 2 2" xfId="20317" xr:uid="{00000000-0005-0000-0000-0000B74A0000}"/>
    <cellStyle name="Navadno 3 2 3 3 4 2 2 2" xfId="20318" xr:uid="{00000000-0005-0000-0000-0000B84A0000}"/>
    <cellStyle name="Navadno 3 2 3 3 4 2 3" xfId="20319" xr:uid="{00000000-0005-0000-0000-0000B94A0000}"/>
    <cellStyle name="Navadno 3 2 3 3 4 3" xfId="20320" xr:uid="{00000000-0005-0000-0000-0000BA4A0000}"/>
    <cellStyle name="Navadno 3 2 3 3 4 3 2" xfId="20321" xr:uid="{00000000-0005-0000-0000-0000BB4A0000}"/>
    <cellStyle name="Navadno 3 2 3 3 4 4" xfId="20322" xr:uid="{00000000-0005-0000-0000-0000BC4A0000}"/>
    <cellStyle name="Navadno 3 2 3 3 4 4 2" xfId="20323" xr:uid="{00000000-0005-0000-0000-0000BD4A0000}"/>
    <cellStyle name="Navadno 3 2 3 3 4 5" xfId="20324" xr:uid="{00000000-0005-0000-0000-0000BE4A0000}"/>
    <cellStyle name="Navadno 3 2 3 3 4 6" xfId="20315" xr:uid="{00000000-0005-0000-0000-0000BF4A0000}"/>
    <cellStyle name="Navadno 3 2 3 3 4 7" xfId="34310" xr:uid="{00000000-0005-0000-0000-0000C04A0000}"/>
    <cellStyle name="Navadno 3 2 3 3 4 8" xfId="36489" xr:uid="{00000000-0005-0000-0000-0000C14A0000}"/>
    <cellStyle name="Navadno 3 2 3 3 4 9" xfId="37515" xr:uid="{00000000-0005-0000-0000-0000C24A0000}"/>
    <cellStyle name="Navadno 3 2 3 3 5" xfId="20325" xr:uid="{00000000-0005-0000-0000-0000C34A0000}"/>
    <cellStyle name="Navadno 3 2 3 3 5 2" xfId="20326" xr:uid="{00000000-0005-0000-0000-0000C44A0000}"/>
    <cellStyle name="Navadno 3 2 3 3 5 2 2" xfId="20327" xr:uid="{00000000-0005-0000-0000-0000C54A0000}"/>
    <cellStyle name="Navadno 3 2 3 3 5 3" xfId="20328" xr:uid="{00000000-0005-0000-0000-0000C64A0000}"/>
    <cellStyle name="Navadno 3 2 3 3 6" xfId="20329" xr:uid="{00000000-0005-0000-0000-0000C74A0000}"/>
    <cellStyle name="Navadno 3 2 3 3 6 2" xfId="20330" xr:uid="{00000000-0005-0000-0000-0000C84A0000}"/>
    <cellStyle name="Navadno 3 2 3 3 7" xfId="20331" xr:uid="{00000000-0005-0000-0000-0000C94A0000}"/>
    <cellStyle name="Navadno 3 2 3 3 7 2" xfId="20332" xr:uid="{00000000-0005-0000-0000-0000CA4A0000}"/>
    <cellStyle name="Navadno 3 2 3 3 8" xfId="20333" xr:uid="{00000000-0005-0000-0000-0000CB4A0000}"/>
    <cellStyle name="Navadno 3 2 3 3 9" xfId="20294" xr:uid="{00000000-0005-0000-0000-0000CC4A0000}"/>
    <cellStyle name="Navadno 3 2 3 4" xfId="2303" xr:uid="{00000000-0005-0000-0000-0000CD4A0000}"/>
    <cellStyle name="Navadno 3 2 3 4 2" xfId="20334" xr:uid="{00000000-0005-0000-0000-0000CE4A0000}"/>
    <cellStyle name="Navadno 3 2 3 5" xfId="2304" xr:uid="{00000000-0005-0000-0000-0000CF4A0000}"/>
    <cellStyle name="Navadno 3 2 3 5 2" xfId="20336" xr:uid="{00000000-0005-0000-0000-0000D04A0000}"/>
    <cellStyle name="Navadno 3 2 3 5 2 2" xfId="20337" xr:uid="{00000000-0005-0000-0000-0000D14A0000}"/>
    <cellStyle name="Navadno 3 2 3 5 2 2 2" xfId="20338" xr:uid="{00000000-0005-0000-0000-0000D24A0000}"/>
    <cellStyle name="Navadno 3 2 3 5 2 3" xfId="20339" xr:uid="{00000000-0005-0000-0000-0000D34A0000}"/>
    <cellStyle name="Navadno 3 2 3 5 3" xfId="20340" xr:uid="{00000000-0005-0000-0000-0000D44A0000}"/>
    <cellStyle name="Navadno 3 2 3 5 3 2" xfId="20341" xr:uid="{00000000-0005-0000-0000-0000D54A0000}"/>
    <cellStyle name="Navadno 3 2 3 5 4" xfId="20342" xr:uid="{00000000-0005-0000-0000-0000D64A0000}"/>
    <cellStyle name="Navadno 3 2 3 5 4 2" xfId="20343" xr:uid="{00000000-0005-0000-0000-0000D74A0000}"/>
    <cellStyle name="Navadno 3 2 3 5 5" xfId="20344" xr:uid="{00000000-0005-0000-0000-0000D84A0000}"/>
    <cellStyle name="Navadno 3 2 3 5 6" xfId="20335" xr:uid="{00000000-0005-0000-0000-0000D94A0000}"/>
    <cellStyle name="Navadno 3 2 3 5 7" xfId="34311" xr:uid="{00000000-0005-0000-0000-0000DA4A0000}"/>
    <cellStyle name="Navadno 3 2 3 5 8" xfId="35983" xr:uid="{00000000-0005-0000-0000-0000DB4A0000}"/>
    <cellStyle name="Navadno 3 2 3 5 9" xfId="37009" xr:uid="{00000000-0005-0000-0000-0000DC4A0000}"/>
    <cellStyle name="Navadno 3 2 3 6" xfId="2305" xr:uid="{00000000-0005-0000-0000-0000DD4A0000}"/>
    <cellStyle name="Navadno 3 2 3 6 2" xfId="20346" xr:uid="{00000000-0005-0000-0000-0000DE4A0000}"/>
    <cellStyle name="Navadno 3 2 3 6 2 2" xfId="20347" xr:uid="{00000000-0005-0000-0000-0000DF4A0000}"/>
    <cellStyle name="Navadno 3 2 3 6 2 2 2" xfId="20348" xr:uid="{00000000-0005-0000-0000-0000E04A0000}"/>
    <cellStyle name="Navadno 3 2 3 6 2 3" xfId="20349" xr:uid="{00000000-0005-0000-0000-0000E14A0000}"/>
    <cellStyle name="Navadno 3 2 3 6 3" xfId="20350" xr:uid="{00000000-0005-0000-0000-0000E24A0000}"/>
    <cellStyle name="Navadno 3 2 3 6 3 2" xfId="20351" xr:uid="{00000000-0005-0000-0000-0000E34A0000}"/>
    <cellStyle name="Navadno 3 2 3 6 4" xfId="20352" xr:uid="{00000000-0005-0000-0000-0000E44A0000}"/>
    <cellStyle name="Navadno 3 2 3 6 4 2" xfId="20353" xr:uid="{00000000-0005-0000-0000-0000E54A0000}"/>
    <cellStyle name="Navadno 3 2 3 6 5" xfId="20354" xr:uid="{00000000-0005-0000-0000-0000E64A0000}"/>
    <cellStyle name="Navadno 3 2 3 6 6" xfId="20345" xr:uid="{00000000-0005-0000-0000-0000E74A0000}"/>
    <cellStyle name="Navadno 3 2 3 6 7" xfId="34312" xr:uid="{00000000-0005-0000-0000-0000E84A0000}"/>
    <cellStyle name="Navadno 3 2 3 6 8" xfId="36085" xr:uid="{00000000-0005-0000-0000-0000E94A0000}"/>
    <cellStyle name="Navadno 3 2 3 6 9" xfId="37111" xr:uid="{00000000-0005-0000-0000-0000EA4A0000}"/>
    <cellStyle name="Navadno 3 2 3 7" xfId="2306" xr:uid="{00000000-0005-0000-0000-0000EB4A0000}"/>
    <cellStyle name="Navadno 3 2 3 7 2" xfId="20356" xr:uid="{00000000-0005-0000-0000-0000EC4A0000}"/>
    <cellStyle name="Navadno 3 2 3 7 2 2" xfId="20357" xr:uid="{00000000-0005-0000-0000-0000ED4A0000}"/>
    <cellStyle name="Navadno 3 2 3 7 2 2 2" xfId="20358" xr:uid="{00000000-0005-0000-0000-0000EE4A0000}"/>
    <cellStyle name="Navadno 3 2 3 7 2 3" xfId="20359" xr:uid="{00000000-0005-0000-0000-0000EF4A0000}"/>
    <cellStyle name="Navadno 3 2 3 7 3" xfId="20360" xr:uid="{00000000-0005-0000-0000-0000F04A0000}"/>
    <cellStyle name="Navadno 3 2 3 7 3 2" xfId="20361" xr:uid="{00000000-0005-0000-0000-0000F14A0000}"/>
    <cellStyle name="Navadno 3 2 3 7 4" xfId="20362" xr:uid="{00000000-0005-0000-0000-0000F24A0000}"/>
    <cellStyle name="Navadno 3 2 3 7 4 2" xfId="20363" xr:uid="{00000000-0005-0000-0000-0000F34A0000}"/>
    <cellStyle name="Navadno 3 2 3 7 5" xfId="20364" xr:uid="{00000000-0005-0000-0000-0000F44A0000}"/>
    <cellStyle name="Navadno 3 2 3 7 6" xfId="20355" xr:uid="{00000000-0005-0000-0000-0000F54A0000}"/>
    <cellStyle name="Navadno 3 2 3 7 7" xfId="34313" xr:uid="{00000000-0005-0000-0000-0000F64A0000}"/>
    <cellStyle name="Navadno 3 2 3 7 8" xfId="36486" xr:uid="{00000000-0005-0000-0000-0000F74A0000}"/>
    <cellStyle name="Navadno 3 2 3 7 9" xfId="37512" xr:uid="{00000000-0005-0000-0000-0000F84A0000}"/>
    <cellStyle name="Navadno 3 2 3 8" xfId="20365" xr:uid="{00000000-0005-0000-0000-0000F94A0000}"/>
    <cellStyle name="Navadno 3 2 3 8 2" xfId="20366" xr:uid="{00000000-0005-0000-0000-0000FA4A0000}"/>
    <cellStyle name="Navadno 3 2 3 8 2 2" xfId="20367" xr:uid="{00000000-0005-0000-0000-0000FB4A0000}"/>
    <cellStyle name="Navadno 3 2 3 8 3" xfId="20368" xr:uid="{00000000-0005-0000-0000-0000FC4A0000}"/>
    <cellStyle name="Navadno 3 2 3 9" xfId="20369" xr:uid="{00000000-0005-0000-0000-0000FD4A0000}"/>
    <cellStyle name="Navadno 3 2 3 9 2" xfId="20370" xr:uid="{00000000-0005-0000-0000-0000FE4A0000}"/>
    <cellStyle name="Navadno 3 2 4" xfId="2307" xr:uid="{00000000-0005-0000-0000-0000FF4A0000}"/>
    <cellStyle name="Navadno 3 2 4 10" xfId="20372" xr:uid="{00000000-0005-0000-0000-0000004B0000}"/>
    <cellStyle name="Navadno 3 2 4 11" xfId="20371" xr:uid="{00000000-0005-0000-0000-0000014B0000}"/>
    <cellStyle name="Navadno 3 2 4 12" xfId="32793" xr:uid="{00000000-0005-0000-0000-0000024B0000}"/>
    <cellStyle name="Navadno 3 2 4 13" xfId="32822" xr:uid="{00000000-0005-0000-0000-0000034B0000}"/>
    <cellStyle name="Navadno 3 2 4 14" xfId="35690" xr:uid="{00000000-0005-0000-0000-0000044B0000}"/>
    <cellStyle name="Navadno 3 2 4 15" xfId="36672" xr:uid="{00000000-0005-0000-0000-0000054B0000}"/>
    <cellStyle name="Navadno 3 2 4 16" xfId="36716" xr:uid="{00000000-0005-0000-0000-0000064B0000}"/>
    <cellStyle name="Navadno 3 2 4 2" xfId="2308" xr:uid="{00000000-0005-0000-0000-0000074B0000}"/>
    <cellStyle name="Navadno 3 2 4 2 10" xfId="34314" xr:uid="{00000000-0005-0000-0000-0000084B0000}"/>
    <cellStyle name="Navadno 3 2 4 2 11" xfId="35691" xr:uid="{00000000-0005-0000-0000-0000094B0000}"/>
    <cellStyle name="Navadno 3 2 4 2 12" xfId="36717" xr:uid="{00000000-0005-0000-0000-00000A4B0000}"/>
    <cellStyle name="Navadno 3 2 4 2 2" xfId="2309" xr:uid="{00000000-0005-0000-0000-00000B4B0000}"/>
    <cellStyle name="Navadno 3 2 4 2 2 2" xfId="20375" xr:uid="{00000000-0005-0000-0000-00000C4B0000}"/>
    <cellStyle name="Navadno 3 2 4 2 2 2 2" xfId="20376" xr:uid="{00000000-0005-0000-0000-00000D4B0000}"/>
    <cellStyle name="Navadno 3 2 4 2 2 2 2 2" xfId="20377" xr:uid="{00000000-0005-0000-0000-00000E4B0000}"/>
    <cellStyle name="Navadno 3 2 4 2 2 2 3" xfId="20378" xr:uid="{00000000-0005-0000-0000-00000F4B0000}"/>
    <cellStyle name="Navadno 3 2 4 2 2 3" xfId="20379" xr:uid="{00000000-0005-0000-0000-0000104B0000}"/>
    <cellStyle name="Navadno 3 2 4 2 2 3 2" xfId="20380" xr:uid="{00000000-0005-0000-0000-0000114B0000}"/>
    <cellStyle name="Navadno 3 2 4 2 2 4" xfId="20381" xr:uid="{00000000-0005-0000-0000-0000124B0000}"/>
    <cellStyle name="Navadno 3 2 4 2 2 4 2" xfId="20382" xr:uid="{00000000-0005-0000-0000-0000134B0000}"/>
    <cellStyle name="Navadno 3 2 4 2 2 5" xfId="20383" xr:uid="{00000000-0005-0000-0000-0000144B0000}"/>
    <cellStyle name="Navadno 3 2 4 2 2 6" xfId="20374" xr:uid="{00000000-0005-0000-0000-0000154B0000}"/>
    <cellStyle name="Navadno 3 2 4 2 2 7" xfId="34315" xr:uid="{00000000-0005-0000-0000-0000164B0000}"/>
    <cellStyle name="Navadno 3 2 4 2 2 8" xfId="35988" xr:uid="{00000000-0005-0000-0000-0000174B0000}"/>
    <cellStyle name="Navadno 3 2 4 2 2 9" xfId="37014" xr:uid="{00000000-0005-0000-0000-0000184B0000}"/>
    <cellStyle name="Navadno 3 2 4 2 3" xfId="2310" xr:uid="{00000000-0005-0000-0000-0000194B0000}"/>
    <cellStyle name="Navadno 3 2 4 2 3 2" xfId="20385" xr:uid="{00000000-0005-0000-0000-00001A4B0000}"/>
    <cellStyle name="Navadno 3 2 4 2 3 2 2" xfId="20386" xr:uid="{00000000-0005-0000-0000-00001B4B0000}"/>
    <cellStyle name="Navadno 3 2 4 2 3 2 2 2" xfId="20387" xr:uid="{00000000-0005-0000-0000-00001C4B0000}"/>
    <cellStyle name="Navadno 3 2 4 2 3 2 3" xfId="20388" xr:uid="{00000000-0005-0000-0000-00001D4B0000}"/>
    <cellStyle name="Navadno 3 2 4 2 3 3" xfId="20389" xr:uid="{00000000-0005-0000-0000-00001E4B0000}"/>
    <cellStyle name="Navadno 3 2 4 2 3 3 2" xfId="20390" xr:uid="{00000000-0005-0000-0000-00001F4B0000}"/>
    <cellStyle name="Navadno 3 2 4 2 3 4" xfId="20391" xr:uid="{00000000-0005-0000-0000-0000204B0000}"/>
    <cellStyle name="Navadno 3 2 4 2 3 4 2" xfId="20392" xr:uid="{00000000-0005-0000-0000-0000214B0000}"/>
    <cellStyle name="Navadno 3 2 4 2 3 5" xfId="20393" xr:uid="{00000000-0005-0000-0000-0000224B0000}"/>
    <cellStyle name="Navadno 3 2 4 2 3 6" xfId="20384" xr:uid="{00000000-0005-0000-0000-0000234B0000}"/>
    <cellStyle name="Navadno 3 2 4 2 3 7" xfId="34316" xr:uid="{00000000-0005-0000-0000-0000244B0000}"/>
    <cellStyle name="Navadno 3 2 4 2 3 8" xfId="36090" xr:uid="{00000000-0005-0000-0000-0000254B0000}"/>
    <cellStyle name="Navadno 3 2 4 2 3 9" xfId="37116" xr:uid="{00000000-0005-0000-0000-0000264B0000}"/>
    <cellStyle name="Navadno 3 2 4 2 4" xfId="2311" xr:uid="{00000000-0005-0000-0000-0000274B0000}"/>
    <cellStyle name="Navadno 3 2 4 2 4 2" xfId="20395" xr:uid="{00000000-0005-0000-0000-0000284B0000}"/>
    <cellStyle name="Navadno 3 2 4 2 4 2 2" xfId="20396" xr:uid="{00000000-0005-0000-0000-0000294B0000}"/>
    <cellStyle name="Navadno 3 2 4 2 4 2 2 2" xfId="20397" xr:uid="{00000000-0005-0000-0000-00002A4B0000}"/>
    <cellStyle name="Navadno 3 2 4 2 4 2 3" xfId="20398" xr:uid="{00000000-0005-0000-0000-00002B4B0000}"/>
    <cellStyle name="Navadno 3 2 4 2 4 3" xfId="20399" xr:uid="{00000000-0005-0000-0000-00002C4B0000}"/>
    <cellStyle name="Navadno 3 2 4 2 4 3 2" xfId="20400" xr:uid="{00000000-0005-0000-0000-00002D4B0000}"/>
    <cellStyle name="Navadno 3 2 4 2 4 4" xfId="20401" xr:uid="{00000000-0005-0000-0000-00002E4B0000}"/>
    <cellStyle name="Navadno 3 2 4 2 4 4 2" xfId="20402" xr:uid="{00000000-0005-0000-0000-00002F4B0000}"/>
    <cellStyle name="Navadno 3 2 4 2 4 5" xfId="20403" xr:uid="{00000000-0005-0000-0000-0000304B0000}"/>
    <cellStyle name="Navadno 3 2 4 2 4 6" xfId="20394" xr:uid="{00000000-0005-0000-0000-0000314B0000}"/>
    <cellStyle name="Navadno 3 2 4 2 4 7" xfId="34317" xr:uid="{00000000-0005-0000-0000-0000324B0000}"/>
    <cellStyle name="Navadno 3 2 4 2 4 8" xfId="36491" xr:uid="{00000000-0005-0000-0000-0000334B0000}"/>
    <cellStyle name="Navadno 3 2 4 2 4 9" xfId="37517" xr:uid="{00000000-0005-0000-0000-0000344B0000}"/>
    <cellStyle name="Navadno 3 2 4 2 5" xfId="20404" xr:uid="{00000000-0005-0000-0000-0000354B0000}"/>
    <cellStyle name="Navadno 3 2 4 2 5 2" xfId="20405" xr:uid="{00000000-0005-0000-0000-0000364B0000}"/>
    <cellStyle name="Navadno 3 2 4 2 5 2 2" xfId="20406" xr:uid="{00000000-0005-0000-0000-0000374B0000}"/>
    <cellStyle name="Navadno 3 2 4 2 5 3" xfId="20407" xr:uid="{00000000-0005-0000-0000-0000384B0000}"/>
    <cellStyle name="Navadno 3 2 4 2 6" xfId="20408" xr:uid="{00000000-0005-0000-0000-0000394B0000}"/>
    <cellStyle name="Navadno 3 2 4 2 6 2" xfId="20409" xr:uid="{00000000-0005-0000-0000-00003A4B0000}"/>
    <cellStyle name="Navadno 3 2 4 2 7" xfId="20410" xr:uid="{00000000-0005-0000-0000-00003B4B0000}"/>
    <cellStyle name="Navadno 3 2 4 2 7 2" xfId="20411" xr:uid="{00000000-0005-0000-0000-00003C4B0000}"/>
    <cellStyle name="Navadno 3 2 4 2 8" xfId="20412" xr:uid="{00000000-0005-0000-0000-00003D4B0000}"/>
    <cellStyle name="Navadno 3 2 4 2 9" xfId="20373" xr:uid="{00000000-0005-0000-0000-00003E4B0000}"/>
    <cellStyle name="Navadno 3 2 4 3" xfId="2312" xr:uid="{00000000-0005-0000-0000-00003F4B0000}"/>
    <cellStyle name="Navadno 3 2 4 3 2" xfId="20413" xr:uid="{00000000-0005-0000-0000-0000404B0000}"/>
    <cellStyle name="Navadno 3 2 4 4" xfId="2313" xr:uid="{00000000-0005-0000-0000-0000414B0000}"/>
    <cellStyle name="Navadno 3 2 4 4 2" xfId="20415" xr:uid="{00000000-0005-0000-0000-0000424B0000}"/>
    <cellStyle name="Navadno 3 2 4 4 2 2" xfId="20416" xr:uid="{00000000-0005-0000-0000-0000434B0000}"/>
    <cellStyle name="Navadno 3 2 4 4 2 2 2" xfId="20417" xr:uid="{00000000-0005-0000-0000-0000444B0000}"/>
    <cellStyle name="Navadno 3 2 4 4 2 3" xfId="20418" xr:uid="{00000000-0005-0000-0000-0000454B0000}"/>
    <cellStyle name="Navadno 3 2 4 4 3" xfId="20419" xr:uid="{00000000-0005-0000-0000-0000464B0000}"/>
    <cellStyle name="Navadno 3 2 4 4 3 2" xfId="20420" xr:uid="{00000000-0005-0000-0000-0000474B0000}"/>
    <cellStyle name="Navadno 3 2 4 4 4" xfId="20421" xr:uid="{00000000-0005-0000-0000-0000484B0000}"/>
    <cellStyle name="Navadno 3 2 4 4 4 2" xfId="20422" xr:uid="{00000000-0005-0000-0000-0000494B0000}"/>
    <cellStyle name="Navadno 3 2 4 4 5" xfId="20423" xr:uid="{00000000-0005-0000-0000-00004A4B0000}"/>
    <cellStyle name="Navadno 3 2 4 4 6" xfId="20414" xr:uid="{00000000-0005-0000-0000-00004B4B0000}"/>
    <cellStyle name="Navadno 3 2 4 4 7" xfId="34318" xr:uid="{00000000-0005-0000-0000-00004C4B0000}"/>
    <cellStyle name="Navadno 3 2 4 4 8" xfId="35987" xr:uid="{00000000-0005-0000-0000-00004D4B0000}"/>
    <cellStyle name="Navadno 3 2 4 4 9" xfId="37013" xr:uid="{00000000-0005-0000-0000-00004E4B0000}"/>
    <cellStyle name="Navadno 3 2 4 5" xfId="2314" xr:uid="{00000000-0005-0000-0000-00004F4B0000}"/>
    <cellStyle name="Navadno 3 2 4 5 2" xfId="20425" xr:uid="{00000000-0005-0000-0000-0000504B0000}"/>
    <cellStyle name="Navadno 3 2 4 5 2 2" xfId="20426" xr:uid="{00000000-0005-0000-0000-0000514B0000}"/>
    <cellStyle name="Navadno 3 2 4 5 2 2 2" xfId="20427" xr:uid="{00000000-0005-0000-0000-0000524B0000}"/>
    <cellStyle name="Navadno 3 2 4 5 2 3" xfId="20428" xr:uid="{00000000-0005-0000-0000-0000534B0000}"/>
    <cellStyle name="Navadno 3 2 4 5 3" xfId="20429" xr:uid="{00000000-0005-0000-0000-0000544B0000}"/>
    <cellStyle name="Navadno 3 2 4 5 3 2" xfId="20430" xr:uid="{00000000-0005-0000-0000-0000554B0000}"/>
    <cellStyle name="Navadno 3 2 4 5 4" xfId="20431" xr:uid="{00000000-0005-0000-0000-0000564B0000}"/>
    <cellStyle name="Navadno 3 2 4 5 4 2" xfId="20432" xr:uid="{00000000-0005-0000-0000-0000574B0000}"/>
    <cellStyle name="Navadno 3 2 4 5 5" xfId="20433" xr:uid="{00000000-0005-0000-0000-0000584B0000}"/>
    <cellStyle name="Navadno 3 2 4 5 6" xfId="20424" xr:uid="{00000000-0005-0000-0000-0000594B0000}"/>
    <cellStyle name="Navadno 3 2 4 5 7" xfId="34319" xr:uid="{00000000-0005-0000-0000-00005A4B0000}"/>
    <cellStyle name="Navadno 3 2 4 5 8" xfId="36089" xr:uid="{00000000-0005-0000-0000-00005B4B0000}"/>
    <cellStyle name="Navadno 3 2 4 5 9" xfId="37115" xr:uid="{00000000-0005-0000-0000-00005C4B0000}"/>
    <cellStyle name="Navadno 3 2 4 6" xfId="2315" xr:uid="{00000000-0005-0000-0000-00005D4B0000}"/>
    <cellStyle name="Navadno 3 2 4 6 2" xfId="20435" xr:uid="{00000000-0005-0000-0000-00005E4B0000}"/>
    <cellStyle name="Navadno 3 2 4 6 2 2" xfId="20436" xr:uid="{00000000-0005-0000-0000-00005F4B0000}"/>
    <cellStyle name="Navadno 3 2 4 6 2 2 2" xfId="20437" xr:uid="{00000000-0005-0000-0000-0000604B0000}"/>
    <cellStyle name="Navadno 3 2 4 6 2 3" xfId="20438" xr:uid="{00000000-0005-0000-0000-0000614B0000}"/>
    <cellStyle name="Navadno 3 2 4 6 3" xfId="20439" xr:uid="{00000000-0005-0000-0000-0000624B0000}"/>
    <cellStyle name="Navadno 3 2 4 6 3 2" xfId="20440" xr:uid="{00000000-0005-0000-0000-0000634B0000}"/>
    <cellStyle name="Navadno 3 2 4 6 4" xfId="20441" xr:uid="{00000000-0005-0000-0000-0000644B0000}"/>
    <cellStyle name="Navadno 3 2 4 6 4 2" xfId="20442" xr:uid="{00000000-0005-0000-0000-0000654B0000}"/>
    <cellStyle name="Navadno 3 2 4 6 5" xfId="20443" xr:uid="{00000000-0005-0000-0000-0000664B0000}"/>
    <cellStyle name="Navadno 3 2 4 6 6" xfId="20434" xr:uid="{00000000-0005-0000-0000-0000674B0000}"/>
    <cellStyle name="Navadno 3 2 4 6 7" xfId="34320" xr:uid="{00000000-0005-0000-0000-0000684B0000}"/>
    <cellStyle name="Navadno 3 2 4 6 8" xfId="36490" xr:uid="{00000000-0005-0000-0000-0000694B0000}"/>
    <cellStyle name="Navadno 3 2 4 6 9" xfId="37516" xr:uid="{00000000-0005-0000-0000-00006A4B0000}"/>
    <cellStyle name="Navadno 3 2 4 7" xfId="20444" xr:uid="{00000000-0005-0000-0000-00006B4B0000}"/>
    <cellStyle name="Navadno 3 2 4 7 2" xfId="20445" xr:uid="{00000000-0005-0000-0000-00006C4B0000}"/>
    <cellStyle name="Navadno 3 2 4 7 2 2" xfId="20446" xr:uid="{00000000-0005-0000-0000-00006D4B0000}"/>
    <cellStyle name="Navadno 3 2 4 7 3" xfId="20447" xr:uid="{00000000-0005-0000-0000-00006E4B0000}"/>
    <cellStyle name="Navadno 3 2 4 8" xfId="20448" xr:uid="{00000000-0005-0000-0000-00006F4B0000}"/>
    <cellStyle name="Navadno 3 2 4 8 2" xfId="20449" xr:uid="{00000000-0005-0000-0000-0000704B0000}"/>
    <cellStyle name="Navadno 3 2 4 9" xfId="20450" xr:uid="{00000000-0005-0000-0000-0000714B0000}"/>
    <cellStyle name="Navadno 3 2 4 9 2" xfId="20451" xr:uid="{00000000-0005-0000-0000-0000724B0000}"/>
    <cellStyle name="Navadno 3 2 5" xfId="2316" xr:uid="{00000000-0005-0000-0000-0000734B0000}"/>
    <cellStyle name="Navadno 3 2 5 10" xfId="34321" xr:uid="{00000000-0005-0000-0000-0000744B0000}"/>
    <cellStyle name="Navadno 3 2 5 11" xfId="35692" xr:uid="{00000000-0005-0000-0000-0000754B0000}"/>
    <cellStyle name="Navadno 3 2 5 12" xfId="36718" xr:uid="{00000000-0005-0000-0000-0000764B0000}"/>
    <cellStyle name="Navadno 3 2 5 2" xfId="2317" xr:uid="{00000000-0005-0000-0000-0000774B0000}"/>
    <cellStyle name="Navadno 3 2 5 2 2" xfId="20454" xr:uid="{00000000-0005-0000-0000-0000784B0000}"/>
    <cellStyle name="Navadno 3 2 5 2 2 2" xfId="20455" xr:uid="{00000000-0005-0000-0000-0000794B0000}"/>
    <cellStyle name="Navadno 3 2 5 2 2 2 2" xfId="20456" xr:uid="{00000000-0005-0000-0000-00007A4B0000}"/>
    <cellStyle name="Navadno 3 2 5 2 2 3" xfId="20457" xr:uid="{00000000-0005-0000-0000-00007B4B0000}"/>
    <cellStyle name="Navadno 3 2 5 2 3" xfId="20458" xr:uid="{00000000-0005-0000-0000-00007C4B0000}"/>
    <cellStyle name="Navadno 3 2 5 2 3 2" xfId="20459" xr:uid="{00000000-0005-0000-0000-00007D4B0000}"/>
    <cellStyle name="Navadno 3 2 5 2 4" xfId="20460" xr:uid="{00000000-0005-0000-0000-00007E4B0000}"/>
    <cellStyle name="Navadno 3 2 5 2 4 2" xfId="20461" xr:uid="{00000000-0005-0000-0000-00007F4B0000}"/>
    <cellStyle name="Navadno 3 2 5 2 5" xfId="20462" xr:uid="{00000000-0005-0000-0000-0000804B0000}"/>
    <cellStyle name="Navadno 3 2 5 2 6" xfId="20453" xr:uid="{00000000-0005-0000-0000-0000814B0000}"/>
    <cellStyle name="Navadno 3 2 5 2 7" xfId="34322" xr:uid="{00000000-0005-0000-0000-0000824B0000}"/>
    <cellStyle name="Navadno 3 2 5 2 8" xfId="35989" xr:uid="{00000000-0005-0000-0000-0000834B0000}"/>
    <cellStyle name="Navadno 3 2 5 2 9" xfId="37015" xr:uid="{00000000-0005-0000-0000-0000844B0000}"/>
    <cellStyle name="Navadno 3 2 5 3" xfId="2318" xr:uid="{00000000-0005-0000-0000-0000854B0000}"/>
    <cellStyle name="Navadno 3 2 5 3 2" xfId="20464" xr:uid="{00000000-0005-0000-0000-0000864B0000}"/>
    <cellStyle name="Navadno 3 2 5 3 2 2" xfId="20465" xr:uid="{00000000-0005-0000-0000-0000874B0000}"/>
    <cellStyle name="Navadno 3 2 5 3 2 2 2" xfId="20466" xr:uid="{00000000-0005-0000-0000-0000884B0000}"/>
    <cellStyle name="Navadno 3 2 5 3 2 3" xfId="20467" xr:uid="{00000000-0005-0000-0000-0000894B0000}"/>
    <cellStyle name="Navadno 3 2 5 3 3" xfId="20468" xr:uid="{00000000-0005-0000-0000-00008A4B0000}"/>
    <cellStyle name="Navadno 3 2 5 3 3 2" xfId="20469" xr:uid="{00000000-0005-0000-0000-00008B4B0000}"/>
    <cellStyle name="Navadno 3 2 5 3 4" xfId="20470" xr:uid="{00000000-0005-0000-0000-00008C4B0000}"/>
    <cellStyle name="Navadno 3 2 5 3 4 2" xfId="20471" xr:uid="{00000000-0005-0000-0000-00008D4B0000}"/>
    <cellStyle name="Navadno 3 2 5 3 5" xfId="20472" xr:uid="{00000000-0005-0000-0000-00008E4B0000}"/>
    <cellStyle name="Navadno 3 2 5 3 6" xfId="20463" xr:uid="{00000000-0005-0000-0000-00008F4B0000}"/>
    <cellStyle name="Navadno 3 2 5 3 7" xfId="34323" xr:uid="{00000000-0005-0000-0000-0000904B0000}"/>
    <cellStyle name="Navadno 3 2 5 3 8" xfId="36091" xr:uid="{00000000-0005-0000-0000-0000914B0000}"/>
    <cellStyle name="Navadno 3 2 5 3 9" xfId="37117" xr:uid="{00000000-0005-0000-0000-0000924B0000}"/>
    <cellStyle name="Navadno 3 2 5 4" xfId="2319" xr:uid="{00000000-0005-0000-0000-0000934B0000}"/>
    <cellStyle name="Navadno 3 2 5 4 2" xfId="20474" xr:uid="{00000000-0005-0000-0000-0000944B0000}"/>
    <cellStyle name="Navadno 3 2 5 4 2 2" xfId="20475" xr:uid="{00000000-0005-0000-0000-0000954B0000}"/>
    <cellStyle name="Navadno 3 2 5 4 2 2 2" xfId="20476" xr:uid="{00000000-0005-0000-0000-0000964B0000}"/>
    <cellStyle name="Navadno 3 2 5 4 2 3" xfId="20477" xr:uid="{00000000-0005-0000-0000-0000974B0000}"/>
    <cellStyle name="Navadno 3 2 5 4 3" xfId="20478" xr:uid="{00000000-0005-0000-0000-0000984B0000}"/>
    <cellStyle name="Navadno 3 2 5 4 3 2" xfId="20479" xr:uid="{00000000-0005-0000-0000-0000994B0000}"/>
    <cellStyle name="Navadno 3 2 5 4 4" xfId="20480" xr:uid="{00000000-0005-0000-0000-00009A4B0000}"/>
    <cellStyle name="Navadno 3 2 5 4 4 2" xfId="20481" xr:uid="{00000000-0005-0000-0000-00009B4B0000}"/>
    <cellStyle name="Navadno 3 2 5 4 5" xfId="20482" xr:uid="{00000000-0005-0000-0000-00009C4B0000}"/>
    <cellStyle name="Navadno 3 2 5 4 6" xfId="20473" xr:uid="{00000000-0005-0000-0000-00009D4B0000}"/>
    <cellStyle name="Navadno 3 2 5 4 7" xfId="34324" xr:uid="{00000000-0005-0000-0000-00009E4B0000}"/>
    <cellStyle name="Navadno 3 2 5 4 8" xfId="36492" xr:uid="{00000000-0005-0000-0000-00009F4B0000}"/>
    <cellStyle name="Navadno 3 2 5 4 9" xfId="37518" xr:uid="{00000000-0005-0000-0000-0000A04B0000}"/>
    <cellStyle name="Navadno 3 2 5 5" xfId="20483" xr:uid="{00000000-0005-0000-0000-0000A14B0000}"/>
    <cellStyle name="Navadno 3 2 5 5 2" xfId="20484" xr:uid="{00000000-0005-0000-0000-0000A24B0000}"/>
    <cellStyle name="Navadno 3 2 5 5 2 2" xfId="20485" xr:uid="{00000000-0005-0000-0000-0000A34B0000}"/>
    <cellStyle name="Navadno 3 2 5 5 3" xfId="20486" xr:uid="{00000000-0005-0000-0000-0000A44B0000}"/>
    <cellStyle name="Navadno 3 2 5 6" xfId="20487" xr:uid="{00000000-0005-0000-0000-0000A54B0000}"/>
    <cellStyle name="Navadno 3 2 5 6 2" xfId="20488" xr:uid="{00000000-0005-0000-0000-0000A64B0000}"/>
    <cellStyle name="Navadno 3 2 5 7" xfId="20489" xr:uid="{00000000-0005-0000-0000-0000A74B0000}"/>
    <cellStyle name="Navadno 3 2 5 7 2" xfId="20490" xr:uid="{00000000-0005-0000-0000-0000A84B0000}"/>
    <cellStyle name="Navadno 3 2 5 8" xfId="20491" xr:uid="{00000000-0005-0000-0000-0000A94B0000}"/>
    <cellStyle name="Navadno 3 2 5 9" xfId="20452" xr:uid="{00000000-0005-0000-0000-0000AA4B0000}"/>
    <cellStyle name="Navadno 3 2 6" xfId="2320" xr:uid="{00000000-0005-0000-0000-0000AB4B0000}"/>
    <cellStyle name="Navadno 3 2 6 10" xfId="35693" xr:uid="{00000000-0005-0000-0000-0000AC4B0000}"/>
    <cellStyle name="Navadno 3 2 6 11" xfId="36719" xr:uid="{00000000-0005-0000-0000-0000AD4B0000}"/>
    <cellStyle name="Navadno 3 2 6 2" xfId="2321" xr:uid="{00000000-0005-0000-0000-0000AE4B0000}"/>
    <cellStyle name="Navadno 3 2 6 2 2" xfId="20494" xr:uid="{00000000-0005-0000-0000-0000AF4B0000}"/>
    <cellStyle name="Navadno 3 2 6 2 2 2" xfId="20495" xr:uid="{00000000-0005-0000-0000-0000B04B0000}"/>
    <cellStyle name="Navadno 3 2 6 2 2 2 2" xfId="20496" xr:uid="{00000000-0005-0000-0000-0000B14B0000}"/>
    <cellStyle name="Navadno 3 2 6 2 2 3" xfId="20497" xr:uid="{00000000-0005-0000-0000-0000B24B0000}"/>
    <cellStyle name="Navadno 3 2 6 2 3" xfId="20498" xr:uid="{00000000-0005-0000-0000-0000B34B0000}"/>
    <cellStyle name="Navadno 3 2 6 2 3 2" xfId="20499" xr:uid="{00000000-0005-0000-0000-0000B44B0000}"/>
    <cellStyle name="Navadno 3 2 6 2 4" xfId="20500" xr:uid="{00000000-0005-0000-0000-0000B54B0000}"/>
    <cellStyle name="Navadno 3 2 6 2 4 2" xfId="20501" xr:uid="{00000000-0005-0000-0000-0000B64B0000}"/>
    <cellStyle name="Navadno 3 2 6 2 5" xfId="20502" xr:uid="{00000000-0005-0000-0000-0000B74B0000}"/>
    <cellStyle name="Navadno 3 2 6 2 6" xfId="20493" xr:uid="{00000000-0005-0000-0000-0000B84B0000}"/>
    <cellStyle name="Navadno 3 2 6 2 7" xfId="34326" xr:uid="{00000000-0005-0000-0000-0000B94B0000}"/>
    <cellStyle name="Navadno 3 2 6 2 8" xfId="36256" xr:uid="{00000000-0005-0000-0000-0000BA4B0000}"/>
    <cellStyle name="Navadno 3 2 6 2 9" xfId="37282" xr:uid="{00000000-0005-0000-0000-0000BB4B0000}"/>
    <cellStyle name="Navadno 3 2 6 3" xfId="2322" xr:uid="{00000000-0005-0000-0000-0000BC4B0000}"/>
    <cellStyle name="Navadno 3 2 6 3 2" xfId="20504" xr:uid="{00000000-0005-0000-0000-0000BD4B0000}"/>
    <cellStyle name="Navadno 3 2 6 3 2 2" xfId="20505" xr:uid="{00000000-0005-0000-0000-0000BE4B0000}"/>
    <cellStyle name="Navadno 3 2 6 3 2 2 2" xfId="20506" xr:uid="{00000000-0005-0000-0000-0000BF4B0000}"/>
    <cellStyle name="Navadno 3 2 6 3 2 3" xfId="20507" xr:uid="{00000000-0005-0000-0000-0000C04B0000}"/>
    <cellStyle name="Navadno 3 2 6 3 3" xfId="20508" xr:uid="{00000000-0005-0000-0000-0000C14B0000}"/>
    <cellStyle name="Navadno 3 2 6 3 3 2" xfId="20509" xr:uid="{00000000-0005-0000-0000-0000C24B0000}"/>
    <cellStyle name="Navadno 3 2 6 3 4" xfId="20510" xr:uid="{00000000-0005-0000-0000-0000C34B0000}"/>
    <cellStyle name="Navadno 3 2 6 3 4 2" xfId="20511" xr:uid="{00000000-0005-0000-0000-0000C44B0000}"/>
    <cellStyle name="Navadno 3 2 6 3 5" xfId="20512" xr:uid="{00000000-0005-0000-0000-0000C54B0000}"/>
    <cellStyle name="Navadno 3 2 6 3 6" xfId="20503" xr:uid="{00000000-0005-0000-0000-0000C64B0000}"/>
    <cellStyle name="Navadno 3 2 6 3 7" xfId="34327" xr:uid="{00000000-0005-0000-0000-0000C74B0000}"/>
    <cellStyle name="Navadno 3 2 6 3 8" xfId="36493" xr:uid="{00000000-0005-0000-0000-0000C84B0000}"/>
    <cellStyle name="Navadno 3 2 6 3 9" xfId="37519" xr:uid="{00000000-0005-0000-0000-0000C94B0000}"/>
    <cellStyle name="Navadno 3 2 6 4" xfId="20513" xr:uid="{00000000-0005-0000-0000-0000CA4B0000}"/>
    <cellStyle name="Navadno 3 2 6 4 2" xfId="20514" xr:uid="{00000000-0005-0000-0000-0000CB4B0000}"/>
    <cellStyle name="Navadno 3 2 6 4 2 2" xfId="20515" xr:uid="{00000000-0005-0000-0000-0000CC4B0000}"/>
    <cellStyle name="Navadno 3 2 6 4 3" xfId="20516" xr:uid="{00000000-0005-0000-0000-0000CD4B0000}"/>
    <cellStyle name="Navadno 3 2 6 5" xfId="20517" xr:uid="{00000000-0005-0000-0000-0000CE4B0000}"/>
    <cellStyle name="Navadno 3 2 6 5 2" xfId="20518" xr:uid="{00000000-0005-0000-0000-0000CF4B0000}"/>
    <cellStyle name="Navadno 3 2 6 6" xfId="20519" xr:uid="{00000000-0005-0000-0000-0000D04B0000}"/>
    <cellStyle name="Navadno 3 2 6 6 2" xfId="20520" xr:uid="{00000000-0005-0000-0000-0000D14B0000}"/>
    <cellStyle name="Navadno 3 2 6 7" xfId="20521" xr:uid="{00000000-0005-0000-0000-0000D24B0000}"/>
    <cellStyle name="Navadno 3 2 6 8" xfId="20492" xr:uid="{00000000-0005-0000-0000-0000D34B0000}"/>
    <cellStyle name="Navadno 3 2 6 9" xfId="34325" xr:uid="{00000000-0005-0000-0000-0000D44B0000}"/>
    <cellStyle name="Navadno 3 2 7" xfId="2323" xr:uid="{00000000-0005-0000-0000-0000D54B0000}"/>
    <cellStyle name="Navadno 3 2 7 2" xfId="2324" xr:uid="{00000000-0005-0000-0000-0000D64B0000}"/>
    <cellStyle name="Navadno 3 2 7 2 2" xfId="20523" xr:uid="{00000000-0005-0000-0000-0000D74B0000}"/>
    <cellStyle name="Navadno 3 2 7 3" xfId="2325" xr:uid="{00000000-0005-0000-0000-0000D84B0000}"/>
    <cellStyle name="Navadno 3 2 7 3 2" xfId="20524" xr:uid="{00000000-0005-0000-0000-0000D94B0000}"/>
    <cellStyle name="Navadno 3 2 7 4" xfId="20522" xr:uid="{00000000-0005-0000-0000-0000DA4B0000}"/>
    <cellStyle name="Navadno 3 2 8" xfId="2326" xr:uid="{00000000-0005-0000-0000-0000DB4B0000}"/>
    <cellStyle name="Navadno 3 2 8 2" xfId="2327" xr:uid="{00000000-0005-0000-0000-0000DC4B0000}"/>
    <cellStyle name="Navadno 3 2 8 2 2" xfId="20526" xr:uid="{00000000-0005-0000-0000-0000DD4B0000}"/>
    <cellStyle name="Navadno 3 2 8 3" xfId="20527" xr:uid="{00000000-0005-0000-0000-0000DE4B0000}"/>
    <cellStyle name="Navadno 3 2 8 4" xfId="20528" xr:uid="{00000000-0005-0000-0000-0000DF4B0000}"/>
    <cellStyle name="Navadno 3 2 8 5" xfId="20525" xr:uid="{00000000-0005-0000-0000-0000E04B0000}"/>
    <cellStyle name="Navadno 3 2 9" xfId="2328" xr:uid="{00000000-0005-0000-0000-0000E14B0000}"/>
    <cellStyle name="Navadno 3 2 9 2" xfId="20530" xr:uid="{00000000-0005-0000-0000-0000E24B0000}"/>
    <cellStyle name="Navadno 3 2 9 2 2" xfId="20531" xr:uid="{00000000-0005-0000-0000-0000E34B0000}"/>
    <cellStyle name="Navadno 3 2 9 2 2 2" xfId="20532" xr:uid="{00000000-0005-0000-0000-0000E44B0000}"/>
    <cellStyle name="Navadno 3 2 9 2 3" xfId="20533" xr:uid="{00000000-0005-0000-0000-0000E54B0000}"/>
    <cellStyle name="Navadno 3 2 9 3" xfId="20534" xr:uid="{00000000-0005-0000-0000-0000E64B0000}"/>
    <cellStyle name="Navadno 3 2 9 3 2" xfId="20535" xr:uid="{00000000-0005-0000-0000-0000E74B0000}"/>
    <cellStyle name="Navadno 3 2 9 4" xfId="20536" xr:uid="{00000000-0005-0000-0000-0000E84B0000}"/>
    <cellStyle name="Navadno 3 2 9 4 2" xfId="20537" xr:uid="{00000000-0005-0000-0000-0000E94B0000}"/>
    <cellStyle name="Navadno 3 2 9 5" xfId="20538" xr:uid="{00000000-0005-0000-0000-0000EA4B0000}"/>
    <cellStyle name="Navadno 3 2 9 6" xfId="20529" xr:uid="{00000000-0005-0000-0000-0000EB4B0000}"/>
    <cellStyle name="Navadno 3 2 9 7" xfId="34328" xr:uid="{00000000-0005-0000-0000-0000EC4B0000}"/>
    <cellStyle name="Navadno 3 2 9 8" xfId="35974" xr:uid="{00000000-0005-0000-0000-0000ED4B0000}"/>
    <cellStyle name="Navadno 3 2 9 9" xfId="37000" xr:uid="{00000000-0005-0000-0000-0000EE4B0000}"/>
    <cellStyle name="Navadno 3 2_GRADBENA DELA ELEKTRO OMARE " xfId="2329" xr:uid="{00000000-0005-0000-0000-0000EF4B0000}"/>
    <cellStyle name="Navadno 3 3" xfId="2330" xr:uid="{00000000-0005-0000-0000-0000F04B0000}"/>
    <cellStyle name="Navadno 3 3 10" xfId="2331" xr:uid="{00000000-0005-0000-0000-0000F14B0000}"/>
    <cellStyle name="Navadno 3 3 10 2" xfId="20541" xr:uid="{00000000-0005-0000-0000-0000F24B0000}"/>
    <cellStyle name="Navadno 3 3 10 2 2" xfId="20542" xr:uid="{00000000-0005-0000-0000-0000F34B0000}"/>
    <cellStyle name="Navadno 3 3 10 2 2 2" xfId="20543" xr:uid="{00000000-0005-0000-0000-0000F44B0000}"/>
    <cellStyle name="Navadno 3 3 10 2 3" xfId="20544" xr:uid="{00000000-0005-0000-0000-0000F54B0000}"/>
    <cellStyle name="Navadno 3 3 10 3" xfId="20545" xr:uid="{00000000-0005-0000-0000-0000F64B0000}"/>
    <cellStyle name="Navadno 3 3 10 3 2" xfId="20546" xr:uid="{00000000-0005-0000-0000-0000F74B0000}"/>
    <cellStyle name="Navadno 3 3 10 4" xfId="20547" xr:uid="{00000000-0005-0000-0000-0000F84B0000}"/>
    <cellStyle name="Navadno 3 3 10 4 2" xfId="20548" xr:uid="{00000000-0005-0000-0000-0000F94B0000}"/>
    <cellStyle name="Navadno 3 3 10 5" xfId="20549" xr:uid="{00000000-0005-0000-0000-0000FA4B0000}"/>
    <cellStyle name="Navadno 3 3 10 6" xfId="20540" xr:uid="{00000000-0005-0000-0000-0000FB4B0000}"/>
    <cellStyle name="Navadno 3 3 10 7" xfId="34329" xr:uid="{00000000-0005-0000-0000-0000FC4B0000}"/>
    <cellStyle name="Navadno 3 3 10 8" xfId="36092" xr:uid="{00000000-0005-0000-0000-0000FD4B0000}"/>
    <cellStyle name="Navadno 3 3 10 9" xfId="37118" xr:uid="{00000000-0005-0000-0000-0000FE4B0000}"/>
    <cellStyle name="Navadno 3 3 11" xfId="20550" xr:uid="{00000000-0005-0000-0000-0000FF4B0000}"/>
    <cellStyle name="Navadno 3 3 11 2" xfId="20551" xr:uid="{00000000-0005-0000-0000-0000004C0000}"/>
    <cellStyle name="Navadno 3 3 12" xfId="20539" xr:uid="{00000000-0005-0000-0000-0000014C0000}"/>
    <cellStyle name="Navadno 3 3 13" xfId="32776" xr:uid="{00000000-0005-0000-0000-0000024C0000}"/>
    <cellStyle name="Navadno 3 3 14" xfId="32823" xr:uid="{00000000-0005-0000-0000-0000034C0000}"/>
    <cellStyle name="Navadno 3 3 15" xfId="36655" xr:uid="{00000000-0005-0000-0000-0000044C0000}"/>
    <cellStyle name="Navadno 3 3 2" xfId="2332" xr:uid="{00000000-0005-0000-0000-0000054C0000}"/>
    <cellStyle name="Navadno 3 3 2 10" xfId="20553" xr:uid="{00000000-0005-0000-0000-0000064C0000}"/>
    <cellStyle name="Navadno 3 3 2 10 2" xfId="20554" xr:uid="{00000000-0005-0000-0000-0000074C0000}"/>
    <cellStyle name="Navadno 3 3 2 11" xfId="20555" xr:uid="{00000000-0005-0000-0000-0000084C0000}"/>
    <cellStyle name="Navadno 3 3 2 11 2" xfId="20556" xr:uid="{00000000-0005-0000-0000-0000094C0000}"/>
    <cellStyle name="Navadno 3 3 2 12" xfId="20557" xr:uid="{00000000-0005-0000-0000-00000A4C0000}"/>
    <cellStyle name="Navadno 3 3 2 13" xfId="20552" xr:uid="{00000000-0005-0000-0000-00000B4C0000}"/>
    <cellStyle name="Navadno 3 3 2 14" xfId="32777" xr:uid="{00000000-0005-0000-0000-00000C4C0000}"/>
    <cellStyle name="Navadno 3 3 2 15" xfId="32824" xr:uid="{00000000-0005-0000-0000-00000D4C0000}"/>
    <cellStyle name="Navadno 3 3 2 16" xfId="35694" xr:uid="{00000000-0005-0000-0000-00000E4C0000}"/>
    <cellStyle name="Navadno 3 3 2 17" xfId="36656" xr:uid="{00000000-0005-0000-0000-00000F4C0000}"/>
    <cellStyle name="Navadno 3 3 2 18" xfId="36720" xr:uid="{00000000-0005-0000-0000-0000104C0000}"/>
    <cellStyle name="Navadno 3 3 2 2" xfId="2333" xr:uid="{00000000-0005-0000-0000-0000114C0000}"/>
    <cellStyle name="Navadno 3 3 2 2 10" xfId="20559" xr:uid="{00000000-0005-0000-0000-0000124C0000}"/>
    <cellStyle name="Navadno 3 3 2 2 11" xfId="20558" xr:uid="{00000000-0005-0000-0000-0000134C0000}"/>
    <cellStyle name="Navadno 3 3 2 2 12" xfId="32778" xr:uid="{00000000-0005-0000-0000-0000144C0000}"/>
    <cellStyle name="Navadno 3 3 2 2 13" xfId="32825" xr:uid="{00000000-0005-0000-0000-0000154C0000}"/>
    <cellStyle name="Navadno 3 3 2 2 14" xfId="35695" xr:uid="{00000000-0005-0000-0000-0000164C0000}"/>
    <cellStyle name="Navadno 3 3 2 2 15" xfId="36657" xr:uid="{00000000-0005-0000-0000-0000174C0000}"/>
    <cellStyle name="Navadno 3 3 2 2 16" xfId="36721" xr:uid="{00000000-0005-0000-0000-0000184C0000}"/>
    <cellStyle name="Navadno 3 3 2 2 2" xfId="2334" xr:uid="{00000000-0005-0000-0000-0000194C0000}"/>
    <cellStyle name="Navadno 3 3 2 2 2 10" xfId="20560" xr:uid="{00000000-0005-0000-0000-00001A4C0000}"/>
    <cellStyle name="Navadno 3 3 2 2 2 11" xfId="32799" xr:uid="{00000000-0005-0000-0000-00001B4C0000}"/>
    <cellStyle name="Navadno 3 3 2 2 2 12" xfId="32826" xr:uid="{00000000-0005-0000-0000-00001C4C0000}"/>
    <cellStyle name="Navadno 3 3 2 2 2 13" xfId="35696" xr:uid="{00000000-0005-0000-0000-00001D4C0000}"/>
    <cellStyle name="Navadno 3 3 2 2 2 14" xfId="36678" xr:uid="{00000000-0005-0000-0000-00001E4C0000}"/>
    <cellStyle name="Navadno 3 3 2 2 2 15" xfId="36722" xr:uid="{00000000-0005-0000-0000-00001F4C0000}"/>
    <cellStyle name="Navadno 3 3 2 2 2 2" xfId="2335" xr:uid="{00000000-0005-0000-0000-0000204C0000}"/>
    <cellStyle name="Navadno 3 3 2 2 2 2 10" xfId="34330" xr:uid="{00000000-0005-0000-0000-0000214C0000}"/>
    <cellStyle name="Navadno 3 3 2 2 2 2 11" xfId="35697" xr:uid="{00000000-0005-0000-0000-0000224C0000}"/>
    <cellStyle name="Navadno 3 3 2 2 2 2 12" xfId="36723" xr:uid="{00000000-0005-0000-0000-0000234C0000}"/>
    <cellStyle name="Navadno 3 3 2 2 2 2 2" xfId="2336" xr:uid="{00000000-0005-0000-0000-0000244C0000}"/>
    <cellStyle name="Navadno 3 3 2 2 2 2 2 2" xfId="20563" xr:uid="{00000000-0005-0000-0000-0000254C0000}"/>
    <cellStyle name="Navadno 3 3 2 2 2 2 2 2 2" xfId="20564" xr:uid="{00000000-0005-0000-0000-0000264C0000}"/>
    <cellStyle name="Navadno 3 3 2 2 2 2 2 2 2 2" xfId="20565" xr:uid="{00000000-0005-0000-0000-0000274C0000}"/>
    <cellStyle name="Navadno 3 3 2 2 2 2 2 2 3" xfId="20566" xr:uid="{00000000-0005-0000-0000-0000284C0000}"/>
    <cellStyle name="Navadno 3 3 2 2 2 2 2 3" xfId="20567" xr:uid="{00000000-0005-0000-0000-0000294C0000}"/>
    <cellStyle name="Navadno 3 3 2 2 2 2 2 3 2" xfId="20568" xr:uid="{00000000-0005-0000-0000-00002A4C0000}"/>
    <cellStyle name="Navadno 3 3 2 2 2 2 2 4" xfId="20569" xr:uid="{00000000-0005-0000-0000-00002B4C0000}"/>
    <cellStyle name="Navadno 3 3 2 2 2 2 2 4 2" xfId="20570" xr:uid="{00000000-0005-0000-0000-00002C4C0000}"/>
    <cellStyle name="Navadno 3 3 2 2 2 2 2 5" xfId="20571" xr:uid="{00000000-0005-0000-0000-00002D4C0000}"/>
    <cellStyle name="Navadno 3 3 2 2 2 2 2 6" xfId="20562" xr:uid="{00000000-0005-0000-0000-00002E4C0000}"/>
    <cellStyle name="Navadno 3 3 2 2 2 2 2 7" xfId="34331" xr:uid="{00000000-0005-0000-0000-00002F4C0000}"/>
    <cellStyle name="Navadno 3 3 2 2 2 2 2 8" xfId="35994" xr:uid="{00000000-0005-0000-0000-0000304C0000}"/>
    <cellStyle name="Navadno 3 3 2 2 2 2 2 9" xfId="37020" xr:uid="{00000000-0005-0000-0000-0000314C0000}"/>
    <cellStyle name="Navadno 3 3 2 2 2 2 3" xfId="2337" xr:uid="{00000000-0005-0000-0000-0000324C0000}"/>
    <cellStyle name="Navadno 3 3 2 2 2 2 3 2" xfId="20573" xr:uid="{00000000-0005-0000-0000-0000334C0000}"/>
    <cellStyle name="Navadno 3 3 2 2 2 2 3 2 2" xfId="20574" xr:uid="{00000000-0005-0000-0000-0000344C0000}"/>
    <cellStyle name="Navadno 3 3 2 2 2 2 3 2 2 2" xfId="20575" xr:uid="{00000000-0005-0000-0000-0000354C0000}"/>
    <cellStyle name="Navadno 3 3 2 2 2 2 3 2 3" xfId="20576" xr:uid="{00000000-0005-0000-0000-0000364C0000}"/>
    <cellStyle name="Navadno 3 3 2 2 2 2 3 3" xfId="20577" xr:uid="{00000000-0005-0000-0000-0000374C0000}"/>
    <cellStyle name="Navadno 3 3 2 2 2 2 3 3 2" xfId="20578" xr:uid="{00000000-0005-0000-0000-0000384C0000}"/>
    <cellStyle name="Navadno 3 3 2 2 2 2 3 4" xfId="20579" xr:uid="{00000000-0005-0000-0000-0000394C0000}"/>
    <cellStyle name="Navadno 3 3 2 2 2 2 3 4 2" xfId="20580" xr:uid="{00000000-0005-0000-0000-00003A4C0000}"/>
    <cellStyle name="Navadno 3 3 2 2 2 2 3 5" xfId="20581" xr:uid="{00000000-0005-0000-0000-00003B4C0000}"/>
    <cellStyle name="Navadno 3 3 2 2 2 2 3 6" xfId="20572" xr:uid="{00000000-0005-0000-0000-00003C4C0000}"/>
    <cellStyle name="Navadno 3 3 2 2 2 2 3 7" xfId="34332" xr:uid="{00000000-0005-0000-0000-00003D4C0000}"/>
    <cellStyle name="Navadno 3 3 2 2 2 2 3 8" xfId="36096" xr:uid="{00000000-0005-0000-0000-00003E4C0000}"/>
    <cellStyle name="Navadno 3 3 2 2 2 2 3 9" xfId="37122" xr:uid="{00000000-0005-0000-0000-00003F4C0000}"/>
    <cellStyle name="Navadno 3 3 2 2 2 2 4" xfId="2338" xr:uid="{00000000-0005-0000-0000-0000404C0000}"/>
    <cellStyle name="Navadno 3 3 2 2 2 2 4 2" xfId="20583" xr:uid="{00000000-0005-0000-0000-0000414C0000}"/>
    <cellStyle name="Navadno 3 3 2 2 2 2 4 2 2" xfId="20584" xr:uid="{00000000-0005-0000-0000-0000424C0000}"/>
    <cellStyle name="Navadno 3 3 2 2 2 2 4 2 2 2" xfId="20585" xr:uid="{00000000-0005-0000-0000-0000434C0000}"/>
    <cellStyle name="Navadno 3 3 2 2 2 2 4 2 3" xfId="20586" xr:uid="{00000000-0005-0000-0000-0000444C0000}"/>
    <cellStyle name="Navadno 3 3 2 2 2 2 4 3" xfId="20587" xr:uid="{00000000-0005-0000-0000-0000454C0000}"/>
    <cellStyle name="Navadno 3 3 2 2 2 2 4 3 2" xfId="20588" xr:uid="{00000000-0005-0000-0000-0000464C0000}"/>
    <cellStyle name="Navadno 3 3 2 2 2 2 4 4" xfId="20589" xr:uid="{00000000-0005-0000-0000-0000474C0000}"/>
    <cellStyle name="Navadno 3 3 2 2 2 2 4 4 2" xfId="20590" xr:uid="{00000000-0005-0000-0000-0000484C0000}"/>
    <cellStyle name="Navadno 3 3 2 2 2 2 4 5" xfId="20591" xr:uid="{00000000-0005-0000-0000-0000494C0000}"/>
    <cellStyle name="Navadno 3 3 2 2 2 2 4 6" xfId="20582" xr:uid="{00000000-0005-0000-0000-00004A4C0000}"/>
    <cellStyle name="Navadno 3 3 2 2 2 2 4 7" xfId="34333" xr:uid="{00000000-0005-0000-0000-00004B4C0000}"/>
    <cellStyle name="Navadno 3 3 2 2 2 2 4 8" xfId="36497" xr:uid="{00000000-0005-0000-0000-00004C4C0000}"/>
    <cellStyle name="Navadno 3 3 2 2 2 2 4 9" xfId="37523" xr:uid="{00000000-0005-0000-0000-00004D4C0000}"/>
    <cellStyle name="Navadno 3 3 2 2 2 2 5" xfId="20592" xr:uid="{00000000-0005-0000-0000-00004E4C0000}"/>
    <cellStyle name="Navadno 3 3 2 2 2 2 5 2" xfId="20593" xr:uid="{00000000-0005-0000-0000-00004F4C0000}"/>
    <cellStyle name="Navadno 3 3 2 2 2 2 5 2 2" xfId="20594" xr:uid="{00000000-0005-0000-0000-0000504C0000}"/>
    <cellStyle name="Navadno 3 3 2 2 2 2 5 3" xfId="20595" xr:uid="{00000000-0005-0000-0000-0000514C0000}"/>
    <cellStyle name="Navadno 3 3 2 2 2 2 6" xfId="20596" xr:uid="{00000000-0005-0000-0000-0000524C0000}"/>
    <cellStyle name="Navadno 3 3 2 2 2 2 6 2" xfId="20597" xr:uid="{00000000-0005-0000-0000-0000534C0000}"/>
    <cellStyle name="Navadno 3 3 2 2 2 2 7" xfId="20598" xr:uid="{00000000-0005-0000-0000-0000544C0000}"/>
    <cellStyle name="Navadno 3 3 2 2 2 2 7 2" xfId="20599" xr:uid="{00000000-0005-0000-0000-0000554C0000}"/>
    <cellStyle name="Navadno 3 3 2 2 2 2 8" xfId="20600" xr:uid="{00000000-0005-0000-0000-0000564C0000}"/>
    <cellStyle name="Navadno 3 3 2 2 2 2 9" xfId="20561" xr:uid="{00000000-0005-0000-0000-0000574C0000}"/>
    <cellStyle name="Navadno 3 3 2 2 2 3" xfId="2339" xr:uid="{00000000-0005-0000-0000-0000584C0000}"/>
    <cellStyle name="Navadno 3 3 2 2 2 3 2" xfId="20602" xr:uid="{00000000-0005-0000-0000-0000594C0000}"/>
    <cellStyle name="Navadno 3 3 2 2 2 3 2 2" xfId="20603" xr:uid="{00000000-0005-0000-0000-00005A4C0000}"/>
    <cellStyle name="Navadno 3 3 2 2 2 3 2 2 2" xfId="20604" xr:uid="{00000000-0005-0000-0000-00005B4C0000}"/>
    <cellStyle name="Navadno 3 3 2 2 2 3 2 3" xfId="20605" xr:uid="{00000000-0005-0000-0000-00005C4C0000}"/>
    <cellStyle name="Navadno 3 3 2 2 2 3 3" xfId="20606" xr:uid="{00000000-0005-0000-0000-00005D4C0000}"/>
    <cellStyle name="Navadno 3 3 2 2 2 3 3 2" xfId="20607" xr:uid="{00000000-0005-0000-0000-00005E4C0000}"/>
    <cellStyle name="Navadno 3 3 2 2 2 3 4" xfId="20608" xr:uid="{00000000-0005-0000-0000-00005F4C0000}"/>
    <cellStyle name="Navadno 3 3 2 2 2 3 4 2" xfId="20609" xr:uid="{00000000-0005-0000-0000-0000604C0000}"/>
    <cellStyle name="Navadno 3 3 2 2 2 3 5" xfId="20610" xr:uid="{00000000-0005-0000-0000-0000614C0000}"/>
    <cellStyle name="Navadno 3 3 2 2 2 3 6" xfId="20601" xr:uid="{00000000-0005-0000-0000-0000624C0000}"/>
    <cellStyle name="Navadno 3 3 2 2 2 3 7" xfId="34334" xr:uid="{00000000-0005-0000-0000-0000634C0000}"/>
    <cellStyle name="Navadno 3 3 2 2 2 3 8" xfId="35993" xr:uid="{00000000-0005-0000-0000-0000644C0000}"/>
    <cellStyle name="Navadno 3 3 2 2 2 3 9" xfId="37019" xr:uid="{00000000-0005-0000-0000-0000654C0000}"/>
    <cellStyle name="Navadno 3 3 2 2 2 4" xfId="2340" xr:uid="{00000000-0005-0000-0000-0000664C0000}"/>
    <cellStyle name="Navadno 3 3 2 2 2 4 2" xfId="20612" xr:uid="{00000000-0005-0000-0000-0000674C0000}"/>
    <cellStyle name="Navadno 3 3 2 2 2 4 2 2" xfId="20613" xr:uid="{00000000-0005-0000-0000-0000684C0000}"/>
    <cellStyle name="Navadno 3 3 2 2 2 4 2 2 2" xfId="20614" xr:uid="{00000000-0005-0000-0000-0000694C0000}"/>
    <cellStyle name="Navadno 3 3 2 2 2 4 2 3" xfId="20615" xr:uid="{00000000-0005-0000-0000-00006A4C0000}"/>
    <cellStyle name="Navadno 3 3 2 2 2 4 3" xfId="20616" xr:uid="{00000000-0005-0000-0000-00006B4C0000}"/>
    <cellStyle name="Navadno 3 3 2 2 2 4 3 2" xfId="20617" xr:uid="{00000000-0005-0000-0000-00006C4C0000}"/>
    <cellStyle name="Navadno 3 3 2 2 2 4 4" xfId="20618" xr:uid="{00000000-0005-0000-0000-00006D4C0000}"/>
    <cellStyle name="Navadno 3 3 2 2 2 4 4 2" xfId="20619" xr:uid="{00000000-0005-0000-0000-00006E4C0000}"/>
    <cellStyle name="Navadno 3 3 2 2 2 4 5" xfId="20620" xr:uid="{00000000-0005-0000-0000-00006F4C0000}"/>
    <cellStyle name="Navadno 3 3 2 2 2 4 6" xfId="20611" xr:uid="{00000000-0005-0000-0000-0000704C0000}"/>
    <cellStyle name="Navadno 3 3 2 2 2 4 7" xfId="34335" xr:uid="{00000000-0005-0000-0000-0000714C0000}"/>
    <cellStyle name="Navadno 3 3 2 2 2 4 8" xfId="36095" xr:uid="{00000000-0005-0000-0000-0000724C0000}"/>
    <cellStyle name="Navadno 3 3 2 2 2 4 9" xfId="37121" xr:uid="{00000000-0005-0000-0000-0000734C0000}"/>
    <cellStyle name="Navadno 3 3 2 2 2 5" xfId="2341" xr:uid="{00000000-0005-0000-0000-0000744C0000}"/>
    <cellStyle name="Navadno 3 3 2 2 2 5 2" xfId="20622" xr:uid="{00000000-0005-0000-0000-0000754C0000}"/>
    <cellStyle name="Navadno 3 3 2 2 2 5 2 2" xfId="20623" xr:uid="{00000000-0005-0000-0000-0000764C0000}"/>
    <cellStyle name="Navadno 3 3 2 2 2 5 2 2 2" xfId="20624" xr:uid="{00000000-0005-0000-0000-0000774C0000}"/>
    <cellStyle name="Navadno 3 3 2 2 2 5 2 3" xfId="20625" xr:uid="{00000000-0005-0000-0000-0000784C0000}"/>
    <cellStyle name="Navadno 3 3 2 2 2 5 3" xfId="20626" xr:uid="{00000000-0005-0000-0000-0000794C0000}"/>
    <cellStyle name="Navadno 3 3 2 2 2 5 3 2" xfId="20627" xr:uid="{00000000-0005-0000-0000-00007A4C0000}"/>
    <cellStyle name="Navadno 3 3 2 2 2 5 4" xfId="20628" xr:uid="{00000000-0005-0000-0000-00007B4C0000}"/>
    <cellStyle name="Navadno 3 3 2 2 2 5 4 2" xfId="20629" xr:uid="{00000000-0005-0000-0000-00007C4C0000}"/>
    <cellStyle name="Navadno 3 3 2 2 2 5 5" xfId="20630" xr:uid="{00000000-0005-0000-0000-00007D4C0000}"/>
    <cellStyle name="Navadno 3 3 2 2 2 5 6" xfId="20621" xr:uid="{00000000-0005-0000-0000-00007E4C0000}"/>
    <cellStyle name="Navadno 3 3 2 2 2 5 7" xfId="34336" xr:uid="{00000000-0005-0000-0000-00007F4C0000}"/>
    <cellStyle name="Navadno 3 3 2 2 2 5 8" xfId="36496" xr:uid="{00000000-0005-0000-0000-0000804C0000}"/>
    <cellStyle name="Navadno 3 3 2 2 2 5 9" xfId="37522" xr:uid="{00000000-0005-0000-0000-0000814C0000}"/>
    <cellStyle name="Navadno 3 3 2 2 2 6" xfId="20631" xr:uid="{00000000-0005-0000-0000-0000824C0000}"/>
    <cellStyle name="Navadno 3 3 2 2 2 6 2" xfId="20632" xr:uid="{00000000-0005-0000-0000-0000834C0000}"/>
    <cellStyle name="Navadno 3 3 2 2 2 6 2 2" xfId="20633" xr:uid="{00000000-0005-0000-0000-0000844C0000}"/>
    <cellStyle name="Navadno 3 3 2 2 2 6 3" xfId="20634" xr:uid="{00000000-0005-0000-0000-0000854C0000}"/>
    <cellStyle name="Navadno 3 3 2 2 2 7" xfId="20635" xr:uid="{00000000-0005-0000-0000-0000864C0000}"/>
    <cellStyle name="Navadno 3 3 2 2 2 7 2" xfId="20636" xr:uid="{00000000-0005-0000-0000-0000874C0000}"/>
    <cellStyle name="Navadno 3 3 2 2 2 8" xfId="20637" xr:uid="{00000000-0005-0000-0000-0000884C0000}"/>
    <cellStyle name="Navadno 3 3 2 2 2 8 2" xfId="20638" xr:uid="{00000000-0005-0000-0000-0000894C0000}"/>
    <cellStyle name="Navadno 3 3 2 2 2 9" xfId="20639" xr:uid="{00000000-0005-0000-0000-00008A4C0000}"/>
    <cellStyle name="Navadno 3 3 2 2 3" xfId="2342" xr:uid="{00000000-0005-0000-0000-00008B4C0000}"/>
    <cellStyle name="Navadno 3 3 2 2 3 10" xfId="34337" xr:uid="{00000000-0005-0000-0000-00008C4C0000}"/>
    <cellStyle name="Navadno 3 3 2 2 3 11" xfId="35698" xr:uid="{00000000-0005-0000-0000-00008D4C0000}"/>
    <cellStyle name="Navadno 3 3 2 2 3 12" xfId="36724" xr:uid="{00000000-0005-0000-0000-00008E4C0000}"/>
    <cellStyle name="Navadno 3 3 2 2 3 2" xfId="2343" xr:uid="{00000000-0005-0000-0000-00008F4C0000}"/>
    <cellStyle name="Navadno 3 3 2 2 3 2 2" xfId="20642" xr:uid="{00000000-0005-0000-0000-0000904C0000}"/>
    <cellStyle name="Navadno 3 3 2 2 3 2 2 2" xfId="20643" xr:uid="{00000000-0005-0000-0000-0000914C0000}"/>
    <cellStyle name="Navadno 3 3 2 2 3 2 2 2 2" xfId="20644" xr:uid="{00000000-0005-0000-0000-0000924C0000}"/>
    <cellStyle name="Navadno 3 3 2 2 3 2 2 3" xfId="20645" xr:uid="{00000000-0005-0000-0000-0000934C0000}"/>
    <cellStyle name="Navadno 3 3 2 2 3 2 3" xfId="20646" xr:uid="{00000000-0005-0000-0000-0000944C0000}"/>
    <cellStyle name="Navadno 3 3 2 2 3 2 3 2" xfId="20647" xr:uid="{00000000-0005-0000-0000-0000954C0000}"/>
    <cellStyle name="Navadno 3 3 2 2 3 2 4" xfId="20648" xr:uid="{00000000-0005-0000-0000-0000964C0000}"/>
    <cellStyle name="Navadno 3 3 2 2 3 2 4 2" xfId="20649" xr:uid="{00000000-0005-0000-0000-0000974C0000}"/>
    <cellStyle name="Navadno 3 3 2 2 3 2 5" xfId="20650" xr:uid="{00000000-0005-0000-0000-0000984C0000}"/>
    <cellStyle name="Navadno 3 3 2 2 3 2 6" xfId="20641" xr:uid="{00000000-0005-0000-0000-0000994C0000}"/>
    <cellStyle name="Navadno 3 3 2 2 3 2 7" xfId="34338" xr:uid="{00000000-0005-0000-0000-00009A4C0000}"/>
    <cellStyle name="Navadno 3 3 2 2 3 2 8" xfId="35995" xr:uid="{00000000-0005-0000-0000-00009B4C0000}"/>
    <cellStyle name="Navadno 3 3 2 2 3 2 9" xfId="37021" xr:uid="{00000000-0005-0000-0000-00009C4C0000}"/>
    <cellStyle name="Navadno 3 3 2 2 3 3" xfId="2344" xr:uid="{00000000-0005-0000-0000-00009D4C0000}"/>
    <cellStyle name="Navadno 3 3 2 2 3 3 2" xfId="20652" xr:uid="{00000000-0005-0000-0000-00009E4C0000}"/>
    <cellStyle name="Navadno 3 3 2 2 3 3 2 2" xfId="20653" xr:uid="{00000000-0005-0000-0000-00009F4C0000}"/>
    <cellStyle name="Navadno 3 3 2 2 3 3 2 2 2" xfId="20654" xr:uid="{00000000-0005-0000-0000-0000A04C0000}"/>
    <cellStyle name="Navadno 3 3 2 2 3 3 2 3" xfId="20655" xr:uid="{00000000-0005-0000-0000-0000A14C0000}"/>
    <cellStyle name="Navadno 3 3 2 2 3 3 3" xfId="20656" xr:uid="{00000000-0005-0000-0000-0000A24C0000}"/>
    <cellStyle name="Navadno 3 3 2 2 3 3 3 2" xfId="20657" xr:uid="{00000000-0005-0000-0000-0000A34C0000}"/>
    <cellStyle name="Navadno 3 3 2 2 3 3 4" xfId="20658" xr:uid="{00000000-0005-0000-0000-0000A44C0000}"/>
    <cellStyle name="Navadno 3 3 2 2 3 3 4 2" xfId="20659" xr:uid="{00000000-0005-0000-0000-0000A54C0000}"/>
    <cellStyle name="Navadno 3 3 2 2 3 3 5" xfId="20660" xr:uid="{00000000-0005-0000-0000-0000A64C0000}"/>
    <cellStyle name="Navadno 3 3 2 2 3 3 6" xfId="20651" xr:uid="{00000000-0005-0000-0000-0000A74C0000}"/>
    <cellStyle name="Navadno 3 3 2 2 3 3 7" xfId="34339" xr:uid="{00000000-0005-0000-0000-0000A84C0000}"/>
    <cellStyle name="Navadno 3 3 2 2 3 3 8" xfId="36097" xr:uid="{00000000-0005-0000-0000-0000A94C0000}"/>
    <cellStyle name="Navadno 3 3 2 2 3 3 9" xfId="37123" xr:uid="{00000000-0005-0000-0000-0000AA4C0000}"/>
    <cellStyle name="Navadno 3 3 2 2 3 4" xfId="2345" xr:uid="{00000000-0005-0000-0000-0000AB4C0000}"/>
    <cellStyle name="Navadno 3 3 2 2 3 4 2" xfId="20662" xr:uid="{00000000-0005-0000-0000-0000AC4C0000}"/>
    <cellStyle name="Navadno 3 3 2 2 3 4 2 2" xfId="20663" xr:uid="{00000000-0005-0000-0000-0000AD4C0000}"/>
    <cellStyle name="Navadno 3 3 2 2 3 4 2 2 2" xfId="20664" xr:uid="{00000000-0005-0000-0000-0000AE4C0000}"/>
    <cellStyle name="Navadno 3 3 2 2 3 4 2 3" xfId="20665" xr:uid="{00000000-0005-0000-0000-0000AF4C0000}"/>
    <cellStyle name="Navadno 3 3 2 2 3 4 3" xfId="20666" xr:uid="{00000000-0005-0000-0000-0000B04C0000}"/>
    <cellStyle name="Navadno 3 3 2 2 3 4 3 2" xfId="20667" xr:uid="{00000000-0005-0000-0000-0000B14C0000}"/>
    <cellStyle name="Navadno 3 3 2 2 3 4 4" xfId="20668" xr:uid="{00000000-0005-0000-0000-0000B24C0000}"/>
    <cellStyle name="Navadno 3 3 2 2 3 4 4 2" xfId="20669" xr:uid="{00000000-0005-0000-0000-0000B34C0000}"/>
    <cellStyle name="Navadno 3 3 2 2 3 4 5" xfId="20670" xr:uid="{00000000-0005-0000-0000-0000B44C0000}"/>
    <cellStyle name="Navadno 3 3 2 2 3 4 6" xfId="20661" xr:uid="{00000000-0005-0000-0000-0000B54C0000}"/>
    <cellStyle name="Navadno 3 3 2 2 3 4 7" xfId="34340" xr:uid="{00000000-0005-0000-0000-0000B64C0000}"/>
    <cellStyle name="Navadno 3 3 2 2 3 4 8" xfId="36498" xr:uid="{00000000-0005-0000-0000-0000B74C0000}"/>
    <cellStyle name="Navadno 3 3 2 2 3 4 9" xfId="37524" xr:uid="{00000000-0005-0000-0000-0000B84C0000}"/>
    <cellStyle name="Navadno 3 3 2 2 3 5" xfId="20671" xr:uid="{00000000-0005-0000-0000-0000B94C0000}"/>
    <cellStyle name="Navadno 3 3 2 2 3 5 2" xfId="20672" xr:uid="{00000000-0005-0000-0000-0000BA4C0000}"/>
    <cellStyle name="Navadno 3 3 2 2 3 5 2 2" xfId="20673" xr:uid="{00000000-0005-0000-0000-0000BB4C0000}"/>
    <cellStyle name="Navadno 3 3 2 2 3 5 3" xfId="20674" xr:uid="{00000000-0005-0000-0000-0000BC4C0000}"/>
    <cellStyle name="Navadno 3 3 2 2 3 6" xfId="20675" xr:uid="{00000000-0005-0000-0000-0000BD4C0000}"/>
    <cellStyle name="Navadno 3 3 2 2 3 6 2" xfId="20676" xr:uid="{00000000-0005-0000-0000-0000BE4C0000}"/>
    <cellStyle name="Navadno 3 3 2 2 3 7" xfId="20677" xr:uid="{00000000-0005-0000-0000-0000BF4C0000}"/>
    <cellStyle name="Navadno 3 3 2 2 3 7 2" xfId="20678" xr:uid="{00000000-0005-0000-0000-0000C04C0000}"/>
    <cellStyle name="Navadno 3 3 2 2 3 8" xfId="20679" xr:uid="{00000000-0005-0000-0000-0000C14C0000}"/>
    <cellStyle name="Navadno 3 3 2 2 3 9" xfId="20640" xr:uid="{00000000-0005-0000-0000-0000C24C0000}"/>
    <cellStyle name="Navadno 3 3 2 2 4" xfId="2346" xr:uid="{00000000-0005-0000-0000-0000C34C0000}"/>
    <cellStyle name="Navadno 3 3 2 2 4 2" xfId="20681" xr:uid="{00000000-0005-0000-0000-0000C44C0000}"/>
    <cellStyle name="Navadno 3 3 2 2 4 2 2" xfId="20682" xr:uid="{00000000-0005-0000-0000-0000C54C0000}"/>
    <cellStyle name="Navadno 3 3 2 2 4 2 2 2" xfId="20683" xr:uid="{00000000-0005-0000-0000-0000C64C0000}"/>
    <cellStyle name="Navadno 3 3 2 2 4 2 3" xfId="20684" xr:uid="{00000000-0005-0000-0000-0000C74C0000}"/>
    <cellStyle name="Navadno 3 3 2 2 4 3" xfId="20685" xr:uid="{00000000-0005-0000-0000-0000C84C0000}"/>
    <cellStyle name="Navadno 3 3 2 2 4 3 2" xfId="20686" xr:uid="{00000000-0005-0000-0000-0000C94C0000}"/>
    <cellStyle name="Navadno 3 3 2 2 4 4" xfId="20687" xr:uid="{00000000-0005-0000-0000-0000CA4C0000}"/>
    <cellStyle name="Navadno 3 3 2 2 4 4 2" xfId="20688" xr:uid="{00000000-0005-0000-0000-0000CB4C0000}"/>
    <cellStyle name="Navadno 3 3 2 2 4 5" xfId="20689" xr:uid="{00000000-0005-0000-0000-0000CC4C0000}"/>
    <cellStyle name="Navadno 3 3 2 2 4 6" xfId="20680" xr:uid="{00000000-0005-0000-0000-0000CD4C0000}"/>
    <cellStyle name="Navadno 3 3 2 2 4 7" xfId="34341" xr:uid="{00000000-0005-0000-0000-0000CE4C0000}"/>
    <cellStyle name="Navadno 3 3 2 2 4 8" xfId="35992" xr:uid="{00000000-0005-0000-0000-0000CF4C0000}"/>
    <cellStyle name="Navadno 3 3 2 2 4 9" xfId="37018" xr:uid="{00000000-0005-0000-0000-0000D04C0000}"/>
    <cellStyle name="Navadno 3 3 2 2 5" xfId="2347" xr:uid="{00000000-0005-0000-0000-0000D14C0000}"/>
    <cellStyle name="Navadno 3 3 2 2 5 2" xfId="20691" xr:uid="{00000000-0005-0000-0000-0000D24C0000}"/>
    <cellStyle name="Navadno 3 3 2 2 5 2 2" xfId="20692" xr:uid="{00000000-0005-0000-0000-0000D34C0000}"/>
    <cellStyle name="Navadno 3 3 2 2 5 2 2 2" xfId="20693" xr:uid="{00000000-0005-0000-0000-0000D44C0000}"/>
    <cellStyle name="Navadno 3 3 2 2 5 2 3" xfId="20694" xr:uid="{00000000-0005-0000-0000-0000D54C0000}"/>
    <cellStyle name="Navadno 3 3 2 2 5 3" xfId="20695" xr:uid="{00000000-0005-0000-0000-0000D64C0000}"/>
    <cellStyle name="Navadno 3 3 2 2 5 3 2" xfId="20696" xr:uid="{00000000-0005-0000-0000-0000D74C0000}"/>
    <cellStyle name="Navadno 3 3 2 2 5 4" xfId="20697" xr:uid="{00000000-0005-0000-0000-0000D84C0000}"/>
    <cellStyle name="Navadno 3 3 2 2 5 4 2" xfId="20698" xr:uid="{00000000-0005-0000-0000-0000D94C0000}"/>
    <cellStyle name="Navadno 3 3 2 2 5 5" xfId="20699" xr:uid="{00000000-0005-0000-0000-0000DA4C0000}"/>
    <cellStyle name="Navadno 3 3 2 2 5 6" xfId="20690" xr:uid="{00000000-0005-0000-0000-0000DB4C0000}"/>
    <cellStyle name="Navadno 3 3 2 2 5 7" xfId="34342" xr:uid="{00000000-0005-0000-0000-0000DC4C0000}"/>
    <cellStyle name="Navadno 3 3 2 2 5 8" xfId="36094" xr:uid="{00000000-0005-0000-0000-0000DD4C0000}"/>
    <cellStyle name="Navadno 3 3 2 2 5 9" xfId="37120" xr:uid="{00000000-0005-0000-0000-0000DE4C0000}"/>
    <cellStyle name="Navadno 3 3 2 2 6" xfId="2348" xr:uid="{00000000-0005-0000-0000-0000DF4C0000}"/>
    <cellStyle name="Navadno 3 3 2 2 6 2" xfId="20701" xr:uid="{00000000-0005-0000-0000-0000E04C0000}"/>
    <cellStyle name="Navadno 3 3 2 2 6 2 2" xfId="20702" xr:uid="{00000000-0005-0000-0000-0000E14C0000}"/>
    <cellStyle name="Navadno 3 3 2 2 6 2 2 2" xfId="20703" xr:uid="{00000000-0005-0000-0000-0000E24C0000}"/>
    <cellStyle name="Navadno 3 3 2 2 6 2 3" xfId="20704" xr:uid="{00000000-0005-0000-0000-0000E34C0000}"/>
    <cellStyle name="Navadno 3 3 2 2 6 3" xfId="20705" xr:uid="{00000000-0005-0000-0000-0000E44C0000}"/>
    <cellStyle name="Navadno 3 3 2 2 6 3 2" xfId="20706" xr:uid="{00000000-0005-0000-0000-0000E54C0000}"/>
    <cellStyle name="Navadno 3 3 2 2 6 4" xfId="20707" xr:uid="{00000000-0005-0000-0000-0000E64C0000}"/>
    <cellStyle name="Navadno 3 3 2 2 6 4 2" xfId="20708" xr:uid="{00000000-0005-0000-0000-0000E74C0000}"/>
    <cellStyle name="Navadno 3 3 2 2 6 5" xfId="20709" xr:uid="{00000000-0005-0000-0000-0000E84C0000}"/>
    <cellStyle name="Navadno 3 3 2 2 6 6" xfId="20700" xr:uid="{00000000-0005-0000-0000-0000E94C0000}"/>
    <cellStyle name="Navadno 3 3 2 2 6 7" xfId="34343" xr:uid="{00000000-0005-0000-0000-0000EA4C0000}"/>
    <cellStyle name="Navadno 3 3 2 2 6 8" xfId="36495" xr:uid="{00000000-0005-0000-0000-0000EB4C0000}"/>
    <cellStyle name="Navadno 3 3 2 2 6 9" xfId="37521" xr:uid="{00000000-0005-0000-0000-0000EC4C0000}"/>
    <cellStyle name="Navadno 3 3 2 2 7" xfId="20710" xr:uid="{00000000-0005-0000-0000-0000ED4C0000}"/>
    <cellStyle name="Navadno 3 3 2 2 7 2" xfId="20711" xr:uid="{00000000-0005-0000-0000-0000EE4C0000}"/>
    <cellStyle name="Navadno 3 3 2 2 7 2 2" xfId="20712" xr:uid="{00000000-0005-0000-0000-0000EF4C0000}"/>
    <cellStyle name="Navadno 3 3 2 2 7 3" xfId="20713" xr:uid="{00000000-0005-0000-0000-0000F04C0000}"/>
    <cellStyle name="Navadno 3 3 2 2 8" xfId="20714" xr:uid="{00000000-0005-0000-0000-0000F14C0000}"/>
    <cellStyle name="Navadno 3 3 2 2 8 2" xfId="20715" xr:uid="{00000000-0005-0000-0000-0000F24C0000}"/>
    <cellStyle name="Navadno 3 3 2 2 9" xfId="20716" xr:uid="{00000000-0005-0000-0000-0000F34C0000}"/>
    <cellStyle name="Navadno 3 3 2 2 9 2" xfId="20717" xr:uid="{00000000-0005-0000-0000-0000F44C0000}"/>
    <cellStyle name="Navadno 3 3 2 3" xfId="2349" xr:uid="{00000000-0005-0000-0000-0000F54C0000}"/>
    <cellStyle name="Navadno 3 3 2 3 10" xfId="20718" xr:uid="{00000000-0005-0000-0000-0000F64C0000}"/>
    <cellStyle name="Navadno 3 3 2 3 11" xfId="32798" xr:uid="{00000000-0005-0000-0000-0000F74C0000}"/>
    <cellStyle name="Navadno 3 3 2 3 12" xfId="32827" xr:uid="{00000000-0005-0000-0000-0000F84C0000}"/>
    <cellStyle name="Navadno 3 3 2 3 13" xfId="35699" xr:uid="{00000000-0005-0000-0000-0000F94C0000}"/>
    <cellStyle name="Navadno 3 3 2 3 14" xfId="36677" xr:uid="{00000000-0005-0000-0000-0000FA4C0000}"/>
    <cellStyle name="Navadno 3 3 2 3 15" xfId="36725" xr:uid="{00000000-0005-0000-0000-0000FB4C0000}"/>
    <cellStyle name="Navadno 3 3 2 3 2" xfId="2350" xr:uid="{00000000-0005-0000-0000-0000FC4C0000}"/>
    <cellStyle name="Navadno 3 3 2 3 2 10" xfId="34344" xr:uid="{00000000-0005-0000-0000-0000FD4C0000}"/>
    <cellStyle name="Navadno 3 3 2 3 2 11" xfId="35700" xr:uid="{00000000-0005-0000-0000-0000FE4C0000}"/>
    <cellStyle name="Navadno 3 3 2 3 2 12" xfId="36726" xr:uid="{00000000-0005-0000-0000-0000FF4C0000}"/>
    <cellStyle name="Navadno 3 3 2 3 2 2" xfId="2351" xr:uid="{00000000-0005-0000-0000-0000004D0000}"/>
    <cellStyle name="Navadno 3 3 2 3 2 2 2" xfId="20721" xr:uid="{00000000-0005-0000-0000-0000014D0000}"/>
    <cellStyle name="Navadno 3 3 2 3 2 2 2 2" xfId="20722" xr:uid="{00000000-0005-0000-0000-0000024D0000}"/>
    <cellStyle name="Navadno 3 3 2 3 2 2 2 2 2" xfId="20723" xr:uid="{00000000-0005-0000-0000-0000034D0000}"/>
    <cellStyle name="Navadno 3 3 2 3 2 2 2 3" xfId="20724" xr:uid="{00000000-0005-0000-0000-0000044D0000}"/>
    <cellStyle name="Navadno 3 3 2 3 2 2 3" xfId="20725" xr:uid="{00000000-0005-0000-0000-0000054D0000}"/>
    <cellStyle name="Navadno 3 3 2 3 2 2 3 2" xfId="20726" xr:uid="{00000000-0005-0000-0000-0000064D0000}"/>
    <cellStyle name="Navadno 3 3 2 3 2 2 4" xfId="20727" xr:uid="{00000000-0005-0000-0000-0000074D0000}"/>
    <cellStyle name="Navadno 3 3 2 3 2 2 4 2" xfId="20728" xr:uid="{00000000-0005-0000-0000-0000084D0000}"/>
    <cellStyle name="Navadno 3 3 2 3 2 2 5" xfId="20729" xr:uid="{00000000-0005-0000-0000-0000094D0000}"/>
    <cellStyle name="Navadno 3 3 2 3 2 2 6" xfId="20720" xr:uid="{00000000-0005-0000-0000-00000A4D0000}"/>
    <cellStyle name="Navadno 3 3 2 3 2 2 7" xfId="34345" xr:uid="{00000000-0005-0000-0000-00000B4D0000}"/>
    <cellStyle name="Navadno 3 3 2 3 2 2 8" xfId="35997" xr:uid="{00000000-0005-0000-0000-00000C4D0000}"/>
    <cellStyle name="Navadno 3 3 2 3 2 2 9" xfId="37023" xr:uid="{00000000-0005-0000-0000-00000D4D0000}"/>
    <cellStyle name="Navadno 3 3 2 3 2 3" xfId="2352" xr:uid="{00000000-0005-0000-0000-00000E4D0000}"/>
    <cellStyle name="Navadno 3 3 2 3 2 3 2" xfId="20731" xr:uid="{00000000-0005-0000-0000-00000F4D0000}"/>
    <cellStyle name="Navadno 3 3 2 3 2 3 2 2" xfId="20732" xr:uid="{00000000-0005-0000-0000-0000104D0000}"/>
    <cellStyle name="Navadno 3 3 2 3 2 3 2 2 2" xfId="20733" xr:uid="{00000000-0005-0000-0000-0000114D0000}"/>
    <cellStyle name="Navadno 3 3 2 3 2 3 2 3" xfId="20734" xr:uid="{00000000-0005-0000-0000-0000124D0000}"/>
    <cellStyle name="Navadno 3 3 2 3 2 3 3" xfId="20735" xr:uid="{00000000-0005-0000-0000-0000134D0000}"/>
    <cellStyle name="Navadno 3 3 2 3 2 3 3 2" xfId="20736" xr:uid="{00000000-0005-0000-0000-0000144D0000}"/>
    <cellStyle name="Navadno 3 3 2 3 2 3 4" xfId="20737" xr:uid="{00000000-0005-0000-0000-0000154D0000}"/>
    <cellStyle name="Navadno 3 3 2 3 2 3 4 2" xfId="20738" xr:uid="{00000000-0005-0000-0000-0000164D0000}"/>
    <cellStyle name="Navadno 3 3 2 3 2 3 5" xfId="20739" xr:uid="{00000000-0005-0000-0000-0000174D0000}"/>
    <cellStyle name="Navadno 3 3 2 3 2 3 6" xfId="20730" xr:uid="{00000000-0005-0000-0000-0000184D0000}"/>
    <cellStyle name="Navadno 3 3 2 3 2 3 7" xfId="34346" xr:uid="{00000000-0005-0000-0000-0000194D0000}"/>
    <cellStyle name="Navadno 3 3 2 3 2 3 8" xfId="36099" xr:uid="{00000000-0005-0000-0000-00001A4D0000}"/>
    <cellStyle name="Navadno 3 3 2 3 2 3 9" xfId="37125" xr:uid="{00000000-0005-0000-0000-00001B4D0000}"/>
    <cellStyle name="Navadno 3 3 2 3 2 4" xfId="2353" xr:uid="{00000000-0005-0000-0000-00001C4D0000}"/>
    <cellStyle name="Navadno 3 3 2 3 2 4 2" xfId="20741" xr:uid="{00000000-0005-0000-0000-00001D4D0000}"/>
    <cellStyle name="Navadno 3 3 2 3 2 4 2 2" xfId="20742" xr:uid="{00000000-0005-0000-0000-00001E4D0000}"/>
    <cellStyle name="Navadno 3 3 2 3 2 4 2 2 2" xfId="20743" xr:uid="{00000000-0005-0000-0000-00001F4D0000}"/>
    <cellStyle name="Navadno 3 3 2 3 2 4 2 3" xfId="20744" xr:uid="{00000000-0005-0000-0000-0000204D0000}"/>
    <cellStyle name="Navadno 3 3 2 3 2 4 3" xfId="20745" xr:uid="{00000000-0005-0000-0000-0000214D0000}"/>
    <cellStyle name="Navadno 3 3 2 3 2 4 3 2" xfId="20746" xr:uid="{00000000-0005-0000-0000-0000224D0000}"/>
    <cellStyle name="Navadno 3 3 2 3 2 4 4" xfId="20747" xr:uid="{00000000-0005-0000-0000-0000234D0000}"/>
    <cellStyle name="Navadno 3 3 2 3 2 4 4 2" xfId="20748" xr:uid="{00000000-0005-0000-0000-0000244D0000}"/>
    <cellStyle name="Navadno 3 3 2 3 2 4 5" xfId="20749" xr:uid="{00000000-0005-0000-0000-0000254D0000}"/>
    <cellStyle name="Navadno 3 3 2 3 2 4 6" xfId="20740" xr:uid="{00000000-0005-0000-0000-0000264D0000}"/>
    <cellStyle name="Navadno 3 3 2 3 2 4 7" xfId="34347" xr:uid="{00000000-0005-0000-0000-0000274D0000}"/>
    <cellStyle name="Navadno 3 3 2 3 2 4 8" xfId="36500" xr:uid="{00000000-0005-0000-0000-0000284D0000}"/>
    <cellStyle name="Navadno 3 3 2 3 2 4 9" xfId="37526" xr:uid="{00000000-0005-0000-0000-0000294D0000}"/>
    <cellStyle name="Navadno 3 3 2 3 2 5" xfId="20750" xr:uid="{00000000-0005-0000-0000-00002A4D0000}"/>
    <cellStyle name="Navadno 3 3 2 3 2 5 2" xfId="20751" xr:uid="{00000000-0005-0000-0000-00002B4D0000}"/>
    <cellStyle name="Navadno 3 3 2 3 2 5 2 2" xfId="20752" xr:uid="{00000000-0005-0000-0000-00002C4D0000}"/>
    <cellStyle name="Navadno 3 3 2 3 2 5 3" xfId="20753" xr:uid="{00000000-0005-0000-0000-00002D4D0000}"/>
    <cellStyle name="Navadno 3 3 2 3 2 6" xfId="20754" xr:uid="{00000000-0005-0000-0000-00002E4D0000}"/>
    <cellStyle name="Navadno 3 3 2 3 2 6 2" xfId="20755" xr:uid="{00000000-0005-0000-0000-00002F4D0000}"/>
    <cellStyle name="Navadno 3 3 2 3 2 7" xfId="20756" xr:uid="{00000000-0005-0000-0000-0000304D0000}"/>
    <cellStyle name="Navadno 3 3 2 3 2 7 2" xfId="20757" xr:uid="{00000000-0005-0000-0000-0000314D0000}"/>
    <cellStyle name="Navadno 3 3 2 3 2 8" xfId="20758" xr:uid="{00000000-0005-0000-0000-0000324D0000}"/>
    <cellStyle name="Navadno 3 3 2 3 2 9" xfId="20719" xr:uid="{00000000-0005-0000-0000-0000334D0000}"/>
    <cellStyle name="Navadno 3 3 2 3 3" xfId="2354" xr:uid="{00000000-0005-0000-0000-0000344D0000}"/>
    <cellStyle name="Navadno 3 3 2 3 3 2" xfId="20760" xr:uid="{00000000-0005-0000-0000-0000354D0000}"/>
    <cellStyle name="Navadno 3 3 2 3 3 2 2" xfId="20761" xr:uid="{00000000-0005-0000-0000-0000364D0000}"/>
    <cellStyle name="Navadno 3 3 2 3 3 2 2 2" xfId="20762" xr:uid="{00000000-0005-0000-0000-0000374D0000}"/>
    <cellStyle name="Navadno 3 3 2 3 3 2 3" xfId="20763" xr:uid="{00000000-0005-0000-0000-0000384D0000}"/>
    <cellStyle name="Navadno 3 3 2 3 3 3" xfId="20764" xr:uid="{00000000-0005-0000-0000-0000394D0000}"/>
    <cellStyle name="Navadno 3 3 2 3 3 3 2" xfId="20765" xr:uid="{00000000-0005-0000-0000-00003A4D0000}"/>
    <cellStyle name="Navadno 3 3 2 3 3 4" xfId="20766" xr:uid="{00000000-0005-0000-0000-00003B4D0000}"/>
    <cellStyle name="Navadno 3 3 2 3 3 4 2" xfId="20767" xr:uid="{00000000-0005-0000-0000-00003C4D0000}"/>
    <cellStyle name="Navadno 3 3 2 3 3 5" xfId="20768" xr:uid="{00000000-0005-0000-0000-00003D4D0000}"/>
    <cellStyle name="Navadno 3 3 2 3 3 6" xfId="20759" xr:uid="{00000000-0005-0000-0000-00003E4D0000}"/>
    <cellStyle name="Navadno 3 3 2 3 3 7" xfId="34348" xr:uid="{00000000-0005-0000-0000-00003F4D0000}"/>
    <cellStyle name="Navadno 3 3 2 3 3 8" xfId="35996" xr:uid="{00000000-0005-0000-0000-0000404D0000}"/>
    <cellStyle name="Navadno 3 3 2 3 3 9" xfId="37022" xr:uid="{00000000-0005-0000-0000-0000414D0000}"/>
    <cellStyle name="Navadno 3 3 2 3 4" xfId="2355" xr:uid="{00000000-0005-0000-0000-0000424D0000}"/>
    <cellStyle name="Navadno 3 3 2 3 4 2" xfId="20770" xr:uid="{00000000-0005-0000-0000-0000434D0000}"/>
    <cellStyle name="Navadno 3 3 2 3 4 2 2" xfId="20771" xr:uid="{00000000-0005-0000-0000-0000444D0000}"/>
    <cellStyle name="Navadno 3 3 2 3 4 2 2 2" xfId="20772" xr:uid="{00000000-0005-0000-0000-0000454D0000}"/>
    <cellStyle name="Navadno 3 3 2 3 4 2 3" xfId="20773" xr:uid="{00000000-0005-0000-0000-0000464D0000}"/>
    <cellStyle name="Navadno 3 3 2 3 4 3" xfId="20774" xr:uid="{00000000-0005-0000-0000-0000474D0000}"/>
    <cellStyle name="Navadno 3 3 2 3 4 3 2" xfId="20775" xr:uid="{00000000-0005-0000-0000-0000484D0000}"/>
    <cellStyle name="Navadno 3 3 2 3 4 4" xfId="20776" xr:uid="{00000000-0005-0000-0000-0000494D0000}"/>
    <cellStyle name="Navadno 3 3 2 3 4 4 2" xfId="20777" xr:uid="{00000000-0005-0000-0000-00004A4D0000}"/>
    <cellStyle name="Navadno 3 3 2 3 4 5" xfId="20778" xr:uid="{00000000-0005-0000-0000-00004B4D0000}"/>
    <cellStyle name="Navadno 3 3 2 3 4 6" xfId="20769" xr:uid="{00000000-0005-0000-0000-00004C4D0000}"/>
    <cellStyle name="Navadno 3 3 2 3 4 7" xfId="34349" xr:uid="{00000000-0005-0000-0000-00004D4D0000}"/>
    <cellStyle name="Navadno 3 3 2 3 4 8" xfId="36098" xr:uid="{00000000-0005-0000-0000-00004E4D0000}"/>
    <cellStyle name="Navadno 3 3 2 3 4 9" xfId="37124" xr:uid="{00000000-0005-0000-0000-00004F4D0000}"/>
    <cellStyle name="Navadno 3 3 2 3 5" xfId="2356" xr:uid="{00000000-0005-0000-0000-0000504D0000}"/>
    <cellStyle name="Navadno 3 3 2 3 5 2" xfId="20780" xr:uid="{00000000-0005-0000-0000-0000514D0000}"/>
    <cellStyle name="Navadno 3 3 2 3 5 2 2" xfId="20781" xr:uid="{00000000-0005-0000-0000-0000524D0000}"/>
    <cellStyle name="Navadno 3 3 2 3 5 2 2 2" xfId="20782" xr:uid="{00000000-0005-0000-0000-0000534D0000}"/>
    <cellStyle name="Navadno 3 3 2 3 5 2 3" xfId="20783" xr:uid="{00000000-0005-0000-0000-0000544D0000}"/>
    <cellStyle name="Navadno 3 3 2 3 5 3" xfId="20784" xr:uid="{00000000-0005-0000-0000-0000554D0000}"/>
    <cellStyle name="Navadno 3 3 2 3 5 3 2" xfId="20785" xr:uid="{00000000-0005-0000-0000-0000564D0000}"/>
    <cellStyle name="Navadno 3 3 2 3 5 4" xfId="20786" xr:uid="{00000000-0005-0000-0000-0000574D0000}"/>
    <cellStyle name="Navadno 3 3 2 3 5 4 2" xfId="20787" xr:uid="{00000000-0005-0000-0000-0000584D0000}"/>
    <cellStyle name="Navadno 3 3 2 3 5 5" xfId="20788" xr:uid="{00000000-0005-0000-0000-0000594D0000}"/>
    <cellStyle name="Navadno 3 3 2 3 5 6" xfId="20779" xr:uid="{00000000-0005-0000-0000-00005A4D0000}"/>
    <cellStyle name="Navadno 3 3 2 3 5 7" xfId="34350" xr:uid="{00000000-0005-0000-0000-00005B4D0000}"/>
    <cellStyle name="Navadno 3 3 2 3 5 8" xfId="36499" xr:uid="{00000000-0005-0000-0000-00005C4D0000}"/>
    <cellStyle name="Navadno 3 3 2 3 5 9" xfId="37525" xr:uid="{00000000-0005-0000-0000-00005D4D0000}"/>
    <cellStyle name="Navadno 3 3 2 3 6" xfId="20789" xr:uid="{00000000-0005-0000-0000-00005E4D0000}"/>
    <cellStyle name="Navadno 3 3 2 3 6 2" xfId="20790" xr:uid="{00000000-0005-0000-0000-00005F4D0000}"/>
    <cellStyle name="Navadno 3 3 2 3 6 2 2" xfId="20791" xr:uid="{00000000-0005-0000-0000-0000604D0000}"/>
    <cellStyle name="Navadno 3 3 2 3 6 3" xfId="20792" xr:uid="{00000000-0005-0000-0000-0000614D0000}"/>
    <cellStyle name="Navadno 3 3 2 3 7" xfId="20793" xr:uid="{00000000-0005-0000-0000-0000624D0000}"/>
    <cellStyle name="Navadno 3 3 2 3 7 2" xfId="20794" xr:uid="{00000000-0005-0000-0000-0000634D0000}"/>
    <cellStyle name="Navadno 3 3 2 3 8" xfId="20795" xr:uid="{00000000-0005-0000-0000-0000644D0000}"/>
    <cellStyle name="Navadno 3 3 2 3 8 2" xfId="20796" xr:uid="{00000000-0005-0000-0000-0000654D0000}"/>
    <cellStyle name="Navadno 3 3 2 3 9" xfId="20797" xr:uid="{00000000-0005-0000-0000-0000664D0000}"/>
    <cellStyle name="Navadno 3 3 2 4" xfId="2357" xr:uid="{00000000-0005-0000-0000-0000674D0000}"/>
    <cellStyle name="Navadno 3 3 2 4 10" xfId="34351" xr:uid="{00000000-0005-0000-0000-0000684D0000}"/>
    <cellStyle name="Navadno 3 3 2 4 11" xfId="35701" xr:uid="{00000000-0005-0000-0000-0000694D0000}"/>
    <cellStyle name="Navadno 3 3 2 4 12" xfId="36727" xr:uid="{00000000-0005-0000-0000-00006A4D0000}"/>
    <cellStyle name="Navadno 3 3 2 4 2" xfId="2358" xr:uid="{00000000-0005-0000-0000-00006B4D0000}"/>
    <cellStyle name="Navadno 3 3 2 4 2 2" xfId="20800" xr:uid="{00000000-0005-0000-0000-00006C4D0000}"/>
    <cellStyle name="Navadno 3 3 2 4 2 2 2" xfId="20801" xr:uid="{00000000-0005-0000-0000-00006D4D0000}"/>
    <cellStyle name="Navadno 3 3 2 4 2 2 2 2" xfId="20802" xr:uid="{00000000-0005-0000-0000-00006E4D0000}"/>
    <cellStyle name="Navadno 3 3 2 4 2 2 3" xfId="20803" xr:uid="{00000000-0005-0000-0000-00006F4D0000}"/>
    <cellStyle name="Navadno 3 3 2 4 2 3" xfId="20804" xr:uid="{00000000-0005-0000-0000-0000704D0000}"/>
    <cellStyle name="Navadno 3 3 2 4 2 3 2" xfId="20805" xr:uid="{00000000-0005-0000-0000-0000714D0000}"/>
    <cellStyle name="Navadno 3 3 2 4 2 4" xfId="20806" xr:uid="{00000000-0005-0000-0000-0000724D0000}"/>
    <cellStyle name="Navadno 3 3 2 4 2 4 2" xfId="20807" xr:uid="{00000000-0005-0000-0000-0000734D0000}"/>
    <cellStyle name="Navadno 3 3 2 4 2 5" xfId="20808" xr:uid="{00000000-0005-0000-0000-0000744D0000}"/>
    <cellStyle name="Navadno 3 3 2 4 2 6" xfId="20799" xr:uid="{00000000-0005-0000-0000-0000754D0000}"/>
    <cellStyle name="Navadno 3 3 2 4 2 7" xfId="34352" xr:uid="{00000000-0005-0000-0000-0000764D0000}"/>
    <cellStyle name="Navadno 3 3 2 4 2 8" xfId="35998" xr:uid="{00000000-0005-0000-0000-0000774D0000}"/>
    <cellStyle name="Navadno 3 3 2 4 2 9" xfId="37024" xr:uid="{00000000-0005-0000-0000-0000784D0000}"/>
    <cellStyle name="Navadno 3 3 2 4 3" xfId="2359" xr:uid="{00000000-0005-0000-0000-0000794D0000}"/>
    <cellStyle name="Navadno 3 3 2 4 3 2" xfId="20810" xr:uid="{00000000-0005-0000-0000-00007A4D0000}"/>
    <cellStyle name="Navadno 3 3 2 4 3 2 2" xfId="20811" xr:uid="{00000000-0005-0000-0000-00007B4D0000}"/>
    <cellStyle name="Navadno 3 3 2 4 3 2 2 2" xfId="20812" xr:uid="{00000000-0005-0000-0000-00007C4D0000}"/>
    <cellStyle name="Navadno 3 3 2 4 3 2 3" xfId="20813" xr:uid="{00000000-0005-0000-0000-00007D4D0000}"/>
    <cellStyle name="Navadno 3 3 2 4 3 3" xfId="20814" xr:uid="{00000000-0005-0000-0000-00007E4D0000}"/>
    <cellStyle name="Navadno 3 3 2 4 3 3 2" xfId="20815" xr:uid="{00000000-0005-0000-0000-00007F4D0000}"/>
    <cellStyle name="Navadno 3 3 2 4 3 4" xfId="20816" xr:uid="{00000000-0005-0000-0000-0000804D0000}"/>
    <cellStyle name="Navadno 3 3 2 4 3 4 2" xfId="20817" xr:uid="{00000000-0005-0000-0000-0000814D0000}"/>
    <cellStyle name="Navadno 3 3 2 4 3 5" xfId="20818" xr:uid="{00000000-0005-0000-0000-0000824D0000}"/>
    <cellStyle name="Navadno 3 3 2 4 3 6" xfId="20809" xr:uid="{00000000-0005-0000-0000-0000834D0000}"/>
    <cellStyle name="Navadno 3 3 2 4 3 7" xfId="34353" xr:uid="{00000000-0005-0000-0000-0000844D0000}"/>
    <cellStyle name="Navadno 3 3 2 4 3 8" xfId="36100" xr:uid="{00000000-0005-0000-0000-0000854D0000}"/>
    <cellStyle name="Navadno 3 3 2 4 3 9" xfId="37126" xr:uid="{00000000-0005-0000-0000-0000864D0000}"/>
    <cellStyle name="Navadno 3 3 2 4 4" xfId="2360" xr:uid="{00000000-0005-0000-0000-0000874D0000}"/>
    <cellStyle name="Navadno 3 3 2 4 4 2" xfId="20820" xr:uid="{00000000-0005-0000-0000-0000884D0000}"/>
    <cellStyle name="Navadno 3 3 2 4 4 2 2" xfId="20821" xr:uid="{00000000-0005-0000-0000-0000894D0000}"/>
    <cellStyle name="Navadno 3 3 2 4 4 2 2 2" xfId="20822" xr:uid="{00000000-0005-0000-0000-00008A4D0000}"/>
    <cellStyle name="Navadno 3 3 2 4 4 2 3" xfId="20823" xr:uid="{00000000-0005-0000-0000-00008B4D0000}"/>
    <cellStyle name="Navadno 3 3 2 4 4 3" xfId="20824" xr:uid="{00000000-0005-0000-0000-00008C4D0000}"/>
    <cellStyle name="Navadno 3 3 2 4 4 3 2" xfId="20825" xr:uid="{00000000-0005-0000-0000-00008D4D0000}"/>
    <cellStyle name="Navadno 3 3 2 4 4 4" xfId="20826" xr:uid="{00000000-0005-0000-0000-00008E4D0000}"/>
    <cellStyle name="Navadno 3 3 2 4 4 4 2" xfId="20827" xr:uid="{00000000-0005-0000-0000-00008F4D0000}"/>
    <cellStyle name="Navadno 3 3 2 4 4 5" xfId="20828" xr:uid="{00000000-0005-0000-0000-0000904D0000}"/>
    <cellStyle name="Navadno 3 3 2 4 4 6" xfId="20819" xr:uid="{00000000-0005-0000-0000-0000914D0000}"/>
    <cellStyle name="Navadno 3 3 2 4 4 7" xfId="34354" xr:uid="{00000000-0005-0000-0000-0000924D0000}"/>
    <cellStyle name="Navadno 3 3 2 4 4 8" xfId="36501" xr:uid="{00000000-0005-0000-0000-0000934D0000}"/>
    <cellStyle name="Navadno 3 3 2 4 4 9" xfId="37527" xr:uid="{00000000-0005-0000-0000-0000944D0000}"/>
    <cellStyle name="Navadno 3 3 2 4 5" xfId="20829" xr:uid="{00000000-0005-0000-0000-0000954D0000}"/>
    <cellStyle name="Navadno 3 3 2 4 5 2" xfId="20830" xr:uid="{00000000-0005-0000-0000-0000964D0000}"/>
    <cellStyle name="Navadno 3 3 2 4 5 2 2" xfId="20831" xr:uid="{00000000-0005-0000-0000-0000974D0000}"/>
    <cellStyle name="Navadno 3 3 2 4 5 3" xfId="20832" xr:uid="{00000000-0005-0000-0000-0000984D0000}"/>
    <cellStyle name="Navadno 3 3 2 4 6" xfId="20833" xr:uid="{00000000-0005-0000-0000-0000994D0000}"/>
    <cellStyle name="Navadno 3 3 2 4 6 2" xfId="20834" xr:uid="{00000000-0005-0000-0000-00009A4D0000}"/>
    <cellStyle name="Navadno 3 3 2 4 7" xfId="20835" xr:uid="{00000000-0005-0000-0000-00009B4D0000}"/>
    <cellStyle name="Navadno 3 3 2 4 7 2" xfId="20836" xr:uid="{00000000-0005-0000-0000-00009C4D0000}"/>
    <cellStyle name="Navadno 3 3 2 4 8" xfId="20837" xr:uid="{00000000-0005-0000-0000-00009D4D0000}"/>
    <cellStyle name="Navadno 3 3 2 4 9" xfId="20798" xr:uid="{00000000-0005-0000-0000-00009E4D0000}"/>
    <cellStyle name="Navadno 3 3 2 5" xfId="2361" xr:uid="{00000000-0005-0000-0000-00009F4D0000}"/>
    <cellStyle name="Navadno 3 3 2 5 2" xfId="20838" xr:uid="{00000000-0005-0000-0000-0000A04D0000}"/>
    <cellStyle name="Navadno 3 3 2 6" xfId="2362" xr:uid="{00000000-0005-0000-0000-0000A14D0000}"/>
    <cellStyle name="Navadno 3 3 2 6 2" xfId="20840" xr:uid="{00000000-0005-0000-0000-0000A24D0000}"/>
    <cellStyle name="Navadno 3 3 2 6 2 2" xfId="20841" xr:uid="{00000000-0005-0000-0000-0000A34D0000}"/>
    <cellStyle name="Navadno 3 3 2 6 2 2 2" xfId="20842" xr:uid="{00000000-0005-0000-0000-0000A44D0000}"/>
    <cellStyle name="Navadno 3 3 2 6 2 3" xfId="20843" xr:uid="{00000000-0005-0000-0000-0000A54D0000}"/>
    <cellStyle name="Navadno 3 3 2 6 3" xfId="20844" xr:uid="{00000000-0005-0000-0000-0000A64D0000}"/>
    <cellStyle name="Navadno 3 3 2 6 3 2" xfId="20845" xr:uid="{00000000-0005-0000-0000-0000A74D0000}"/>
    <cellStyle name="Navadno 3 3 2 6 4" xfId="20846" xr:uid="{00000000-0005-0000-0000-0000A84D0000}"/>
    <cellStyle name="Navadno 3 3 2 6 4 2" xfId="20847" xr:uid="{00000000-0005-0000-0000-0000A94D0000}"/>
    <cellStyle name="Navadno 3 3 2 6 5" xfId="20848" xr:uid="{00000000-0005-0000-0000-0000AA4D0000}"/>
    <cellStyle name="Navadno 3 3 2 6 6" xfId="20839" xr:uid="{00000000-0005-0000-0000-0000AB4D0000}"/>
    <cellStyle name="Navadno 3 3 2 6 7" xfId="34355" xr:uid="{00000000-0005-0000-0000-0000AC4D0000}"/>
    <cellStyle name="Navadno 3 3 2 6 8" xfId="35991" xr:uid="{00000000-0005-0000-0000-0000AD4D0000}"/>
    <cellStyle name="Navadno 3 3 2 6 9" xfId="37017" xr:uid="{00000000-0005-0000-0000-0000AE4D0000}"/>
    <cellStyle name="Navadno 3 3 2 7" xfId="2363" xr:uid="{00000000-0005-0000-0000-0000AF4D0000}"/>
    <cellStyle name="Navadno 3 3 2 7 2" xfId="20850" xr:uid="{00000000-0005-0000-0000-0000B04D0000}"/>
    <cellStyle name="Navadno 3 3 2 7 2 2" xfId="20851" xr:uid="{00000000-0005-0000-0000-0000B14D0000}"/>
    <cellStyle name="Navadno 3 3 2 7 2 2 2" xfId="20852" xr:uid="{00000000-0005-0000-0000-0000B24D0000}"/>
    <cellStyle name="Navadno 3 3 2 7 2 3" xfId="20853" xr:uid="{00000000-0005-0000-0000-0000B34D0000}"/>
    <cellStyle name="Navadno 3 3 2 7 3" xfId="20854" xr:uid="{00000000-0005-0000-0000-0000B44D0000}"/>
    <cellStyle name="Navadno 3 3 2 7 3 2" xfId="20855" xr:uid="{00000000-0005-0000-0000-0000B54D0000}"/>
    <cellStyle name="Navadno 3 3 2 7 4" xfId="20856" xr:uid="{00000000-0005-0000-0000-0000B64D0000}"/>
    <cellStyle name="Navadno 3 3 2 7 4 2" xfId="20857" xr:uid="{00000000-0005-0000-0000-0000B74D0000}"/>
    <cellStyle name="Navadno 3 3 2 7 5" xfId="20858" xr:uid="{00000000-0005-0000-0000-0000B84D0000}"/>
    <cellStyle name="Navadno 3 3 2 7 6" xfId="20849" xr:uid="{00000000-0005-0000-0000-0000B94D0000}"/>
    <cellStyle name="Navadno 3 3 2 7 7" xfId="34356" xr:uid="{00000000-0005-0000-0000-0000BA4D0000}"/>
    <cellStyle name="Navadno 3 3 2 7 8" xfId="36093" xr:uid="{00000000-0005-0000-0000-0000BB4D0000}"/>
    <cellStyle name="Navadno 3 3 2 7 9" xfId="37119" xr:uid="{00000000-0005-0000-0000-0000BC4D0000}"/>
    <cellStyle name="Navadno 3 3 2 8" xfId="2364" xr:uid="{00000000-0005-0000-0000-0000BD4D0000}"/>
    <cellStyle name="Navadno 3 3 2 8 2" xfId="20860" xr:uid="{00000000-0005-0000-0000-0000BE4D0000}"/>
    <cellStyle name="Navadno 3 3 2 8 2 2" xfId="20861" xr:uid="{00000000-0005-0000-0000-0000BF4D0000}"/>
    <cellStyle name="Navadno 3 3 2 8 2 2 2" xfId="20862" xr:uid="{00000000-0005-0000-0000-0000C04D0000}"/>
    <cellStyle name="Navadno 3 3 2 8 2 3" xfId="20863" xr:uid="{00000000-0005-0000-0000-0000C14D0000}"/>
    <cellStyle name="Navadno 3 3 2 8 3" xfId="20864" xr:uid="{00000000-0005-0000-0000-0000C24D0000}"/>
    <cellStyle name="Navadno 3 3 2 8 3 2" xfId="20865" xr:uid="{00000000-0005-0000-0000-0000C34D0000}"/>
    <cellStyle name="Navadno 3 3 2 8 4" xfId="20866" xr:uid="{00000000-0005-0000-0000-0000C44D0000}"/>
    <cellStyle name="Navadno 3 3 2 8 4 2" xfId="20867" xr:uid="{00000000-0005-0000-0000-0000C54D0000}"/>
    <cellStyle name="Navadno 3 3 2 8 5" xfId="20868" xr:uid="{00000000-0005-0000-0000-0000C64D0000}"/>
    <cellStyle name="Navadno 3 3 2 8 6" xfId="20859" xr:uid="{00000000-0005-0000-0000-0000C74D0000}"/>
    <cellStyle name="Navadno 3 3 2 8 7" xfId="34357" xr:uid="{00000000-0005-0000-0000-0000C84D0000}"/>
    <cellStyle name="Navadno 3 3 2 8 8" xfId="36494" xr:uid="{00000000-0005-0000-0000-0000C94D0000}"/>
    <cellStyle name="Navadno 3 3 2 8 9" xfId="37520" xr:uid="{00000000-0005-0000-0000-0000CA4D0000}"/>
    <cellStyle name="Navadno 3 3 2 9" xfId="20869" xr:uid="{00000000-0005-0000-0000-0000CB4D0000}"/>
    <cellStyle name="Navadno 3 3 2 9 2" xfId="20870" xr:uid="{00000000-0005-0000-0000-0000CC4D0000}"/>
    <cellStyle name="Navadno 3 3 2 9 2 2" xfId="20871" xr:uid="{00000000-0005-0000-0000-0000CD4D0000}"/>
    <cellStyle name="Navadno 3 3 2 9 3" xfId="20872" xr:uid="{00000000-0005-0000-0000-0000CE4D0000}"/>
    <cellStyle name="Navadno 3 3 3" xfId="2365" xr:uid="{00000000-0005-0000-0000-0000CF4D0000}"/>
    <cellStyle name="Navadno 3 3 3 10" xfId="20874" xr:uid="{00000000-0005-0000-0000-0000D04D0000}"/>
    <cellStyle name="Navadno 3 3 3 10 2" xfId="20875" xr:uid="{00000000-0005-0000-0000-0000D14D0000}"/>
    <cellStyle name="Navadno 3 3 3 11" xfId="20876" xr:uid="{00000000-0005-0000-0000-0000D24D0000}"/>
    <cellStyle name="Navadno 3 3 3 12" xfId="20873" xr:uid="{00000000-0005-0000-0000-0000D34D0000}"/>
    <cellStyle name="Navadno 3 3 3 13" xfId="32779" xr:uid="{00000000-0005-0000-0000-0000D44D0000}"/>
    <cellStyle name="Navadno 3 3 3 14" xfId="32828" xr:uid="{00000000-0005-0000-0000-0000D54D0000}"/>
    <cellStyle name="Navadno 3 3 3 15" xfId="35702" xr:uid="{00000000-0005-0000-0000-0000D64D0000}"/>
    <cellStyle name="Navadno 3 3 3 16" xfId="36658" xr:uid="{00000000-0005-0000-0000-0000D74D0000}"/>
    <cellStyle name="Navadno 3 3 3 17" xfId="36728" xr:uid="{00000000-0005-0000-0000-0000D84D0000}"/>
    <cellStyle name="Navadno 3 3 3 2" xfId="2366" xr:uid="{00000000-0005-0000-0000-0000D94D0000}"/>
    <cellStyle name="Navadno 3 3 3 2 10" xfId="20877" xr:uid="{00000000-0005-0000-0000-0000DA4D0000}"/>
    <cellStyle name="Navadno 3 3 3 2 11" xfId="32800" xr:uid="{00000000-0005-0000-0000-0000DB4D0000}"/>
    <cellStyle name="Navadno 3 3 3 2 12" xfId="32829" xr:uid="{00000000-0005-0000-0000-0000DC4D0000}"/>
    <cellStyle name="Navadno 3 3 3 2 13" xfId="35703" xr:uid="{00000000-0005-0000-0000-0000DD4D0000}"/>
    <cellStyle name="Navadno 3 3 3 2 14" xfId="36679" xr:uid="{00000000-0005-0000-0000-0000DE4D0000}"/>
    <cellStyle name="Navadno 3 3 3 2 15" xfId="36729" xr:uid="{00000000-0005-0000-0000-0000DF4D0000}"/>
    <cellStyle name="Navadno 3 3 3 2 2" xfId="2367" xr:uid="{00000000-0005-0000-0000-0000E04D0000}"/>
    <cellStyle name="Navadno 3 3 3 2 2 10" xfId="34358" xr:uid="{00000000-0005-0000-0000-0000E14D0000}"/>
    <cellStyle name="Navadno 3 3 3 2 2 11" xfId="35704" xr:uid="{00000000-0005-0000-0000-0000E24D0000}"/>
    <cellStyle name="Navadno 3 3 3 2 2 12" xfId="36730" xr:uid="{00000000-0005-0000-0000-0000E34D0000}"/>
    <cellStyle name="Navadno 3 3 3 2 2 2" xfId="2368" xr:uid="{00000000-0005-0000-0000-0000E44D0000}"/>
    <cellStyle name="Navadno 3 3 3 2 2 2 2" xfId="20880" xr:uid="{00000000-0005-0000-0000-0000E54D0000}"/>
    <cellStyle name="Navadno 3 3 3 2 2 2 2 2" xfId="20881" xr:uid="{00000000-0005-0000-0000-0000E64D0000}"/>
    <cellStyle name="Navadno 3 3 3 2 2 2 2 2 2" xfId="20882" xr:uid="{00000000-0005-0000-0000-0000E74D0000}"/>
    <cellStyle name="Navadno 3 3 3 2 2 2 2 3" xfId="20883" xr:uid="{00000000-0005-0000-0000-0000E84D0000}"/>
    <cellStyle name="Navadno 3 3 3 2 2 2 3" xfId="20884" xr:uid="{00000000-0005-0000-0000-0000E94D0000}"/>
    <cellStyle name="Navadno 3 3 3 2 2 2 3 2" xfId="20885" xr:uid="{00000000-0005-0000-0000-0000EA4D0000}"/>
    <cellStyle name="Navadno 3 3 3 2 2 2 4" xfId="20886" xr:uid="{00000000-0005-0000-0000-0000EB4D0000}"/>
    <cellStyle name="Navadno 3 3 3 2 2 2 4 2" xfId="20887" xr:uid="{00000000-0005-0000-0000-0000EC4D0000}"/>
    <cellStyle name="Navadno 3 3 3 2 2 2 5" xfId="20888" xr:uid="{00000000-0005-0000-0000-0000ED4D0000}"/>
    <cellStyle name="Navadno 3 3 3 2 2 2 6" xfId="20879" xr:uid="{00000000-0005-0000-0000-0000EE4D0000}"/>
    <cellStyle name="Navadno 3 3 3 2 2 2 7" xfId="34359" xr:uid="{00000000-0005-0000-0000-0000EF4D0000}"/>
    <cellStyle name="Navadno 3 3 3 2 2 2 8" xfId="36001" xr:uid="{00000000-0005-0000-0000-0000F04D0000}"/>
    <cellStyle name="Navadno 3 3 3 2 2 2 9" xfId="37027" xr:uid="{00000000-0005-0000-0000-0000F14D0000}"/>
    <cellStyle name="Navadno 3 3 3 2 2 3" xfId="2369" xr:uid="{00000000-0005-0000-0000-0000F24D0000}"/>
    <cellStyle name="Navadno 3 3 3 2 2 3 2" xfId="20890" xr:uid="{00000000-0005-0000-0000-0000F34D0000}"/>
    <cellStyle name="Navadno 3 3 3 2 2 3 2 2" xfId="20891" xr:uid="{00000000-0005-0000-0000-0000F44D0000}"/>
    <cellStyle name="Navadno 3 3 3 2 2 3 2 2 2" xfId="20892" xr:uid="{00000000-0005-0000-0000-0000F54D0000}"/>
    <cellStyle name="Navadno 3 3 3 2 2 3 2 3" xfId="20893" xr:uid="{00000000-0005-0000-0000-0000F64D0000}"/>
    <cellStyle name="Navadno 3 3 3 2 2 3 3" xfId="20894" xr:uid="{00000000-0005-0000-0000-0000F74D0000}"/>
    <cellStyle name="Navadno 3 3 3 2 2 3 3 2" xfId="20895" xr:uid="{00000000-0005-0000-0000-0000F84D0000}"/>
    <cellStyle name="Navadno 3 3 3 2 2 3 4" xfId="20896" xr:uid="{00000000-0005-0000-0000-0000F94D0000}"/>
    <cellStyle name="Navadno 3 3 3 2 2 3 4 2" xfId="20897" xr:uid="{00000000-0005-0000-0000-0000FA4D0000}"/>
    <cellStyle name="Navadno 3 3 3 2 2 3 5" xfId="20898" xr:uid="{00000000-0005-0000-0000-0000FB4D0000}"/>
    <cellStyle name="Navadno 3 3 3 2 2 3 6" xfId="20889" xr:uid="{00000000-0005-0000-0000-0000FC4D0000}"/>
    <cellStyle name="Navadno 3 3 3 2 2 3 7" xfId="34360" xr:uid="{00000000-0005-0000-0000-0000FD4D0000}"/>
    <cellStyle name="Navadno 3 3 3 2 2 3 8" xfId="36103" xr:uid="{00000000-0005-0000-0000-0000FE4D0000}"/>
    <cellStyle name="Navadno 3 3 3 2 2 3 9" xfId="37129" xr:uid="{00000000-0005-0000-0000-0000FF4D0000}"/>
    <cellStyle name="Navadno 3 3 3 2 2 4" xfId="2370" xr:uid="{00000000-0005-0000-0000-0000004E0000}"/>
    <cellStyle name="Navadno 3 3 3 2 2 4 2" xfId="20900" xr:uid="{00000000-0005-0000-0000-0000014E0000}"/>
    <cellStyle name="Navadno 3 3 3 2 2 4 2 2" xfId="20901" xr:uid="{00000000-0005-0000-0000-0000024E0000}"/>
    <cellStyle name="Navadno 3 3 3 2 2 4 2 2 2" xfId="20902" xr:uid="{00000000-0005-0000-0000-0000034E0000}"/>
    <cellStyle name="Navadno 3 3 3 2 2 4 2 3" xfId="20903" xr:uid="{00000000-0005-0000-0000-0000044E0000}"/>
    <cellStyle name="Navadno 3 3 3 2 2 4 3" xfId="20904" xr:uid="{00000000-0005-0000-0000-0000054E0000}"/>
    <cellStyle name="Navadno 3 3 3 2 2 4 3 2" xfId="20905" xr:uid="{00000000-0005-0000-0000-0000064E0000}"/>
    <cellStyle name="Navadno 3 3 3 2 2 4 4" xfId="20906" xr:uid="{00000000-0005-0000-0000-0000074E0000}"/>
    <cellStyle name="Navadno 3 3 3 2 2 4 4 2" xfId="20907" xr:uid="{00000000-0005-0000-0000-0000084E0000}"/>
    <cellStyle name="Navadno 3 3 3 2 2 4 5" xfId="20908" xr:uid="{00000000-0005-0000-0000-0000094E0000}"/>
    <cellStyle name="Navadno 3 3 3 2 2 4 6" xfId="20899" xr:uid="{00000000-0005-0000-0000-00000A4E0000}"/>
    <cellStyle name="Navadno 3 3 3 2 2 4 7" xfId="34361" xr:uid="{00000000-0005-0000-0000-00000B4E0000}"/>
    <cellStyle name="Navadno 3 3 3 2 2 4 8" xfId="36504" xr:uid="{00000000-0005-0000-0000-00000C4E0000}"/>
    <cellStyle name="Navadno 3 3 3 2 2 4 9" xfId="37530" xr:uid="{00000000-0005-0000-0000-00000D4E0000}"/>
    <cellStyle name="Navadno 3 3 3 2 2 5" xfId="20909" xr:uid="{00000000-0005-0000-0000-00000E4E0000}"/>
    <cellStyle name="Navadno 3 3 3 2 2 5 2" xfId="20910" xr:uid="{00000000-0005-0000-0000-00000F4E0000}"/>
    <cellStyle name="Navadno 3 3 3 2 2 5 2 2" xfId="20911" xr:uid="{00000000-0005-0000-0000-0000104E0000}"/>
    <cellStyle name="Navadno 3 3 3 2 2 5 3" xfId="20912" xr:uid="{00000000-0005-0000-0000-0000114E0000}"/>
    <cellStyle name="Navadno 3 3 3 2 2 6" xfId="20913" xr:uid="{00000000-0005-0000-0000-0000124E0000}"/>
    <cellStyle name="Navadno 3 3 3 2 2 6 2" xfId="20914" xr:uid="{00000000-0005-0000-0000-0000134E0000}"/>
    <cellStyle name="Navadno 3 3 3 2 2 7" xfId="20915" xr:uid="{00000000-0005-0000-0000-0000144E0000}"/>
    <cellStyle name="Navadno 3 3 3 2 2 7 2" xfId="20916" xr:uid="{00000000-0005-0000-0000-0000154E0000}"/>
    <cellStyle name="Navadno 3 3 3 2 2 8" xfId="20917" xr:uid="{00000000-0005-0000-0000-0000164E0000}"/>
    <cellStyle name="Navadno 3 3 3 2 2 9" xfId="20878" xr:uid="{00000000-0005-0000-0000-0000174E0000}"/>
    <cellStyle name="Navadno 3 3 3 2 3" xfId="2371" xr:uid="{00000000-0005-0000-0000-0000184E0000}"/>
    <cellStyle name="Navadno 3 3 3 2 3 2" xfId="20919" xr:uid="{00000000-0005-0000-0000-0000194E0000}"/>
    <cellStyle name="Navadno 3 3 3 2 3 2 2" xfId="20920" xr:uid="{00000000-0005-0000-0000-00001A4E0000}"/>
    <cellStyle name="Navadno 3 3 3 2 3 2 2 2" xfId="20921" xr:uid="{00000000-0005-0000-0000-00001B4E0000}"/>
    <cellStyle name="Navadno 3 3 3 2 3 2 3" xfId="20922" xr:uid="{00000000-0005-0000-0000-00001C4E0000}"/>
    <cellStyle name="Navadno 3 3 3 2 3 3" xfId="20923" xr:uid="{00000000-0005-0000-0000-00001D4E0000}"/>
    <cellStyle name="Navadno 3 3 3 2 3 3 2" xfId="20924" xr:uid="{00000000-0005-0000-0000-00001E4E0000}"/>
    <cellStyle name="Navadno 3 3 3 2 3 4" xfId="20925" xr:uid="{00000000-0005-0000-0000-00001F4E0000}"/>
    <cellStyle name="Navadno 3 3 3 2 3 4 2" xfId="20926" xr:uid="{00000000-0005-0000-0000-0000204E0000}"/>
    <cellStyle name="Navadno 3 3 3 2 3 5" xfId="20927" xr:uid="{00000000-0005-0000-0000-0000214E0000}"/>
    <cellStyle name="Navadno 3 3 3 2 3 6" xfId="20918" xr:uid="{00000000-0005-0000-0000-0000224E0000}"/>
    <cellStyle name="Navadno 3 3 3 2 3 7" xfId="34362" xr:uid="{00000000-0005-0000-0000-0000234E0000}"/>
    <cellStyle name="Navadno 3 3 3 2 3 8" xfId="36000" xr:uid="{00000000-0005-0000-0000-0000244E0000}"/>
    <cellStyle name="Navadno 3 3 3 2 3 9" xfId="37026" xr:uid="{00000000-0005-0000-0000-0000254E0000}"/>
    <cellStyle name="Navadno 3 3 3 2 4" xfId="2372" xr:uid="{00000000-0005-0000-0000-0000264E0000}"/>
    <cellStyle name="Navadno 3 3 3 2 4 2" xfId="20929" xr:uid="{00000000-0005-0000-0000-0000274E0000}"/>
    <cellStyle name="Navadno 3 3 3 2 4 2 2" xfId="20930" xr:uid="{00000000-0005-0000-0000-0000284E0000}"/>
    <cellStyle name="Navadno 3 3 3 2 4 2 2 2" xfId="20931" xr:uid="{00000000-0005-0000-0000-0000294E0000}"/>
    <cellStyle name="Navadno 3 3 3 2 4 2 3" xfId="20932" xr:uid="{00000000-0005-0000-0000-00002A4E0000}"/>
    <cellStyle name="Navadno 3 3 3 2 4 3" xfId="20933" xr:uid="{00000000-0005-0000-0000-00002B4E0000}"/>
    <cellStyle name="Navadno 3 3 3 2 4 3 2" xfId="20934" xr:uid="{00000000-0005-0000-0000-00002C4E0000}"/>
    <cellStyle name="Navadno 3 3 3 2 4 4" xfId="20935" xr:uid="{00000000-0005-0000-0000-00002D4E0000}"/>
    <cellStyle name="Navadno 3 3 3 2 4 4 2" xfId="20936" xr:uid="{00000000-0005-0000-0000-00002E4E0000}"/>
    <cellStyle name="Navadno 3 3 3 2 4 5" xfId="20937" xr:uid="{00000000-0005-0000-0000-00002F4E0000}"/>
    <cellStyle name="Navadno 3 3 3 2 4 6" xfId="20928" xr:uid="{00000000-0005-0000-0000-0000304E0000}"/>
    <cellStyle name="Navadno 3 3 3 2 4 7" xfId="34363" xr:uid="{00000000-0005-0000-0000-0000314E0000}"/>
    <cellStyle name="Navadno 3 3 3 2 4 8" xfId="36102" xr:uid="{00000000-0005-0000-0000-0000324E0000}"/>
    <cellStyle name="Navadno 3 3 3 2 4 9" xfId="37128" xr:uid="{00000000-0005-0000-0000-0000334E0000}"/>
    <cellStyle name="Navadno 3 3 3 2 5" xfId="2373" xr:uid="{00000000-0005-0000-0000-0000344E0000}"/>
    <cellStyle name="Navadno 3 3 3 2 5 2" xfId="20939" xr:uid="{00000000-0005-0000-0000-0000354E0000}"/>
    <cellStyle name="Navadno 3 3 3 2 5 2 2" xfId="20940" xr:uid="{00000000-0005-0000-0000-0000364E0000}"/>
    <cellStyle name="Navadno 3 3 3 2 5 2 2 2" xfId="20941" xr:uid="{00000000-0005-0000-0000-0000374E0000}"/>
    <cellStyle name="Navadno 3 3 3 2 5 2 3" xfId="20942" xr:uid="{00000000-0005-0000-0000-0000384E0000}"/>
    <cellStyle name="Navadno 3 3 3 2 5 3" xfId="20943" xr:uid="{00000000-0005-0000-0000-0000394E0000}"/>
    <cellStyle name="Navadno 3 3 3 2 5 3 2" xfId="20944" xr:uid="{00000000-0005-0000-0000-00003A4E0000}"/>
    <cellStyle name="Navadno 3 3 3 2 5 4" xfId="20945" xr:uid="{00000000-0005-0000-0000-00003B4E0000}"/>
    <cellStyle name="Navadno 3 3 3 2 5 4 2" xfId="20946" xr:uid="{00000000-0005-0000-0000-00003C4E0000}"/>
    <cellStyle name="Navadno 3 3 3 2 5 5" xfId="20947" xr:uid="{00000000-0005-0000-0000-00003D4E0000}"/>
    <cellStyle name="Navadno 3 3 3 2 5 6" xfId="20938" xr:uid="{00000000-0005-0000-0000-00003E4E0000}"/>
    <cellStyle name="Navadno 3 3 3 2 5 7" xfId="34364" xr:uid="{00000000-0005-0000-0000-00003F4E0000}"/>
    <cellStyle name="Navadno 3 3 3 2 5 8" xfId="36503" xr:uid="{00000000-0005-0000-0000-0000404E0000}"/>
    <cellStyle name="Navadno 3 3 3 2 5 9" xfId="37529" xr:uid="{00000000-0005-0000-0000-0000414E0000}"/>
    <cellStyle name="Navadno 3 3 3 2 6" xfId="20948" xr:uid="{00000000-0005-0000-0000-0000424E0000}"/>
    <cellStyle name="Navadno 3 3 3 2 6 2" xfId="20949" xr:uid="{00000000-0005-0000-0000-0000434E0000}"/>
    <cellStyle name="Navadno 3 3 3 2 6 2 2" xfId="20950" xr:uid="{00000000-0005-0000-0000-0000444E0000}"/>
    <cellStyle name="Navadno 3 3 3 2 6 3" xfId="20951" xr:uid="{00000000-0005-0000-0000-0000454E0000}"/>
    <cellStyle name="Navadno 3 3 3 2 7" xfId="20952" xr:uid="{00000000-0005-0000-0000-0000464E0000}"/>
    <cellStyle name="Navadno 3 3 3 2 7 2" xfId="20953" xr:uid="{00000000-0005-0000-0000-0000474E0000}"/>
    <cellStyle name="Navadno 3 3 3 2 8" xfId="20954" xr:uid="{00000000-0005-0000-0000-0000484E0000}"/>
    <cellStyle name="Navadno 3 3 3 2 8 2" xfId="20955" xr:uid="{00000000-0005-0000-0000-0000494E0000}"/>
    <cellStyle name="Navadno 3 3 3 2 9" xfId="20956" xr:uid="{00000000-0005-0000-0000-00004A4E0000}"/>
    <cellStyle name="Navadno 3 3 3 3" xfId="2374" xr:uid="{00000000-0005-0000-0000-00004B4E0000}"/>
    <cellStyle name="Navadno 3 3 3 3 10" xfId="34365" xr:uid="{00000000-0005-0000-0000-00004C4E0000}"/>
    <cellStyle name="Navadno 3 3 3 3 11" xfId="35705" xr:uid="{00000000-0005-0000-0000-00004D4E0000}"/>
    <cellStyle name="Navadno 3 3 3 3 12" xfId="36731" xr:uid="{00000000-0005-0000-0000-00004E4E0000}"/>
    <cellStyle name="Navadno 3 3 3 3 2" xfId="2375" xr:uid="{00000000-0005-0000-0000-00004F4E0000}"/>
    <cellStyle name="Navadno 3 3 3 3 2 2" xfId="20959" xr:uid="{00000000-0005-0000-0000-0000504E0000}"/>
    <cellStyle name="Navadno 3 3 3 3 2 2 2" xfId="20960" xr:uid="{00000000-0005-0000-0000-0000514E0000}"/>
    <cellStyle name="Navadno 3 3 3 3 2 2 2 2" xfId="20961" xr:uid="{00000000-0005-0000-0000-0000524E0000}"/>
    <cellStyle name="Navadno 3 3 3 3 2 2 3" xfId="20962" xr:uid="{00000000-0005-0000-0000-0000534E0000}"/>
    <cellStyle name="Navadno 3 3 3 3 2 3" xfId="20963" xr:uid="{00000000-0005-0000-0000-0000544E0000}"/>
    <cellStyle name="Navadno 3 3 3 3 2 3 2" xfId="20964" xr:uid="{00000000-0005-0000-0000-0000554E0000}"/>
    <cellStyle name="Navadno 3 3 3 3 2 4" xfId="20965" xr:uid="{00000000-0005-0000-0000-0000564E0000}"/>
    <cellStyle name="Navadno 3 3 3 3 2 4 2" xfId="20966" xr:uid="{00000000-0005-0000-0000-0000574E0000}"/>
    <cellStyle name="Navadno 3 3 3 3 2 5" xfId="20967" xr:uid="{00000000-0005-0000-0000-0000584E0000}"/>
    <cellStyle name="Navadno 3 3 3 3 2 6" xfId="20958" xr:uid="{00000000-0005-0000-0000-0000594E0000}"/>
    <cellStyle name="Navadno 3 3 3 3 2 7" xfId="34366" xr:uid="{00000000-0005-0000-0000-00005A4E0000}"/>
    <cellStyle name="Navadno 3 3 3 3 2 8" xfId="36002" xr:uid="{00000000-0005-0000-0000-00005B4E0000}"/>
    <cellStyle name="Navadno 3 3 3 3 2 9" xfId="37028" xr:uid="{00000000-0005-0000-0000-00005C4E0000}"/>
    <cellStyle name="Navadno 3 3 3 3 3" xfId="2376" xr:uid="{00000000-0005-0000-0000-00005D4E0000}"/>
    <cellStyle name="Navadno 3 3 3 3 3 2" xfId="20969" xr:uid="{00000000-0005-0000-0000-00005E4E0000}"/>
    <cellStyle name="Navadno 3 3 3 3 3 2 2" xfId="20970" xr:uid="{00000000-0005-0000-0000-00005F4E0000}"/>
    <cellStyle name="Navadno 3 3 3 3 3 2 2 2" xfId="20971" xr:uid="{00000000-0005-0000-0000-0000604E0000}"/>
    <cellStyle name="Navadno 3 3 3 3 3 2 3" xfId="20972" xr:uid="{00000000-0005-0000-0000-0000614E0000}"/>
    <cellStyle name="Navadno 3 3 3 3 3 3" xfId="20973" xr:uid="{00000000-0005-0000-0000-0000624E0000}"/>
    <cellStyle name="Navadno 3 3 3 3 3 3 2" xfId="20974" xr:uid="{00000000-0005-0000-0000-0000634E0000}"/>
    <cellStyle name="Navadno 3 3 3 3 3 4" xfId="20975" xr:uid="{00000000-0005-0000-0000-0000644E0000}"/>
    <cellStyle name="Navadno 3 3 3 3 3 4 2" xfId="20976" xr:uid="{00000000-0005-0000-0000-0000654E0000}"/>
    <cellStyle name="Navadno 3 3 3 3 3 5" xfId="20977" xr:uid="{00000000-0005-0000-0000-0000664E0000}"/>
    <cellStyle name="Navadno 3 3 3 3 3 6" xfId="20968" xr:uid="{00000000-0005-0000-0000-0000674E0000}"/>
    <cellStyle name="Navadno 3 3 3 3 3 7" xfId="34367" xr:uid="{00000000-0005-0000-0000-0000684E0000}"/>
    <cellStyle name="Navadno 3 3 3 3 3 8" xfId="36104" xr:uid="{00000000-0005-0000-0000-0000694E0000}"/>
    <cellStyle name="Navadno 3 3 3 3 3 9" xfId="37130" xr:uid="{00000000-0005-0000-0000-00006A4E0000}"/>
    <cellStyle name="Navadno 3 3 3 3 4" xfId="2377" xr:uid="{00000000-0005-0000-0000-00006B4E0000}"/>
    <cellStyle name="Navadno 3 3 3 3 4 2" xfId="20979" xr:uid="{00000000-0005-0000-0000-00006C4E0000}"/>
    <cellStyle name="Navadno 3 3 3 3 4 2 2" xfId="20980" xr:uid="{00000000-0005-0000-0000-00006D4E0000}"/>
    <cellStyle name="Navadno 3 3 3 3 4 2 2 2" xfId="20981" xr:uid="{00000000-0005-0000-0000-00006E4E0000}"/>
    <cellStyle name="Navadno 3 3 3 3 4 2 3" xfId="20982" xr:uid="{00000000-0005-0000-0000-00006F4E0000}"/>
    <cellStyle name="Navadno 3 3 3 3 4 3" xfId="20983" xr:uid="{00000000-0005-0000-0000-0000704E0000}"/>
    <cellStyle name="Navadno 3 3 3 3 4 3 2" xfId="20984" xr:uid="{00000000-0005-0000-0000-0000714E0000}"/>
    <cellStyle name="Navadno 3 3 3 3 4 4" xfId="20985" xr:uid="{00000000-0005-0000-0000-0000724E0000}"/>
    <cellStyle name="Navadno 3 3 3 3 4 4 2" xfId="20986" xr:uid="{00000000-0005-0000-0000-0000734E0000}"/>
    <cellStyle name="Navadno 3 3 3 3 4 5" xfId="20987" xr:uid="{00000000-0005-0000-0000-0000744E0000}"/>
    <cellStyle name="Navadno 3 3 3 3 4 6" xfId="20978" xr:uid="{00000000-0005-0000-0000-0000754E0000}"/>
    <cellStyle name="Navadno 3 3 3 3 4 7" xfId="34368" xr:uid="{00000000-0005-0000-0000-0000764E0000}"/>
    <cellStyle name="Navadno 3 3 3 3 4 8" xfId="36505" xr:uid="{00000000-0005-0000-0000-0000774E0000}"/>
    <cellStyle name="Navadno 3 3 3 3 4 9" xfId="37531" xr:uid="{00000000-0005-0000-0000-0000784E0000}"/>
    <cellStyle name="Navadno 3 3 3 3 5" xfId="20988" xr:uid="{00000000-0005-0000-0000-0000794E0000}"/>
    <cellStyle name="Navadno 3 3 3 3 5 2" xfId="20989" xr:uid="{00000000-0005-0000-0000-00007A4E0000}"/>
    <cellStyle name="Navadno 3 3 3 3 5 2 2" xfId="20990" xr:uid="{00000000-0005-0000-0000-00007B4E0000}"/>
    <cellStyle name="Navadno 3 3 3 3 5 3" xfId="20991" xr:uid="{00000000-0005-0000-0000-00007C4E0000}"/>
    <cellStyle name="Navadno 3 3 3 3 6" xfId="20992" xr:uid="{00000000-0005-0000-0000-00007D4E0000}"/>
    <cellStyle name="Navadno 3 3 3 3 6 2" xfId="20993" xr:uid="{00000000-0005-0000-0000-00007E4E0000}"/>
    <cellStyle name="Navadno 3 3 3 3 7" xfId="20994" xr:uid="{00000000-0005-0000-0000-00007F4E0000}"/>
    <cellStyle name="Navadno 3 3 3 3 7 2" xfId="20995" xr:uid="{00000000-0005-0000-0000-0000804E0000}"/>
    <cellStyle name="Navadno 3 3 3 3 8" xfId="20996" xr:uid="{00000000-0005-0000-0000-0000814E0000}"/>
    <cellStyle name="Navadno 3 3 3 3 9" xfId="20957" xr:uid="{00000000-0005-0000-0000-0000824E0000}"/>
    <cellStyle name="Navadno 3 3 3 4" xfId="2378" xr:uid="{00000000-0005-0000-0000-0000834E0000}"/>
    <cellStyle name="Navadno 3 3 3 4 2" xfId="20997" xr:uid="{00000000-0005-0000-0000-0000844E0000}"/>
    <cellStyle name="Navadno 3 3 3 5" xfId="2379" xr:uid="{00000000-0005-0000-0000-0000854E0000}"/>
    <cellStyle name="Navadno 3 3 3 5 2" xfId="20999" xr:uid="{00000000-0005-0000-0000-0000864E0000}"/>
    <cellStyle name="Navadno 3 3 3 5 2 2" xfId="21000" xr:uid="{00000000-0005-0000-0000-0000874E0000}"/>
    <cellStyle name="Navadno 3 3 3 5 2 2 2" xfId="21001" xr:uid="{00000000-0005-0000-0000-0000884E0000}"/>
    <cellStyle name="Navadno 3 3 3 5 2 3" xfId="21002" xr:uid="{00000000-0005-0000-0000-0000894E0000}"/>
    <cellStyle name="Navadno 3 3 3 5 3" xfId="21003" xr:uid="{00000000-0005-0000-0000-00008A4E0000}"/>
    <cellStyle name="Navadno 3 3 3 5 3 2" xfId="21004" xr:uid="{00000000-0005-0000-0000-00008B4E0000}"/>
    <cellStyle name="Navadno 3 3 3 5 4" xfId="21005" xr:uid="{00000000-0005-0000-0000-00008C4E0000}"/>
    <cellStyle name="Navadno 3 3 3 5 4 2" xfId="21006" xr:uid="{00000000-0005-0000-0000-00008D4E0000}"/>
    <cellStyle name="Navadno 3 3 3 5 5" xfId="21007" xr:uid="{00000000-0005-0000-0000-00008E4E0000}"/>
    <cellStyle name="Navadno 3 3 3 5 6" xfId="20998" xr:uid="{00000000-0005-0000-0000-00008F4E0000}"/>
    <cellStyle name="Navadno 3 3 3 5 7" xfId="34369" xr:uid="{00000000-0005-0000-0000-0000904E0000}"/>
    <cellStyle name="Navadno 3 3 3 5 8" xfId="35999" xr:uid="{00000000-0005-0000-0000-0000914E0000}"/>
    <cellStyle name="Navadno 3 3 3 5 9" xfId="37025" xr:uid="{00000000-0005-0000-0000-0000924E0000}"/>
    <cellStyle name="Navadno 3 3 3 6" xfId="2380" xr:uid="{00000000-0005-0000-0000-0000934E0000}"/>
    <cellStyle name="Navadno 3 3 3 6 2" xfId="21009" xr:uid="{00000000-0005-0000-0000-0000944E0000}"/>
    <cellStyle name="Navadno 3 3 3 6 2 2" xfId="21010" xr:uid="{00000000-0005-0000-0000-0000954E0000}"/>
    <cellStyle name="Navadno 3 3 3 6 2 2 2" xfId="21011" xr:uid="{00000000-0005-0000-0000-0000964E0000}"/>
    <cellStyle name="Navadno 3 3 3 6 2 3" xfId="21012" xr:uid="{00000000-0005-0000-0000-0000974E0000}"/>
    <cellStyle name="Navadno 3 3 3 6 3" xfId="21013" xr:uid="{00000000-0005-0000-0000-0000984E0000}"/>
    <cellStyle name="Navadno 3 3 3 6 3 2" xfId="21014" xr:uid="{00000000-0005-0000-0000-0000994E0000}"/>
    <cellStyle name="Navadno 3 3 3 6 4" xfId="21015" xr:uid="{00000000-0005-0000-0000-00009A4E0000}"/>
    <cellStyle name="Navadno 3 3 3 6 4 2" xfId="21016" xr:uid="{00000000-0005-0000-0000-00009B4E0000}"/>
    <cellStyle name="Navadno 3 3 3 6 5" xfId="21017" xr:uid="{00000000-0005-0000-0000-00009C4E0000}"/>
    <cellStyle name="Navadno 3 3 3 6 6" xfId="21008" xr:uid="{00000000-0005-0000-0000-00009D4E0000}"/>
    <cellStyle name="Navadno 3 3 3 6 7" xfId="34370" xr:uid="{00000000-0005-0000-0000-00009E4E0000}"/>
    <cellStyle name="Navadno 3 3 3 6 8" xfId="36101" xr:uid="{00000000-0005-0000-0000-00009F4E0000}"/>
    <cellStyle name="Navadno 3 3 3 6 9" xfId="37127" xr:uid="{00000000-0005-0000-0000-0000A04E0000}"/>
    <cellStyle name="Navadno 3 3 3 7" xfId="2381" xr:uid="{00000000-0005-0000-0000-0000A14E0000}"/>
    <cellStyle name="Navadno 3 3 3 7 2" xfId="21019" xr:uid="{00000000-0005-0000-0000-0000A24E0000}"/>
    <cellStyle name="Navadno 3 3 3 7 2 2" xfId="21020" xr:uid="{00000000-0005-0000-0000-0000A34E0000}"/>
    <cellStyle name="Navadno 3 3 3 7 2 2 2" xfId="21021" xr:uid="{00000000-0005-0000-0000-0000A44E0000}"/>
    <cellStyle name="Navadno 3 3 3 7 2 3" xfId="21022" xr:uid="{00000000-0005-0000-0000-0000A54E0000}"/>
    <cellStyle name="Navadno 3 3 3 7 3" xfId="21023" xr:uid="{00000000-0005-0000-0000-0000A64E0000}"/>
    <cellStyle name="Navadno 3 3 3 7 3 2" xfId="21024" xr:uid="{00000000-0005-0000-0000-0000A74E0000}"/>
    <cellStyle name="Navadno 3 3 3 7 4" xfId="21025" xr:uid="{00000000-0005-0000-0000-0000A84E0000}"/>
    <cellStyle name="Navadno 3 3 3 7 4 2" xfId="21026" xr:uid="{00000000-0005-0000-0000-0000A94E0000}"/>
    <cellStyle name="Navadno 3 3 3 7 5" xfId="21027" xr:uid="{00000000-0005-0000-0000-0000AA4E0000}"/>
    <cellStyle name="Navadno 3 3 3 7 6" xfId="21018" xr:uid="{00000000-0005-0000-0000-0000AB4E0000}"/>
    <cellStyle name="Navadno 3 3 3 7 7" xfId="34371" xr:uid="{00000000-0005-0000-0000-0000AC4E0000}"/>
    <cellStyle name="Navadno 3 3 3 7 8" xfId="36502" xr:uid="{00000000-0005-0000-0000-0000AD4E0000}"/>
    <cellStyle name="Navadno 3 3 3 7 9" xfId="37528" xr:uid="{00000000-0005-0000-0000-0000AE4E0000}"/>
    <cellStyle name="Navadno 3 3 3 8" xfId="21028" xr:uid="{00000000-0005-0000-0000-0000AF4E0000}"/>
    <cellStyle name="Navadno 3 3 3 8 2" xfId="21029" xr:uid="{00000000-0005-0000-0000-0000B04E0000}"/>
    <cellStyle name="Navadno 3 3 3 8 2 2" xfId="21030" xr:uid="{00000000-0005-0000-0000-0000B14E0000}"/>
    <cellStyle name="Navadno 3 3 3 8 3" xfId="21031" xr:uid="{00000000-0005-0000-0000-0000B24E0000}"/>
    <cellStyle name="Navadno 3 3 3 9" xfId="21032" xr:uid="{00000000-0005-0000-0000-0000B34E0000}"/>
    <cellStyle name="Navadno 3 3 3 9 2" xfId="21033" xr:uid="{00000000-0005-0000-0000-0000B44E0000}"/>
    <cellStyle name="Navadno 3 3 4" xfId="2382" xr:uid="{00000000-0005-0000-0000-0000B54E0000}"/>
    <cellStyle name="Navadno 3 3 4 10" xfId="21034" xr:uid="{00000000-0005-0000-0000-0000B64E0000}"/>
    <cellStyle name="Navadno 3 3 4 11" xfId="32797" xr:uid="{00000000-0005-0000-0000-0000B74E0000}"/>
    <cellStyle name="Navadno 3 3 4 12" xfId="32830" xr:uid="{00000000-0005-0000-0000-0000B84E0000}"/>
    <cellStyle name="Navadno 3 3 4 13" xfId="35706" xr:uid="{00000000-0005-0000-0000-0000B94E0000}"/>
    <cellStyle name="Navadno 3 3 4 14" xfId="36676" xr:uid="{00000000-0005-0000-0000-0000BA4E0000}"/>
    <cellStyle name="Navadno 3 3 4 15" xfId="36732" xr:uid="{00000000-0005-0000-0000-0000BB4E0000}"/>
    <cellStyle name="Navadno 3 3 4 2" xfId="2383" xr:uid="{00000000-0005-0000-0000-0000BC4E0000}"/>
    <cellStyle name="Navadno 3 3 4 2 10" xfId="34372" xr:uid="{00000000-0005-0000-0000-0000BD4E0000}"/>
    <cellStyle name="Navadno 3 3 4 2 11" xfId="35707" xr:uid="{00000000-0005-0000-0000-0000BE4E0000}"/>
    <cellStyle name="Navadno 3 3 4 2 12" xfId="36733" xr:uid="{00000000-0005-0000-0000-0000BF4E0000}"/>
    <cellStyle name="Navadno 3 3 4 2 2" xfId="2384" xr:uid="{00000000-0005-0000-0000-0000C04E0000}"/>
    <cellStyle name="Navadno 3 3 4 2 2 2" xfId="21037" xr:uid="{00000000-0005-0000-0000-0000C14E0000}"/>
    <cellStyle name="Navadno 3 3 4 2 2 2 2" xfId="21038" xr:uid="{00000000-0005-0000-0000-0000C24E0000}"/>
    <cellStyle name="Navadno 3 3 4 2 2 2 2 2" xfId="21039" xr:uid="{00000000-0005-0000-0000-0000C34E0000}"/>
    <cellStyle name="Navadno 3 3 4 2 2 2 3" xfId="21040" xr:uid="{00000000-0005-0000-0000-0000C44E0000}"/>
    <cellStyle name="Navadno 3 3 4 2 2 3" xfId="21041" xr:uid="{00000000-0005-0000-0000-0000C54E0000}"/>
    <cellStyle name="Navadno 3 3 4 2 2 3 2" xfId="21042" xr:uid="{00000000-0005-0000-0000-0000C64E0000}"/>
    <cellStyle name="Navadno 3 3 4 2 2 4" xfId="21043" xr:uid="{00000000-0005-0000-0000-0000C74E0000}"/>
    <cellStyle name="Navadno 3 3 4 2 2 4 2" xfId="21044" xr:uid="{00000000-0005-0000-0000-0000C84E0000}"/>
    <cellStyle name="Navadno 3 3 4 2 2 5" xfId="21045" xr:uid="{00000000-0005-0000-0000-0000C94E0000}"/>
    <cellStyle name="Navadno 3 3 4 2 2 6" xfId="21036" xr:uid="{00000000-0005-0000-0000-0000CA4E0000}"/>
    <cellStyle name="Navadno 3 3 4 2 2 7" xfId="34373" xr:uid="{00000000-0005-0000-0000-0000CB4E0000}"/>
    <cellStyle name="Navadno 3 3 4 2 2 8" xfId="36004" xr:uid="{00000000-0005-0000-0000-0000CC4E0000}"/>
    <cellStyle name="Navadno 3 3 4 2 2 9" xfId="37030" xr:uid="{00000000-0005-0000-0000-0000CD4E0000}"/>
    <cellStyle name="Navadno 3 3 4 2 3" xfId="2385" xr:uid="{00000000-0005-0000-0000-0000CE4E0000}"/>
    <cellStyle name="Navadno 3 3 4 2 3 2" xfId="21047" xr:uid="{00000000-0005-0000-0000-0000CF4E0000}"/>
    <cellStyle name="Navadno 3 3 4 2 3 2 2" xfId="21048" xr:uid="{00000000-0005-0000-0000-0000D04E0000}"/>
    <cellStyle name="Navadno 3 3 4 2 3 2 2 2" xfId="21049" xr:uid="{00000000-0005-0000-0000-0000D14E0000}"/>
    <cellStyle name="Navadno 3 3 4 2 3 2 3" xfId="21050" xr:uid="{00000000-0005-0000-0000-0000D24E0000}"/>
    <cellStyle name="Navadno 3 3 4 2 3 3" xfId="21051" xr:uid="{00000000-0005-0000-0000-0000D34E0000}"/>
    <cellStyle name="Navadno 3 3 4 2 3 3 2" xfId="21052" xr:uid="{00000000-0005-0000-0000-0000D44E0000}"/>
    <cellStyle name="Navadno 3 3 4 2 3 4" xfId="21053" xr:uid="{00000000-0005-0000-0000-0000D54E0000}"/>
    <cellStyle name="Navadno 3 3 4 2 3 4 2" xfId="21054" xr:uid="{00000000-0005-0000-0000-0000D64E0000}"/>
    <cellStyle name="Navadno 3 3 4 2 3 5" xfId="21055" xr:uid="{00000000-0005-0000-0000-0000D74E0000}"/>
    <cellStyle name="Navadno 3 3 4 2 3 6" xfId="21046" xr:uid="{00000000-0005-0000-0000-0000D84E0000}"/>
    <cellStyle name="Navadno 3 3 4 2 3 7" xfId="34374" xr:uid="{00000000-0005-0000-0000-0000D94E0000}"/>
    <cellStyle name="Navadno 3 3 4 2 3 8" xfId="36106" xr:uid="{00000000-0005-0000-0000-0000DA4E0000}"/>
    <cellStyle name="Navadno 3 3 4 2 3 9" xfId="37132" xr:uid="{00000000-0005-0000-0000-0000DB4E0000}"/>
    <cellStyle name="Navadno 3 3 4 2 4" xfId="2386" xr:uid="{00000000-0005-0000-0000-0000DC4E0000}"/>
    <cellStyle name="Navadno 3 3 4 2 4 2" xfId="21057" xr:uid="{00000000-0005-0000-0000-0000DD4E0000}"/>
    <cellStyle name="Navadno 3 3 4 2 4 2 2" xfId="21058" xr:uid="{00000000-0005-0000-0000-0000DE4E0000}"/>
    <cellStyle name="Navadno 3 3 4 2 4 2 2 2" xfId="21059" xr:uid="{00000000-0005-0000-0000-0000DF4E0000}"/>
    <cellStyle name="Navadno 3 3 4 2 4 2 3" xfId="21060" xr:uid="{00000000-0005-0000-0000-0000E04E0000}"/>
    <cellStyle name="Navadno 3 3 4 2 4 3" xfId="21061" xr:uid="{00000000-0005-0000-0000-0000E14E0000}"/>
    <cellStyle name="Navadno 3 3 4 2 4 3 2" xfId="21062" xr:uid="{00000000-0005-0000-0000-0000E24E0000}"/>
    <cellStyle name="Navadno 3 3 4 2 4 4" xfId="21063" xr:uid="{00000000-0005-0000-0000-0000E34E0000}"/>
    <cellStyle name="Navadno 3 3 4 2 4 4 2" xfId="21064" xr:uid="{00000000-0005-0000-0000-0000E44E0000}"/>
    <cellStyle name="Navadno 3 3 4 2 4 5" xfId="21065" xr:uid="{00000000-0005-0000-0000-0000E54E0000}"/>
    <cellStyle name="Navadno 3 3 4 2 4 6" xfId="21056" xr:uid="{00000000-0005-0000-0000-0000E64E0000}"/>
    <cellStyle name="Navadno 3 3 4 2 4 7" xfId="34375" xr:uid="{00000000-0005-0000-0000-0000E74E0000}"/>
    <cellStyle name="Navadno 3 3 4 2 4 8" xfId="36507" xr:uid="{00000000-0005-0000-0000-0000E84E0000}"/>
    <cellStyle name="Navadno 3 3 4 2 4 9" xfId="37533" xr:uid="{00000000-0005-0000-0000-0000E94E0000}"/>
    <cellStyle name="Navadno 3 3 4 2 5" xfId="21066" xr:uid="{00000000-0005-0000-0000-0000EA4E0000}"/>
    <cellStyle name="Navadno 3 3 4 2 5 2" xfId="21067" xr:uid="{00000000-0005-0000-0000-0000EB4E0000}"/>
    <cellStyle name="Navadno 3 3 4 2 5 2 2" xfId="21068" xr:uid="{00000000-0005-0000-0000-0000EC4E0000}"/>
    <cellStyle name="Navadno 3 3 4 2 5 3" xfId="21069" xr:uid="{00000000-0005-0000-0000-0000ED4E0000}"/>
    <cellStyle name="Navadno 3 3 4 2 6" xfId="21070" xr:uid="{00000000-0005-0000-0000-0000EE4E0000}"/>
    <cellStyle name="Navadno 3 3 4 2 6 2" xfId="21071" xr:uid="{00000000-0005-0000-0000-0000EF4E0000}"/>
    <cellStyle name="Navadno 3 3 4 2 7" xfId="21072" xr:uid="{00000000-0005-0000-0000-0000F04E0000}"/>
    <cellStyle name="Navadno 3 3 4 2 7 2" xfId="21073" xr:uid="{00000000-0005-0000-0000-0000F14E0000}"/>
    <cellStyle name="Navadno 3 3 4 2 8" xfId="21074" xr:uid="{00000000-0005-0000-0000-0000F24E0000}"/>
    <cellStyle name="Navadno 3 3 4 2 9" xfId="21035" xr:uid="{00000000-0005-0000-0000-0000F34E0000}"/>
    <cellStyle name="Navadno 3 3 4 3" xfId="2387" xr:uid="{00000000-0005-0000-0000-0000F44E0000}"/>
    <cellStyle name="Navadno 3 3 4 3 2" xfId="21076" xr:uid="{00000000-0005-0000-0000-0000F54E0000}"/>
    <cellStyle name="Navadno 3 3 4 3 2 2" xfId="21077" xr:uid="{00000000-0005-0000-0000-0000F64E0000}"/>
    <cellStyle name="Navadno 3 3 4 3 2 2 2" xfId="21078" xr:uid="{00000000-0005-0000-0000-0000F74E0000}"/>
    <cellStyle name="Navadno 3 3 4 3 2 3" xfId="21079" xr:uid="{00000000-0005-0000-0000-0000F84E0000}"/>
    <cellStyle name="Navadno 3 3 4 3 3" xfId="21080" xr:uid="{00000000-0005-0000-0000-0000F94E0000}"/>
    <cellStyle name="Navadno 3 3 4 3 3 2" xfId="21081" xr:uid="{00000000-0005-0000-0000-0000FA4E0000}"/>
    <cellStyle name="Navadno 3 3 4 3 4" xfId="21082" xr:uid="{00000000-0005-0000-0000-0000FB4E0000}"/>
    <cellStyle name="Navadno 3 3 4 3 4 2" xfId="21083" xr:uid="{00000000-0005-0000-0000-0000FC4E0000}"/>
    <cellStyle name="Navadno 3 3 4 3 5" xfId="21084" xr:uid="{00000000-0005-0000-0000-0000FD4E0000}"/>
    <cellStyle name="Navadno 3 3 4 3 6" xfId="21075" xr:uid="{00000000-0005-0000-0000-0000FE4E0000}"/>
    <cellStyle name="Navadno 3 3 4 3 7" xfId="34376" xr:uid="{00000000-0005-0000-0000-0000FF4E0000}"/>
    <cellStyle name="Navadno 3 3 4 3 8" xfId="36003" xr:uid="{00000000-0005-0000-0000-0000004F0000}"/>
    <cellStyle name="Navadno 3 3 4 3 9" xfId="37029" xr:uid="{00000000-0005-0000-0000-0000014F0000}"/>
    <cellStyle name="Navadno 3 3 4 4" xfId="2388" xr:uid="{00000000-0005-0000-0000-0000024F0000}"/>
    <cellStyle name="Navadno 3 3 4 4 2" xfId="21086" xr:uid="{00000000-0005-0000-0000-0000034F0000}"/>
    <cellStyle name="Navadno 3 3 4 4 2 2" xfId="21087" xr:uid="{00000000-0005-0000-0000-0000044F0000}"/>
    <cellStyle name="Navadno 3 3 4 4 2 2 2" xfId="21088" xr:uid="{00000000-0005-0000-0000-0000054F0000}"/>
    <cellStyle name="Navadno 3 3 4 4 2 3" xfId="21089" xr:uid="{00000000-0005-0000-0000-0000064F0000}"/>
    <cellStyle name="Navadno 3 3 4 4 3" xfId="21090" xr:uid="{00000000-0005-0000-0000-0000074F0000}"/>
    <cellStyle name="Navadno 3 3 4 4 3 2" xfId="21091" xr:uid="{00000000-0005-0000-0000-0000084F0000}"/>
    <cellStyle name="Navadno 3 3 4 4 4" xfId="21092" xr:uid="{00000000-0005-0000-0000-0000094F0000}"/>
    <cellStyle name="Navadno 3 3 4 4 4 2" xfId="21093" xr:uid="{00000000-0005-0000-0000-00000A4F0000}"/>
    <cellStyle name="Navadno 3 3 4 4 5" xfId="21094" xr:uid="{00000000-0005-0000-0000-00000B4F0000}"/>
    <cellStyle name="Navadno 3 3 4 4 6" xfId="21085" xr:uid="{00000000-0005-0000-0000-00000C4F0000}"/>
    <cellStyle name="Navadno 3 3 4 4 7" xfId="34377" xr:uid="{00000000-0005-0000-0000-00000D4F0000}"/>
    <cellStyle name="Navadno 3 3 4 4 8" xfId="36105" xr:uid="{00000000-0005-0000-0000-00000E4F0000}"/>
    <cellStyle name="Navadno 3 3 4 4 9" xfId="37131" xr:uid="{00000000-0005-0000-0000-00000F4F0000}"/>
    <cellStyle name="Navadno 3 3 4 5" xfId="2389" xr:uid="{00000000-0005-0000-0000-0000104F0000}"/>
    <cellStyle name="Navadno 3 3 4 5 2" xfId="21096" xr:uid="{00000000-0005-0000-0000-0000114F0000}"/>
    <cellStyle name="Navadno 3 3 4 5 2 2" xfId="21097" xr:uid="{00000000-0005-0000-0000-0000124F0000}"/>
    <cellStyle name="Navadno 3 3 4 5 2 2 2" xfId="21098" xr:uid="{00000000-0005-0000-0000-0000134F0000}"/>
    <cellStyle name="Navadno 3 3 4 5 2 3" xfId="21099" xr:uid="{00000000-0005-0000-0000-0000144F0000}"/>
    <cellStyle name="Navadno 3 3 4 5 3" xfId="21100" xr:uid="{00000000-0005-0000-0000-0000154F0000}"/>
    <cellStyle name="Navadno 3 3 4 5 3 2" xfId="21101" xr:uid="{00000000-0005-0000-0000-0000164F0000}"/>
    <cellStyle name="Navadno 3 3 4 5 4" xfId="21102" xr:uid="{00000000-0005-0000-0000-0000174F0000}"/>
    <cellStyle name="Navadno 3 3 4 5 4 2" xfId="21103" xr:uid="{00000000-0005-0000-0000-0000184F0000}"/>
    <cellStyle name="Navadno 3 3 4 5 5" xfId="21104" xr:uid="{00000000-0005-0000-0000-0000194F0000}"/>
    <cellStyle name="Navadno 3 3 4 5 6" xfId="21095" xr:uid="{00000000-0005-0000-0000-00001A4F0000}"/>
    <cellStyle name="Navadno 3 3 4 5 7" xfId="34378" xr:uid="{00000000-0005-0000-0000-00001B4F0000}"/>
    <cellStyle name="Navadno 3 3 4 5 8" xfId="36506" xr:uid="{00000000-0005-0000-0000-00001C4F0000}"/>
    <cellStyle name="Navadno 3 3 4 5 9" xfId="37532" xr:uid="{00000000-0005-0000-0000-00001D4F0000}"/>
    <cellStyle name="Navadno 3 3 4 6" xfId="21105" xr:uid="{00000000-0005-0000-0000-00001E4F0000}"/>
    <cellStyle name="Navadno 3 3 4 6 2" xfId="21106" xr:uid="{00000000-0005-0000-0000-00001F4F0000}"/>
    <cellStyle name="Navadno 3 3 4 6 2 2" xfId="21107" xr:uid="{00000000-0005-0000-0000-0000204F0000}"/>
    <cellStyle name="Navadno 3 3 4 6 3" xfId="21108" xr:uid="{00000000-0005-0000-0000-0000214F0000}"/>
    <cellStyle name="Navadno 3 3 4 7" xfId="21109" xr:uid="{00000000-0005-0000-0000-0000224F0000}"/>
    <cellStyle name="Navadno 3 3 4 7 2" xfId="21110" xr:uid="{00000000-0005-0000-0000-0000234F0000}"/>
    <cellStyle name="Navadno 3 3 4 8" xfId="21111" xr:uid="{00000000-0005-0000-0000-0000244F0000}"/>
    <cellStyle name="Navadno 3 3 4 8 2" xfId="21112" xr:uid="{00000000-0005-0000-0000-0000254F0000}"/>
    <cellStyle name="Navadno 3 3 4 9" xfId="21113" xr:uid="{00000000-0005-0000-0000-0000264F0000}"/>
    <cellStyle name="Navadno 3 3 5" xfId="2390" xr:uid="{00000000-0005-0000-0000-0000274F0000}"/>
    <cellStyle name="Navadno 3 3 5 10" xfId="34379" xr:uid="{00000000-0005-0000-0000-0000284F0000}"/>
    <cellStyle name="Navadno 3 3 5 11" xfId="35708" xr:uid="{00000000-0005-0000-0000-0000294F0000}"/>
    <cellStyle name="Navadno 3 3 5 12" xfId="36734" xr:uid="{00000000-0005-0000-0000-00002A4F0000}"/>
    <cellStyle name="Navadno 3 3 5 2" xfId="2391" xr:uid="{00000000-0005-0000-0000-00002B4F0000}"/>
    <cellStyle name="Navadno 3 3 5 2 2" xfId="21116" xr:uid="{00000000-0005-0000-0000-00002C4F0000}"/>
    <cellStyle name="Navadno 3 3 5 2 2 2" xfId="21117" xr:uid="{00000000-0005-0000-0000-00002D4F0000}"/>
    <cellStyle name="Navadno 3 3 5 2 2 2 2" xfId="21118" xr:uid="{00000000-0005-0000-0000-00002E4F0000}"/>
    <cellStyle name="Navadno 3 3 5 2 2 3" xfId="21119" xr:uid="{00000000-0005-0000-0000-00002F4F0000}"/>
    <cellStyle name="Navadno 3 3 5 2 3" xfId="21120" xr:uid="{00000000-0005-0000-0000-0000304F0000}"/>
    <cellStyle name="Navadno 3 3 5 2 3 2" xfId="21121" xr:uid="{00000000-0005-0000-0000-0000314F0000}"/>
    <cellStyle name="Navadno 3 3 5 2 4" xfId="21122" xr:uid="{00000000-0005-0000-0000-0000324F0000}"/>
    <cellStyle name="Navadno 3 3 5 2 4 2" xfId="21123" xr:uid="{00000000-0005-0000-0000-0000334F0000}"/>
    <cellStyle name="Navadno 3 3 5 2 5" xfId="21124" xr:uid="{00000000-0005-0000-0000-0000344F0000}"/>
    <cellStyle name="Navadno 3 3 5 2 6" xfId="21115" xr:uid="{00000000-0005-0000-0000-0000354F0000}"/>
    <cellStyle name="Navadno 3 3 5 2 7" xfId="34380" xr:uid="{00000000-0005-0000-0000-0000364F0000}"/>
    <cellStyle name="Navadno 3 3 5 2 8" xfId="36005" xr:uid="{00000000-0005-0000-0000-0000374F0000}"/>
    <cellStyle name="Navadno 3 3 5 2 9" xfId="37031" xr:uid="{00000000-0005-0000-0000-0000384F0000}"/>
    <cellStyle name="Navadno 3 3 5 3" xfId="2392" xr:uid="{00000000-0005-0000-0000-0000394F0000}"/>
    <cellStyle name="Navadno 3 3 5 3 2" xfId="21126" xr:uid="{00000000-0005-0000-0000-00003A4F0000}"/>
    <cellStyle name="Navadno 3 3 5 3 2 2" xfId="21127" xr:uid="{00000000-0005-0000-0000-00003B4F0000}"/>
    <cellStyle name="Navadno 3 3 5 3 2 2 2" xfId="21128" xr:uid="{00000000-0005-0000-0000-00003C4F0000}"/>
    <cellStyle name="Navadno 3 3 5 3 2 3" xfId="21129" xr:uid="{00000000-0005-0000-0000-00003D4F0000}"/>
    <cellStyle name="Navadno 3 3 5 3 3" xfId="21130" xr:uid="{00000000-0005-0000-0000-00003E4F0000}"/>
    <cellStyle name="Navadno 3 3 5 3 3 2" xfId="21131" xr:uid="{00000000-0005-0000-0000-00003F4F0000}"/>
    <cellStyle name="Navadno 3 3 5 3 4" xfId="21132" xr:uid="{00000000-0005-0000-0000-0000404F0000}"/>
    <cellStyle name="Navadno 3 3 5 3 4 2" xfId="21133" xr:uid="{00000000-0005-0000-0000-0000414F0000}"/>
    <cellStyle name="Navadno 3 3 5 3 5" xfId="21134" xr:uid="{00000000-0005-0000-0000-0000424F0000}"/>
    <cellStyle name="Navadno 3 3 5 3 6" xfId="21125" xr:uid="{00000000-0005-0000-0000-0000434F0000}"/>
    <cellStyle name="Navadno 3 3 5 3 7" xfId="34381" xr:uid="{00000000-0005-0000-0000-0000444F0000}"/>
    <cellStyle name="Navadno 3 3 5 3 8" xfId="36107" xr:uid="{00000000-0005-0000-0000-0000454F0000}"/>
    <cellStyle name="Navadno 3 3 5 3 9" xfId="37133" xr:uid="{00000000-0005-0000-0000-0000464F0000}"/>
    <cellStyle name="Navadno 3 3 5 4" xfId="2393" xr:uid="{00000000-0005-0000-0000-0000474F0000}"/>
    <cellStyle name="Navadno 3 3 5 4 2" xfId="21136" xr:uid="{00000000-0005-0000-0000-0000484F0000}"/>
    <cellStyle name="Navadno 3 3 5 4 2 2" xfId="21137" xr:uid="{00000000-0005-0000-0000-0000494F0000}"/>
    <cellStyle name="Navadno 3 3 5 4 2 2 2" xfId="21138" xr:uid="{00000000-0005-0000-0000-00004A4F0000}"/>
    <cellStyle name="Navadno 3 3 5 4 2 3" xfId="21139" xr:uid="{00000000-0005-0000-0000-00004B4F0000}"/>
    <cellStyle name="Navadno 3 3 5 4 3" xfId="21140" xr:uid="{00000000-0005-0000-0000-00004C4F0000}"/>
    <cellStyle name="Navadno 3 3 5 4 3 2" xfId="21141" xr:uid="{00000000-0005-0000-0000-00004D4F0000}"/>
    <cellStyle name="Navadno 3 3 5 4 4" xfId="21142" xr:uid="{00000000-0005-0000-0000-00004E4F0000}"/>
    <cellStyle name="Navadno 3 3 5 4 4 2" xfId="21143" xr:uid="{00000000-0005-0000-0000-00004F4F0000}"/>
    <cellStyle name="Navadno 3 3 5 4 5" xfId="21144" xr:uid="{00000000-0005-0000-0000-0000504F0000}"/>
    <cellStyle name="Navadno 3 3 5 4 6" xfId="21135" xr:uid="{00000000-0005-0000-0000-0000514F0000}"/>
    <cellStyle name="Navadno 3 3 5 4 7" xfId="34382" xr:uid="{00000000-0005-0000-0000-0000524F0000}"/>
    <cellStyle name="Navadno 3 3 5 4 8" xfId="36508" xr:uid="{00000000-0005-0000-0000-0000534F0000}"/>
    <cellStyle name="Navadno 3 3 5 4 9" xfId="37534" xr:uid="{00000000-0005-0000-0000-0000544F0000}"/>
    <cellStyle name="Navadno 3 3 5 5" xfId="21145" xr:uid="{00000000-0005-0000-0000-0000554F0000}"/>
    <cellStyle name="Navadno 3 3 5 5 2" xfId="21146" xr:uid="{00000000-0005-0000-0000-0000564F0000}"/>
    <cellStyle name="Navadno 3 3 5 5 2 2" xfId="21147" xr:uid="{00000000-0005-0000-0000-0000574F0000}"/>
    <cellStyle name="Navadno 3 3 5 5 3" xfId="21148" xr:uid="{00000000-0005-0000-0000-0000584F0000}"/>
    <cellStyle name="Navadno 3 3 5 6" xfId="21149" xr:uid="{00000000-0005-0000-0000-0000594F0000}"/>
    <cellStyle name="Navadno 3 3 5 6 2" xfId="21150" xr:uid="{00000000-0005-0000-0000-00005A4F0000}"/>
    <cellStyle name="Navadno 3 3 5 7" xfId="21151" xr:uid="{00000000-0005-0000-0000-00005B4F0000}"/>
    <cellStyle name="Navadno 3 3 5 7 2" xfId="21152" xr:uid="{00000000-0005-0000-0000-00005C4F0000}"/>
    <cellStyle name="Navadno 3 3 5 8" xfId="21153" xr:uid="{00000000-0005-0000-0000-00005D4F0000}"/>
    <cellStyle name="Navadno 3 3 5 9" xfId="21114" xr:uid="{00000000-0005-0000-0000-00005E4F0000}"/>
    <cellStyle name="Navadno 3 3 6" xfId="2394" xr:uid="{00000000-0005-0000-0000-00005F4F0000}"/>
    <cellStyle name="Navadno 3 3 6 10" xfId="35709" xr:uid="{00000000-0005-0000-0000-0000604F0000}"/>
    <cellStyle name="Navadno 3 3 6 11" xfId="36735" xr:uid="{00000000-0005-0000-0000-0000614F0000}"/>
    <cellStyle name="Navadno 3 3 6 2" xfId="2395" xr:uid="{00000000-0005-0000-0000-0000624F0000}"/>
    <cellStyle name="Navadno 3 3 6 2 2" xfId="21156" xr:uid="{00000000-0005-0000-0000-0000634F0000}"/>
    <cellStyle name="Navadno 3 3 6 2 2 2" xfId="21157" xr:uid="{00000000-0005-0000-0000-0000644F0000}"/>
    <cellStyle name="Navadno 3 3 6 2 2 2 2" xfId="21158" xr:uid="{00000000-0005-0000-0000-0000654F0000}"/>
    <cellStyle name="Navadno 3 3 6 2 2 3" xfId="21159" xr:uid="{00000000-0005-0000-0000-0000664F0000}"/>
    <cellStyle name="Navadno 3 3 6 2 3" xfId="21160" xr:uid="{00000000-0005-0000-0000-0000674F0000}"/>
    <cellStyle name="Navadno 3 3 6 2 3 2" xfId="21161" xr:uid="{00000000-0005-0000-0000-0000684F0000}"/>
    <cellStyle name="Navadno 3 3 6 2 4" xfId="21162" xr:uid="{00000000-0005-0000-0000-0000694F0000}"/>
    <cellStyle name="Navadno 3 3 6 2 4 2" xfId="21163" xr:uid="{00000000-0005-0000-0000-00006A4F0000}"/>
    <cellStyle name="Navadno 3 3 6 2 5" xfId="21164" xr:uid="{00000000-0005-0000-0000-00006B4F0000}"/>
    <cellStyle name="Navadno 3 3 6 2 6" xfId="21155" xr:uid="{00000000-0005-0000-0000-00006C4F0000}"/>
    <cellStyle name="Navadno 3 3 6 2 7" xfId="34384" xr:uid="{00000000-0005-0000-0000-00006D4F0000}"/>
    <cellStyle name="Navadno 3 3 6 2 8" xfId="36257" xr:uid="{00000000-0005-0000-0000-00006E4F0000}"/>
    <cellStyle name="Navadno 3 3 6 2 9" xfId="37283" xr:uid="{00000000-0005-0000-0000-00006F4F0000}"/>
    <cellStyle name="Navadno 3 3 6 3" xfId="2396" xr:uid="{00000000-0005-0000-0000-0000704F0000}"/>
    <cellStyle name="Navadno 3 3 6 3 2" xfId="21166" xr:uid="{00000000-0005-0000-0000-0000714F0000}"/>
    <cellStyle name="Navadno 3 3 6 3 2 2" xfId="21167" xr:uid="{00000000-0005-0000-0000-0000724F0000}"/>
    <cellStyle name="Navadno 3 3 6 3 2 2 2" xfId="21168" xr:uid="{00000000-0005-0000-0000-0000734F0000}"/>
    <cellStyle name="Navadno 3 3 6 3 2 3" xfId="21169" xr:uid="{00000000-0005-0000-0000-0000744F0000}"/>
    <cellStyle name="Navadno 3 3 6 3 3" xfId="21170" xr:uid="{00000000-0005-0000-0000-0000754F0000}"/>
    <cellStyle name="Navadno 3 3 6 3 3 2" xfId="21171" xr:uid="{00000000-0005-0000-0000-0000764F0000}"/>
    <cellStyle name="Navadno 3 3 6 3 4" xfId="21172" xr:uid="{00000000-0005-0000-0000-0000774F0000}"/>
    <cellStyle name="Navadno 3 3 6 3 4 2" xfId="21173" xr:uid="{00000000-0005-0000-0000-0000784F0000}"/>
    <cellStyle name="Navadno 3 3 6 3 5" xfId="21174" xr:uid="{00000000-0005-0000-0000-0000794F0000}"/>
    <cellStyle name="Navadno 3 3 6 3 6" xfId="21165" xr:uid="{00000000-0005-0000-0000-00007A4F0000}"/>
    <cellStyle name="Navadno 3 3 6 3 7" xfId="34385" xr:uid="{00000000-0005-0000-0000-00007B4F0000}"/>
    <cellStyle name="Navadno 3 3 6 3 8" xfId="36509" xr:uid="{00000000-0005-0000-0000-00007C4F0000}"/>
    <cellStyle name="Navadno 3 3 6 3 9" xfId="37535" xr:uid="{00000000-0005-0000-0000-00007D4F0000}"/>
    <cellStyle name="Navadno 3 3 6 4" xfId="21175" xr:uid="{00000000-0005-0000-0000-00007E4F0000}"/>
    <cellStyle name="Navadno 3 3 6 4 2" xfId="21176" xr:uid="{00000000-0005-0000-0000-00007F4F0000}"/>
    <cellStyle name="Navadno 3 3 6 4 2 2" xfId="21177" xr:uid="{00000000-0005-0000-0000-0000804F0000}"/>
    <cellStyle name="Navadno 3 3 6 4 3" xfId="21178" xr:uid="{00000000-0005-0000-0000-0000814F0000}"/>
    <cellStyle name="Navadno 3 3 6 5" xfId="21179" xr:uid="{00000000-0005-0000-0000-0000824F0000}"/>
    <cellStyle name="Navadno 3 3 6 5 2" xfId="21180" xr:uid="{00000000-0005-0000-0000-0000834F0000}"/>
    <cellStyle name="Navadno 3 3 6 6" xfId="21181" xr:uid="{00000000-0005-0000-0000-0000844F0000}"/>
    <cellStyle name="Navadno 3 3 6 6 2" xfId="21182" xr:uid="{00000000-0005-0000-0000-0000854F0000}"/>
    <cellStyle name="Navadno 3 3 6 7" xfId="21183" xr:uid="{00000000-0005-0000-0000-0000864F0000}"/>
    <cellStyle name="Navadno 3 3 6 8" xfId="21154" xr:uid="{00000000-0005-0000-0000-0000874F0000}"/>
    <cellStyle name="Navadno 3 3 6 9" xfId="34383" xr:uid="{00000000-0005-0000-0000-0000884F0000}"/>
    <cellStyle name="Navadno 3 3 7" xfId="2397" xr:uid="{00000000-0005-0000-0000-0000894F0000}"/>
    <cellStyle name="Navadno 3 3 7 2" xfId="21184" xr:uid="{00000000-0005-0000-0000-00008A4F0000}"/>
    <cellStyle name="Navadno 3 3 8" xfId="2398" xr:uid="{00000000-0005-0000-0000-00008B4F0000}"/>
    <cellStyle name="Navadno 3 3 8 2" xfId="21185" xr:uid="{00000000-0005-0000-0000-00008C4F0000}"/>
    <cellStyle name="Navadno 3 3 9" xfId="2399" xr:uid="{00000000-0005-0000-0000-00008D4F0000}"/>
    <cellStyle name="Navadno 3 3 9 2" xfId="21187" xr:uid="{00000000-0005-0000-0000-00008E4F0000}"/>
    <cellStyle name="Navadno 3 3 9 2 2" xfId="21188" xr:uid="{00000000-0005-0000-0000-00008F4F0000}"/>
    <cellStyle name="Navadno 3 3 9 2 2 2" xfId="21189" xr:uid="{00000000-0005-0000-0000-0000904F0000}"/>
    <cellStyle name="Navadno 3 3 9 2 3" xfId="21190" xr:uid="{00000000-0005-0000-0000-0000914F0000}"/>
    <cellStyle name="Navadno 3 3 9 3" xfId="21191" xr:uid="{00000000-0005-0000-0000-0000924F0000}"/>
    <cellStyle name="Navadno 3 3 9 3 2" xfId="21192" xr:uid="{00000000-0005-0000-0000-0000934F0000}"/>
    <cellStyle name="Navadno 3 3 9 4" xfId="21193" xr:uid="{00000000-0005-0000-0000-0000944F0000}"/>
    <cellStyle name="Navadno 3 3 9 4 2" xfId="21194" xr:uid="{00000000-0005-0000-0000-0000954F0000}"/>
    <cellStyle name="Navadno 3 3 9 5" xfId="21195" xr:uid="{00000000-0005-0000-0000-0000964F0000}"/>
    <cellStyle name="Navadno 3 3 9 6" xfId="21186" xr:uid="{00000000-0005-0000-0000-0000974F0000}"/>
    <cellStyle name="Navadno 3 3 9 7" xfId="34386" xr:uid="{00000000-0005-0000-0000-0000984F0000}"/>
    <cellStyle name="Navadno 3 3 9 8" xfId="35990" xr:uid="{00000000-0005-0000-0000-0000994F0000}"/>
    <cellStyle name="Navadno 3 3 9 9" xfId="37016" xr:uid="{00000000-0005-0000-0000-00009A4F0000}"/>
    <cellStyle name="Navadno 3 3_GRADBENA DELA ELEKTRO OMARE " xfId="2400" xr:uid="{00000000-0005-0000-0000-00009B4F0000}"/>
    <cellStyle name="Navadno 3 4" xfId="2401" xr:uid="{00000000-0005-0000-0000-00009C4F0000}"/>
    <cellStyle name="Navadno 3 4 10" xfId="21197" xr:uid="{00000000-0005-0000-0000-00009D4F0000}"/>
    <cellStyle name="Navadno 3 4 10 2" xfId="21198" xr:uid="{00000000-0005-0000-0000-00009E4F0000}"/>
    <cellStyle name="Navadno 3 4 11" xfId="21199" xr:uid="{00000000-0005-0000-0000-00009F4F0000}"/>
    <cellStyle name="Navadno 3 4 11 2" xfId="21200" xr:uid="{00000000-0005-0000-0000-0000A04F0000}"/>
    <cellStyle name="Navadno 3 4 12" xfId="21201" xr:uid="{00000000-0005-0000-0000-0000A14F0000}"/>
    <cellStyle name="Navadno 3 4 13" xfId="21196" xr:uid="{00000000-0005-0000-0000-0000A24F0000}"/>
    <cellStyle name="Navadno 3 4 14" xfId="32780" xr:uid="{00000000-0005-0000-0000-0000A34F0000}"/>
    <cellStyle name="Navadno 3 4 15" xfId="32831" xr:uid="{00000000-0005-0000-0000-0000A44F0000}"/>
    <cellStyle name="Navadno 3 4 16" xfId="35710" xr:uid="{00000000-0005-0000-0000-0000A54F0000}"/>
    <cellStyle name="Navadno 3 4 17" xfId="36659" xr:uid="{00000000-0005-0000-0000-0000A64F0000}"/>
    <cellStyle name="Navadno 3 4 18" xfId="36736" xr:uid="{00000000-0005-0000-0000-0000A74F0000}"/>
    <cellStyle name="Navadno 3 4 2" xfId="2402" xr:uid="{00000000-0005-0000-0000-0000A84F0000}"/>
    <cellStyle name="Navadno 3 4 2 10" xfId="21203" xr:uid="{00000000-0005-0000-0000-0000A94F0000}"/>
    <cellStyle name="Navadno 3 4 2 11" xfId="21202" xr:uid="{00000000-0005-0000-0000-0000AA4F0000}"/>
    <cellStyle name="Navadno 3 4 2 12" xfId="32781" xr:uid="{00000000-0005-0000-0000-0000AB4F0000}"/>
    <cellStyle name="Navadno 3 4 2 13" xfId="32832" xr:uid="{00000000-0005-0000-0000-0000AC4F0000}"/>
    <cellStyle name="Navadno 3 4 2 14" xfId="35711" xr:uid="{00000000-0005-0000-0000-0000AD4F0000}"/>
    <cellStyle name="Navadno 3 4 2 15" xfId="36660" xr:uid="{00000000-0005-0000-0000-0000AE4F0000}"/>
    <cellStyle name="Navadno 3 4 2 16" xfId="36737" xr:uid="{00000000-0005-0000-0000-0000AF4F0000}"/>
    <cellStyle name="Navadno 3 4 2 2" xfId="2403" xr:uid="{00000000-0005-0000-0000-0000B04F0000}"/>
    <cellStyle name="Navadno 3 4 2 2 10" xfId="21204" xr:uid="{00000000-0005-0000-0000-0000B14F0000}"/>
    <cellStyle name="Navadno 3 4 2 2 11" xfId="32802" xr:uid="{00000000-0005-0000-0000-0000B24F0000}"/>
    <cellStyle name="Navadno 3 4 2 2 12" xfId="32833" xr:uid="{00000000-0005-0000-0000-0000B34F0000}"/>
    <cellStyle name="Navadno 3 4 2 2 13" xfId="35712" xr:uid="{00000000-0005-0000-0000-0000B44F0000}"/>
    <cellStyle name="Navadno 3 4 2 2 14" xfId="36681" xr:uid="{00000000-0005-0000-0000-0000B54F0000}"/>
    <cellStyle name="Navadno 3 4 2 2 15" xfId="36738" xr:uid="{00000000-0005-0000-0000-0000B64F0000}"/>
    <cellStyle name="Navadno 3 4 2 2 2" xfId="2404" xr:uid="{00000000-0005-0000-0000-0000B74F0000}"/>
    <cellStyle name="Navadno 3 4 2 2 2 10" xfId="34387" xr:uid="{00000000-0005-0000-0000-0000B84F0000}"/>
    <cellStyle name="Navadno 3 4 2 2 2 11" xfId="35713" xr:uid="{00000000-0005-0000-0000-0000B94F0000}"/>
    <cellStyle name="Navadno 3 4 2 2 2 12" xfId="36739" xr:uid="{00000000-0005-0000-0000-0000BA4F0000}"/>
    <cellStyle name="Navadno 3 4 2 2 2 2" xfId="2405" xr:uid="{00000000-0005-0000-0000-0000BB4F0000}"/>
    <cellStyle name="Navadno 3 4 2 2 2 2 2" xfId="21207" xr:uid="{00000000-0005-0000-0000-0000BC4F0000}"/>
    <cellStyle name="Navadno 3 4 2 2 2 2 2 2" xfId="21208" xr:uid="{00000000-0005-0000-0000-0000BD4F0000}"/>
    <cellStyle name="Navadno 3 4 2 2 2 2 2 2 2" xfId="21209" xr:uid="{00000000-0005-0000-0000-0000BE4F0000}"/>
    <cellStyle name="Navadno 3 4 2 2 2 2 2 3" xfId="21210" xr:uid="{00000000-0005-0000-0000-0000BF4F0000}"/>
    <cellStyle name="Navadno 3 4 2 2 2 2 3" xfId="21211" xr:uid="{00000000-0005-0000-0000-0000C04F0000}"/>
    <cellStyle name="Navadno 3 4 2 2 2 2 3 2" xfId="21212" xr:uid="{00000000-0005-0000-0000-0000C14F0000}"/>
    <cellStyle name="Navadno 3 4 2 2 2 2 4" xfId="21213" xr:uid="{00000000-0005-0000-0000-0000C24F0000}"/>
    <cellStyle name="Navadno 3 4 2 2 2 2 4 2" xfId="21214" xr:uid="{00000000-0005-0000-0000-0000C34F0000}"/>
    <cellStyle name="Navadno 3 4 2 2 2 2 5" xfId="21215" xr:uid="{00000000-0005-0000-0000-0000C44F0000}"/>
    <cellStyle name="Navadno 3 4 2 2 2 2 6" xfId="21206" xr:uid="{00000000-0005-0000-0000-0000C54F0000}"/>
    <cellStyle name="Navadno 3 4 2 2 2 2 7" xfId="34388" xr:uid="{00000000-0005-0000-0000-0000C64F0000}"/>
    <cellStyle name="Navadno 3 4 2 2 2 2 8" xfId="36009" xr:uid="{00000000-0005-0000-0000-0000C74F0000}"/>
    <cellStyle name="Navadno 3 4 2 2 2 2 9" xfId="37035" xr:uid="{00000000-0005-0000-0000-0000C84F0000}"/>
    <cellStyle name="Navadno 3 4 2 2 2 3" xfId="2406" xr:uid="{00000000-0005-0000-0000-0000C94F0000}"/>
    <cellStyle name="Navadno 3 4 2 2 2 3 2" xfId="21217" xr:uid="{00000000-0005-0000-0000-0000CA4F0000}"/>
    <cellStyle name="Navadno 3 4 2 2 2 3 2 2" xfId="21218" xr:uid="{00000000-0005-0000-0000-0000CB4F0000}"/>
    <cellStyle name="Navadno 3 4 2 2 2 3 2 2 2" xfId="21219" xr:uid="{00000000-0005-0000-0000-0000CC4F0000}"/>
    <cellStyle name="Navadno 3 4 2 2 2 3 2 3" xfId="21220" xr:uid="{00000000-0005-0000-0000-0000CD4F0000}"/>
    <cellStyle name="Navadno 3 4 2 2 2 3 3" xfId="21221" xr:uid="{00000000-0005-0000-0000-0000CE4F0000}"/>
    <cellStyle name="Navadno 3 4 2 2 2 3 3 2" xfId="21222" xr:uid="{00000000-0005-0000-0000-0000CF4F0000}"/>
    <cellStyle name="Navadno 3 4 2 2 2 3 4" xfId="21223" xr:uid="{00000000-0005-0000-0000-0000D04F0000}"/>
    <cellStyle name="Navadno 3 4 2 2 2 3 4 2" xfId="21224" xr:uid="{00000000-0005-0000-0000-0000D14F0000}"/>
    <cellStyle name="Navadno 3 4 2 2 2 3 5" xfId="21225" xr:uid="{00000000-0005-0000-0000-0000D24F0000}"/>
    <cellStyle name="Navadno 3 4 2 2 2 3 6" xfId="21216" xr:uid="{00000000-0005-0000-0000-0000D34F0000}"/>
    <cellStyle name="Navadno 3 4 2 2 2 3 7" xfId="34389" xr:uid="{00000000-0005-0000-0000-0000D44F0000}"/>
    <cellStyle name="Navadno 3 4 2 2 2 3 8" xfId="36111" xr:uid="{00000000-0005-0000-0000-0000D54F0000}"/>
    <cellStyle name="Navadno 3 4 2 2 2 3 9" xfId="37137" xr:uid="{00000000-0005-0000-0000-0000D64F0000}"/>
    <cellStyle name="Navadno 3 4 2 2 2 4" xfId="2407" xr:uid="{00000000-0005-0000-0000-0000D74F0000}"/>
    <cellStyle name="Navadno 3 4 2 2 2 4 2" xfId="21227" xr:uid="{00000000-0005-0000-0000-0000D84F0000}"/>
    <cellStyle name="Navadno 3 4 2 2 2 4 2 2" xfId="21228" xr:uid="{00000000-0005-0000-0000-0000D94F0000}"/>
    <cellStyle name="Navadno 3 4 2 2 2 4 2 2 2" xfId="21229" xr:uid="{00000000-0005-0000-0000-0000DA4F0000}"/>
    <cellStyle name="Navadno 3 4 2 2 2 4 2 3" xfId="21230" xr:uid="{00000000-0005-0000-0000-0000DB4F0000}"/>
    <cellStyle name="Navadno 3 4 2 2 2 4 3" xfId="21231" xr:uid="{00000000-0005-0000-0000-0000DC4F0000}"/>
    <cellStyle name="Navadno 3 4 2 2 2 4 3 2" xfId="21232" xr:uid="{00000000-0005-0000-0000-0000DD4F0000}"/>
    <cellStyle name="Navadno 3 4 2 2 2 4 4" xfId="21233" xr:uid="{00000000-0005-0000-0000-0000DE4F0000}"/>
    <cellStyle name="Navadno 3 4 2 2 2 4 4 2" xfId="21234" xr:uid="{00000000-0005-0000-0000-0000DF4F0000}"/>
    <cellStyle name="Navadno 3 4 2 2 2 4 5" xfId="21235" xr:uid="{00000000-0005-0000-0000-0000E04F0000}"/>
    <cellStyle name="Navadno 3 4 2 2 2 4 6" xfId="21226" xr:uid="{00000000-0005-0000-0000-0000E14F0000}"/>
    <cellStyle name="Navadno 3 4 2 2 2 4 7" xfId="34390" xr:uid="{00000000-0005-0000-0000-0000E24F0000}"/>
    <cellStyle name="Navadno 3 4 2 2 2 4 8" xfId="36513" xr:uid="{00000000-0005-0000-0000-0000E34F0000}"/>
    <cellStyle name="Navadno 3 4 2 2 2 4 9" xfId="37539" xr:uid="{00000000-0005-0000-0000-0000E44F0000}"/>
    <cellStyle name="Navadno 3 4 2 2 2 5" xfId="21236" xr:uid="{00000000-0005-0000-0000-0000E54F0000}"/>
    <cellStyle name="Navadno 3 4 2 2 2 5 2" xfId="21237" xr:uid="{00000000-0005-0000-0000-0000E64F0000}"/>
    <cellStyle name="Navadno 3 4 2 2 2 5 2 2" xfId="21238" xr:uid="{00000000-0005-0000-0000-0000E74F0000}"/>
    <cellStyle name="Navadno 3 4 2 2 2 5 3" xfId="21239" xr:uid="{00000000-0005-0000-0000-0000E84F0000}"/>
    <cellStyle name="Navadno 3 4 2 2 2 6" xfId="21240" xr:uid="{00000000-0005-0000-0000-0000E94F0000}"/>
    <cellStyle name="Navadno 3 4 2 2 2 6 2" xfId="21241" xr:uid="{00000000-0005-0000-0000-0000EA4F0000}"/>
    <cellStyle name="Navadno 3 4 2 2 2 7" xfId="21242" xr:uid="{00000000-0005-0000-0000-0000EB4F0000}"/>
    <cellStyle name="Navadno 3 4 2 2 2 7 2" xfId="21243" xr:uid="{00000000-0005-0000-0000-0000EC4F0000}"/>
    <cellStyle name="Navadno 3 4 2 2 2 8" xfId="21244" xr:uid="{00000000-0005-0000-0000-0000ED4F0000}"/>
    <cellStyle name="Navadno 3 4 2 2 2 9" xfId="21205" xr:uid="{00000000-0005-0000-0000-0000EE4F0000}"/>
    <cellStyle name="Navadno 3 4 2 2 3" xfId="2408" xr:uid="{00000000-0005-0000-0000-0000EF4F0000}"/>
    <cellStyle name="Navadno 3 4 2 2 3 2" xfId="21246" xr:uid="{00000000-0005-0000-0000-0000F04F0000}"/>
    <cellStyle name="Navadno 3 4 2 2 3 2 2" xfId="21247" xr:uid="{00000000-0005-0000-0000-0000F14F0000}"/>
    <cellStyle name="Navadno 3 4 2 2 3 2 2 2" xfId="21248" xr:uid="{00000000-0005-0000-0000-0000F24F0000}"/>
    <cellStyle name="Navadno 3 4 2 2 3 2 3" xfId="21249" xr:uid="{00000000-0005-0000-0000-0000F34F0000}"/>
    <cellStyle name="Navadno 3 4 2 2 3 3" xfId="21250" xr:uid="{00000000-0005-0000-0000-0000F44F0000}"/>
    <cellStyle name="Navadno 3 4 2 2 3 3 2" xfId="21251" xr:uid="{00000000-0005-0000-0000-0000F54F0000}"/>
    <cellStyle name="Navadno 3 4 2 2 3 4" xfId="21252" xr:uid="{00000000-0005-0000-0000-0000F64F0000}"/>
    <cellStyle name="Navadno 3 4 2 2 3 4 2" xfId="21253" xr:uid="{00000000-0005-0000-0000-0000F74F0000}"/>
    <cellStyle name="Navadno 3 4 2 2 3 5" xfId="21254" xr:uid="{00000000-0005-0000-0000-0000F84F0000}"/>
    <cellStyle name="Navadno 3 4 2 2 3 6" xfId="21245" xr:uid="{00000000-0005-0000-0000-0000F94F0000}"/>
    <cellStyle name="Navadno 3 4 2 2 3 7" xfId="34391" xr:uid="{00000000-0005-0000-0000-0000FA4F0000}"/>
    <cellStyle name="Navadno 3 4 2 2 3 8" xfId="36008" xr:uid="{00000000-0005-0000-0000-0000FB4F0000}"/>
    <cellStyle name="Navadno 3 4 2 2 3 9" xfId="37034" xr:uid="{00000000-0005-0000-0000-0000FC4F0000}"/>
    <cellStyle name="Navadno 3 4 2 2 4" xfId="2409" xr:uid="{00000000-0005-0000-0000-0000FD4F0000}"/>
    <cellStyle name="Navadno 3 4 2 2 4 2" xfId="21256" xr:uid="{00000000-0005-0000-0000-0000FE4F0000}"/>
    <cellStyle name="Navadno 3 4 2 2 4 2 2" xfId="21257" xr:uid="{00000000-0005-0000-0000-0000FF4F0000}"/>
    <cellStyle name="Navadno 3 4 2 2 4 2 2 2" xfId="21258" xr:uid="{00000000-0005-0000-0000-000000500000}"/>
    <cellStyle name="Navadno 3 4 2 2 4 2 3" xfId="21259" xr:uid="{00000000-0005-0000-0000-000001500000}"/>
    <cellStyle name="Navadno 3 4 2 2 4 3" xfId="21260" xr:uid="{00000000-0005-0000-0000-000002500000}"/>
    <cellStyle name="Navadno 3 4 2 2 4 3 2" xfId="21261" xr:uid="{00000000-0005-0000-0000-000003500000}"/>
    <cellStyle name="Navadno 3 4 2 2 4 4" xfId="21262" xr:uid="{00000000-0005-0000-0000-000004500000}"/>
    <cellStyle name="Navadno 3 4 2 2 4 4 2" xfId="21263" xr:uid="{00000000-0005-0000-0000-000005500000}"/>
    <cellStyle name="Navadno 3 4 2 2 4 5" xfId="21264" xr:uid="{00000000-0005-0000-0000-000006500000}"/>
    <cellStyle name="Navadno 3 4 2 2 4 6" xfId="21255" xr:uid="{00000000-0005-0000-0000-000007500000}"/>
    <cellStyle name="Navadno 3 4 2 2 4 7" xfId="34392" xr:uid="{00000000-0005-0000-0000-000008500000}"/>
    <cellStyle name="Navadno 3 4 2 2 4 8" xfId="36110" xr:uid="{00000000-0005-0000-0000-000009500000}"/>
    <cellStyle name="Navadno 3 4 2 2 4 9" xfId="37136" xr:uid="{00000000-0005-0000-0000-00000A500000}"/>
    <cellStyle name="Navadno 3 4 2 2 5" xfId="2410" xr:uid="{00000000-0005-0000-0000-00000B500000}"/>
    <cellStyle name="Navadno 3 4 2 2 5 2" xfId="21266" xr:uid="{00000000-0005-0000-0000-00000C500000}"/>
    <cellStyle name="Navadno 3 4 2 2 5 2 2" xfId="21267" xr:uid="{00000000-0005-0000-0000-00000D500000}"/>
    <cellStyle name="Navadno 3 4 2 2 5 2 2 2" xfId="21268" xr:uid="{00000000-0005-0000-0000-00000E500000}"/>
    <cellStyle name="Navadno 3 4 2 2 5 2 3" xfId="21269" xr:uid="{00000000-0005-0000-0000-00000F500000}"/>
    <cellStyle name="Navadno 3 4 2 2 5 3" xfId="21270" xr:uid="{00000000-0005-0000-0000-000010500000}"/>
    <cellStyle name="Navadno 3 4 2 2 5 3 2" xfId="21271" xr:uid="{00000000-0005-0000-0000-000011500000}"/>
    <cellStyle name="Navadno 3 4 2 2 5 4" xfId="21272" xr:uid="{00000000-0005-0000-0000-000012500000}"/>
    <cellStyle name="Navadno 3 4 2 2 5 4 2" xfId="21273" xr:uid="{00000000-0005-0000-0000-000013500000}"/>
    <cellStyle name="Navadno 3 4 2 2 5 5" xfId="21274" xr:uid="{00000000-0005-0000-0000-000014500000}"/>
    <cellStyle name="Navadno 3 4 2 2 5 6" xfId="21265" xr:uid="{00000000-0005-0000-0000-000015500000}"/>
    <cellStyle name="Navadno 3 4 2 2 5 7" xfId="34393" xr:uid="{00000000-0005-0000-0000-000016500000}"/>
    <cellStyle name="Navadno 3 4 2 2 5 8" xfId="36512" xr:uid="{00000000-0005-0000-0000-000017500000}"/>
    <cellStyle name="Navadno 3 4 2 2 5 9" xfId="37538" xr:uid="{00000000-0005-0000-0000-000018500000}"/>
    <cellStyle name="Navadno 3 4 2 2 6" xfId="21275" xr:uid="{00000000-0005-0000-0000-000019500000}"/>
    <cellStyle name="Navadno 3 4 2 2 6 2" xfId="21276" xr:uid="{00000000-0005-0000-0000-00001A500000}"/>
    <cellStyle name="Navadno 3 4 2 2 6 2 2" xfId="21277" xr:uid="{00000000-0005-0000-0000-00001B500000}"/>
    <cellStyle name="Navadno 3 4 2 2 6 3" xfId="21278" xr:uid="{00000000-0005-0000-0000-00001C500000}"/>
    <cellStyle name="Navadno 3 4 2 2 7" xfId="21279" xr:uid="{00000000-0005-0000-0000-00001D500000}"/>
    <cellStyle name="Navadno 3 4 2 2 7 2" xfId="21280" xr:uid="{00000000-0005-0000-0000-00001E500000}"/>
    <cellStyle name="Navadno 3 4 2 2 8" xfId="21281" xr:uid="{00000000-0005-0000-0000-00001F500000}"/>
    <cellStyle name="Navadno 3 4 2 2 8 2" xfId="21282" xr:uid="{00000000-0005-0000-0000-000020500000}"/>
    <cellStyle name="Navadno 3 4 2 2 9" xfId="21283" xr:uid="{00000000-0005-0000-0000-000021500000}"/>
    <cellStyle name="Navadno 3 4 2 3" xfId="2411" xr:uid="{00000000-0005-0000-0000-000022500000}"/>
    <cellStyle name="Navadno 3 4 2 3 10" xfId="34394" xr:uid="{00000000-0005-0000-0000-000023500000}"/>
    <cellStyle name="Navadno 3 4 2 3 11" xfId="35714" xr:uid="{00000000-0005-0000-0000-000024500000}"/>
    <cellStyle name="Navadno 3 4 2 3 12" xfId="36740" xr:uid="{00000000-0005-0000-0000-000025500000}"/>
    <cellStyle name="Navadno 3 4 2 3 2" xfId="2412" xr:uid="{00000000-0005-0000-0000-000026500000}"/>
    <cellStyle name="Navadno 3 4 2 3 2 2" xfId="21286" xr:uid="{00000000-0005-0000-0000-000027500000}"/>
    <cellStyle name="Navadno 3 4 2 3 2 2 2" xfId="21287" xr:uid="{00000000-0005-0000-0000-000028500000}"/>
    <cellStyle name="Navadno 3 4 2 3 2 2 2 2" xfId="21288" xr:uid="{00000000-0005-0000-0000-000029500000}"/>
    <cellStyle name="Navadno 3 4 2 3 2 2 3" xfId="21289" xr:uid="{00000000-0005-0000-0000-00002A500000}"/>
    <cellStyle name="Navadno 3 4 2 3 2 3" xfId="21290" xr:uid="{00000000-0005-0000-0000-00002B500000}"/>
    <cellStyle name="Navadno 3 4 2 3 2 3 2" xfId="21291" xr:uid="{00000000-0005-0000-0000-00002C500000}"/>
    <cellStyle name="Navadno 3 4 2 3 2 4" xfId="21292" xr:uid="{00000000-0005-0000-0000-00002D500000}"/>
    <cellStyle name="Navadno 3 4 2 3 2 4 2" xfId="21293" xr:uid="{00000000-0005-0000-0000-00002E500000}"/>
    <cellStyle name="Navadno 3 4 2 3 2 5" xfId="21294" xr:uid="{00000000-0005-0000-0000-00002F500000}"/>
    <cellStyle name="Navadno 3 4 2 3 2 6" xfId="21285" xr:uid="{00000000-0005-0000-0000-000030500000}"/>
    <cellStyle name="Navadno 3 4 2 3 2 7" xfId="34395" xr:uid="{00000000-0005-0000-0000-000031500000}"/>
    <cellStyle name="Navadno 3 4 2 3 2 8" xfId="36010" xr:uid="{00000000-0005-0000-0000-000032500000}"/>
    <cellStyle name="Navadno 3 4 2 3 2 9" xfId="37036" xr:uid="{00000000-0005-0000-0000-000033500000}"/>
    <cellStyle name="Navadno 3 4 2 3 3" xfId="2413" xr:uid="{00000000-0005-0000-0000-000034500000}"/>
    <cellStyle name="Navadno 3 4 2 3 3 2" xfId="21296" xr:uid="{00000000-0005-0000-0000-000035500000}"/>
    <cellStyle name="Navadno 3 4 2 3 3 2 2" xfId="21297" xr:uid="{00000000-0005-0000-0000-000036500000}"/>
    <cellStyle name="Navadno 3 4 2 3 3 2 2 2" xfId="21298" xr:uid="{00000000-0005-0000-0000-000037500000}"/>
    <cellStyle name="Navadno 3 4 2 3 3 2 3" xfId="21299" xr:uid="{00000000-0005-0000-0000-000038500000}"/>
    <cellStyle name="Navadno 3 4 2 3 3 3" xfId="21300" xr:uid="{00000000-0005-0000-0000-000039500000}"/>
    <cellStyle name="Navadno 3 4 2 3 3 3 2" xfId="21301" xr:uid="{00000000-0005-0000-0000-00003A500000}"/>
    <cellStyle name="Navadno 3 4 2 3 3 4" xfId="21302" xr:uid="{00000000-0005-0000-0000-00003B500000}"/>
    <cellStyle name="Navadno 3 4 2 3 3 4 2" xfId="21303" xr:uid="{00000000-0005-0000-0000-00003C500000}"/>
    <cellStyle name="Navadno 3 4 2 3 3 5" xfId="21304" xr:uid="{00000000-0005-0000-0000-00003D500000}"/>
    <cellStyle name="Navadno 3 4 2 3 3 6" xfId="21295" xr:uid="{00000000-0005-0000-0000-00003E500000}"/>
    <cellStyle name="Navadno 3 4 2 3 3 7" xfId="34396" xr:uid="{00000000-0005-0000-0000-00003F500000}"/>
    <cellStyle name="Navadno 3 4 2 3 3 8" xfId="36112" xr:uid="{00000000-0005-0000-0000-000040500000}"/>
    <cellStyle name="Navadno 3 4 2 3 3 9" xfId="37138" xr:uid="{00000000-0005-0000-0000-000041500000}"/>
    <cellStyle name="Navadno 3 4 2 3 4" xfId="2414" xr:uid="{00000000-0005-0000-0000-000042500000}"/>
    <cellStyle name="Navadno 3 4 2 3 4 2" xfId="21306" xr:uid="{00000000-0005-0000-0000-000043500000}"/>
    <cellStyle name="Navadno 3 4 2 3 4 2 2" xfId="21307" xr:uid="{00000000-0005-0000-0000-000044500000}"/>
    <cellStyle name="Navadno 3 4 2 3 4 2 2 2" xfId="21308" xr:uid="{00000000-0005-0000-0000-000045500000}"/>
    <cellStyle name="Navadno 3 4 2 3 4 2 3" xfId="21309" xr:uid="{00000000-0005-0000-0000-000046500000}"/>
    <cellStyle name="Navadno 3 4 2 3 4 3" xfId="21310" xr:uid="{00000000-0005-0000-0000-000047500000}"/>
    <cellStyle name="Navadno 3 4 2 3 4 3 2" xfId="21311" xr:uid="{00000000-0005-0000-0000-000048500000}"/>
    <cellStyle name="Navadno 3 4 2 3 4 4" xfId="21312" xr:uid="{00000000-0005-0000-0000-000049500000}"/>
    <cellStyle name="Navadno 3 4 2 3 4 4 2" xfId="21313" xr:uid="{00000000-0005-0000-0000-00004A500000}"/>
    <cellStyle name="Navadno 3 4 2 3 4 5" xfId="21314" xr:uid="{00000000-0005-0000-0000-00004B500000}"/>
    <cellStyle name="Navadno 3 4 2 3 4 6" xfId="21305" xr:uid="{00000000-0005-0000-0000-00004C500000}"/>
    <cellStyle name="Navadno 3 4 2 3 4 7" xfId="34397" xr:uid="{00000000-0005-0000-0000-00004D500000}"/>
    <cellStyle name="Navadno 3 4 2 3 4 8" xfId="36514" xr:uid="{00000000-0005-0000-0000-00004E500000}"/>
    <cellStyle name="Navadno 3 4 2 3 4 9" xfId="37540" xr:uid="{00000000-0005-0000-0000-00004F500000}"/>
    <cellStyle name="Navadno 3 4 2 3 5" xfId="21315" xr:uid="{00000000-0005-0000-0000-000050500000}"/>
    <cellStyle name="Navadno 3 4 2 3 5 2" xfId="21316" xr:uid="{00000000-0005-0000-0000-000051500000}"/>
    <cellStyle name="Navadno 3 4 2 3 5 2 2" xfId="21317" xr:uid="{00000000-0005-0000-0000-000052500000}"/>
    <cellStyle name="Navadno 3 4 2 3 5 3" xfId="21318" xr:uid="{00000000-0005-0000-0000-000053500000}"/>
    <cellStyle name="Navadno 3 4 2 3 6" xfId="21319" xr:uid="{00000000-0005-0000-0000-000054500000}"/>
    <cellStyle name="Navadno 3 4 2 3 6 2" xfId="21320" xr:uid="{00000000-0005-0000-0000-000055500000}"/>
    <cellStyle name="Navadno 3 4 2 3 7" xfId="21321" xr:uid="{00000000-0005-0000-0000-000056500000}"/>
    <cellStyle name="Navadno 3 4 2 3 7 2" xfId="21322" xr:uid="{00000000-0005-0000-0000-000057500000}"/>
    <cellStyle name="Navadno 3 4 2 3 8" xfId="21323" xr:uid="{00000000-0005-0000-0000-000058500000}"/>
    <cellStyle name="Navadno 3 4 2 3 9" xfId="21284" xr:uid="{00000000-0005-0000-0000-000059500000}"/>
    <cellStyle name="Navadno 3 4 2 4" xfId="2415" xr:uid="{00000000-0005-0000-0000-00005A500000}"/>
    <cellStyle name="Navadno 3 4 2 4 2" xfId="21325" xr:uid="{00000000-0005-0000-0000-00005B500000}"/>
    <cellStyle name="Navadno 3 4 2 4 2 2" xfId="21326" xr:uid="{00000000-0005-0000-0000-00005C500000}"/>
    <cellStyle name="Navadno 3 4 2 4 2 2 2" xfId="21327" xr:uid="{00000000-0005-0000-0000-00005D500000}"/>
    <cellStyle name="Navadno 3 4 2 4 2 3" xfId="21328" xr:uid="{00000000-0005-0000-0000-00005E500000}"/>
    <cellStyle name="Navadno 3 4 2 4 3" xfId="21329" xr:uid="{00000000-0005-0000-0000-00005F500000}"/>
    <cellStyle name="Navadno 3 4 2 4 3 2" xfId="21330" xr:uid="{00000000-0005-0000-0000-000060500000}"/>
    <cellStyle name="Navadno 3 4 2 4 4" xfId="21331" xr:uid="{00000000-0005-0000-0000-000061500000}"/>
    <cellStyle name="Navadno 3 4 2 4 4 2" xfId="21332" xr:uid="{00000000-0005-0000-0000-000062500000}"/>
    <cellStyle name="Navadno 3 4 2 4 5" xfId="21333" xr:uid="{00000000-0005-0000-0000-000063500000}"/>
    <cellStyle name="Navadno 3 4 2 4 6" xfId="21324" xr:uid="{00000000-0005-0000-0000-000064500000}"/>
    <cellStyle name="Navadno 3 4 2 4 7" xfId="34398" xr:uid="{00000000-0005-0000-0000-000065500000}"/>
    <cellStyle name="Navadno 3 4 2 4 8" xfId="36007" xr:uid="{00000000-0005-0000-0000-000066500000}"/>
    <cellStyle name="Navadno 3 4 2 4 9" xfId="37033" xr:uid="{00000000-0005-0000-0000-000067500000}"/>
    <cellStyle name="Navadno 3 4 2 5" xfId="2416" xr:uid="{00000000-0005-0000-0000-000068500000}"/>
    <cellStyle name="Navadno 3 4 2 5 2" xfId="21335" xr:uid="{00000000-0005-0000-0000-000069500000}"/>
    <cellStyle name="Navadno 3 4 2 5 2 2" xfId="21336" xr:uid="{00000000-0005-0000-0000-00006A500000}"/>
    <cellStyle name="Navadno 3 4 2 5 2 2 2" xfId="21337" xr:uid="{00000000-0005-0000-0000-00006B500000}"/>
    <cellStyle name="Navadno 3 4 2 5 2 3" xfId="21338" xr:uid="{00000000-0005-0000-0000-00006C500000}"/>
    <cellStyle name="Navadno 3 4 2 5 3" xfId="21339" xr:uid="{00000000-0005-0000-0000-00006D500000}"/>
    <cellStyle name="Navadno 3 4 2 5 3 2" xfId="21340" xr:uid="{00000000-0005-0000-0000-00006E500000}"/>
    <cellStyle name="Navadno 3 4 2 5 4" xfId="21341" xr:uid="{00000000-0005-0000-0000-00006F500000}"/>
    <cellStyle name="Navadno 3 4 2 5 4 2" xfId="21342" xr:uid="{00000000-0005-0000-0000-000070500000}"/>
    <cellStyle name="Navadno 3 4 2 5 5" xfId="21343" xr:uid="{00000000-0005-0000-0000-000071500000}"/>
    <cellStyle name="Navadno 3 4 2 5 6" xfId="21334" xr:uid="{00000000-0005-0000-0000-000072500000}"/>
    <cellStyle name="Navadno 3 4 2 5 7" xfId="34399" xr:uid="{00000000-0005-0000-0000-000073500000}"/>
    <cellStyle name="Navadno 3 4 2 5 8" xfId="36109" xr:uid="{00000000-0005-0000-0000-000074500000}"/>
    <cellStyle name="Navadno 3 4 2 5 9" xfId="37135" xr:uid="{00000000-0005-0000-0000-000075500000}"/>
    <cellStyle name="Navadno 3 4 2 6" xfId="2417" xr:uid="{00000000-0005-0000-0000-000076500000}"/>
    <cellStyle name="Navadno 3 4 2 6 2" xfId="21345" xr:uid="{00000000-0005-0000-0000-000077500000}"/>
    <cellStyle name="Navadno 3 4 2 6 2 2" xfId="21346" xr:uid="{00000000-0005-0000-0000-000078500000}"/>
    <cellStyle name="Navadno 3 4 2 6 2 2 2" xfId="21347" xr:uid="{00000000-0005-0000-0000-000079500000}"/>
    <cellStyle name="Navadno 3 4 2 6 2 3" xfId="21348" xr:uid="{00000000-0005-0000-0000-00007A500000}"/>
    <cellStyle name="Navadno 3 4 2 6 3" xfId="21349" xr:uid="{00000000-0005-0000-0000-00007B500000}"/>
    <cellStyle name="Navadno 3 4 2 6 3 2" xfId="21350" xr:uid="{00000000-0005-0000-0000-00007C500000}"/>
    <cellStyle name="Navadno 3 4 2 6 4" xfId="21351" xr:uid="{00000000-0005-0000-0000-00007D500000}"/>
    <cellStyle name="Navadno 3 4 2 6 4 2" xfId="21352" xr:uid="{00000000-0005-0000-0000-00007E500000}"/>
    <cellStyle name="Navadno 3 4 2 6 5" xfId="21353" xr:uid="{00000000-0005-0000-0000-00007F500000}"/>
    <cellStyle name="Navadno 3 4 2 6 6" xfId="21344" xr:uid="{00000000-0005-0000-0000-000080500000}"/>
    <cellStyle name="Navadno 3 4 2 6 7" xfId="34400" xr:uid="{00000000-0005-0000-0000-000081500000}"/>
    <cellStyle name="Navadno 3 4 2 6 8" xfId="36511" xr:uid="{00000000-0005-0000-0000-000082500000}"/>
    <cellStyle name="Navadno 3 4 2 6 9" xfId="37537" xr:uid="{00000000-0005-0000-0000-000083500000}"/>
    <cellStyle name="Navadno 3 4 2 7" xfId="21354" xr:uid="{00000000-0005-0000-0000-000084500000}"/>
    <cellStyle name="Navadno 3 4 2 7 2" xfId="21355" xr:uid="{00000000-0005-0000-0000-000085500000}"/>
    <cellStyle name="Navadno 3 4 2 7 2 2" xfId="21356" xr:uid="{00000000-0005-0000-0000-000086500000}"/>
    <cellStyle name="Navadno 3 4 2 7 3" xfId="21357" xr:uid="{00000000-0005-0000-0000-000087500000}"/>
    <cellStyle name="Navadno 3 4 2 8" xfId="21358" xr:uid="{00000000-0005-0000-0000-000088500000}"/>
    <cellStyle name="Navadno 3 4 2 8 2" xfId="21359" xr:uid="{00000000-0005-0000-0000-000089500000}"/>
    <cellStyle name="Navadno 3 4 2 9" xfId="21360" xr:uid="{00000000-0005-0000-0000-00008A500000}"/>
    <cellStyle name="Navadno 3 4 2 9 2" xfId="21361" xr:uid="{00000000-0005-0000-0000-00008B500000}"/>
    <cellStyle name="Navadno 3 4 3" xfId="2418" xr:uid="{00000000-0005-0000-0000-00008C500000}"/>
    <cellStyle name="Navadno 3 4 3 10" xfId="21362" xr:uid="{00000000-0005-0000-0000-00008D500000}"/>
    <cellStyle name="Navadno 3 4 3 11" xfId="32801" xr:uid="{00000000-0005-0000-0000-00008E500000}"/>
    <cellStyle name="Navadno 3 4 3 12" xfId="32834" xr:uid="{00000000-0005-0000-0000-00008F500000}"/>
    <cellStyle name="Navadno 3 4 3 13" xfId="35715" xr:uid="{00000000-0005-0000-0000-000090500000}"/>
    <cellStyle name="Navadno 3 4 3 14" xfId="36680" xr:uid="{00000000-0005-0000-0000-000091500000}"/>
    <cellStyle name="Navadno 3 4 3 15" xfId="36741" xr:uid="{00000000-0005-0000-0000-000092500000}"/>
    <cellStyle name="Navadno 3 4 3 2" xfId="2419" xr:uid="{00000000-0005-0000-0000-000093500000}"/>
    <cellStyle name="Navadno 3 4 3 2 10" xfId="34401" xr:uid="{00000000-0005-0000-0000-000094500000}"/>
    <cellStyle name="Navadno 3 4 3 2 11" xfId="35716" xr:uid="{00000000-0005-0000-0000-000095500000}"/>
    <cellStyle name="Navadno 3 4 3 2 12" xfId="36742" xr:uid="{00000000-0005-0000-0000-000096500000}"/>
    <cellStyle name="Navadno 3 4 3 2 2" xfId="2420" xr:uid="{00000000-0005-0000-0000-000097500000}"/>
    <cellStyle name="Navadno 3 4 3 2 2 2" xfId="21365" xr:uid="{00000000-0005-0000-0000-000098500000}"/>
    <cellStyle name="Navadno 3 4 3 2 2 2 2" xfId="21366" xr:uid="{00000000-0005-0000-0000-000099500000}"/>
    <cellStyle name="Navadno 3 4 3 2 2 2 2 2" xfId="21367" xr:uid="{00000000-0005-0000-0000-00009A500000}"/>
    <cellStyle name="Navadno 3 4 3 2 2 2 3" xfId="21368" xr:uid="{00000000-0005-0000-0000-00009B500000}"/>
    <cellStyle name="Navadno 3 4 3 2 2 3" xfId="21369" xr:uid="{00000000-0005-0000-0000-00009C500000}"/>
    <cellStyle name="Navadno 3 4 3 2 2 3 2" xfId="21370" xr:uid="{00000000-0005-0000-0000-00009D500000}"/>
    <cellStyle name="Navadno 3 4 3 2 2 4" xfId="21371" xr:uid="{00000000-0005-0000-0000-00009E500000}"/>
    <cellStyle name="Navadno 3 4 3 2 2 4 2" xfId="21372" xr:uid="{00000000-0005-0000-0000-00009F500000}"/>
    <cellStyle name="Navadno 3 4 3 2 2 5" xfId="21373" xr:uid="{00000000-0005-0000-0000-0000A0500000}"/>
    <cellStyle name="Navadno 3 4 3 2 2 6" xfId="21364" xr:uid="{00000000-0005-0000-0000-0000A1500000}"/>
    <cellStyle name="Navadno 3 4 3 2 2 7" xfId="34402" xr:uid="{00000000-0005-0000-0000-0000A2500000}"/>
    <cellStyle name="Navadno 3 4 3 2 2 8" xfId="36012" xr:uid="{00000000-0005-0000-0000-0000A3500000}"/>
    <cellStyle name="Navadno 3 4 3 2 2 9" xfId="37038" xr:uid="{00000000-0005-0000-0000-0000A4500000}"/>
    <cellStyle name="Navadno 3 4 3 2 3" xfId="2421" xr:uid="{00000000-0005-0000-0000-0000A5500000}"/>
    <cellStyle name="Navadno 3 4 3 2 3 2" xfId="21375" xr:uid="{00000000-0005-0000-0000-0000A6500000}"/>
    <cellStyle name="Navadno 3 4 3 2 3 2 2" xfId="21376" xr:uid="{00000000-0005-0000-0000-0000A7500000}"/>
    <cellStyle name="Navadno 3 4 3 2 3 2 2 2" xfId="21377" xr:uid="{00000000-0005-0000-0000-0000A8500000}"/>
    <cellStyle name="Navadno 3 4 3 2 3 2 3" xfId="21378" xr:uid="{00000000-0005-0000-0000-0000A9500000}"/>
    <cellStyle name="Navadno 3 4 3 2 3 3" xfId="21379" xr:uid="{00000000-0005-0000-0000-0000AA500000}"/>
    <cellStyle name="Navadno 3 4 3 2 3 3 2" xfId="21380" xr:uid="{00000000-0005-0000-0000-0000AB500000}"/>
    <cellStyle name="Navadno 3 4 3 2 3 4" xfId="21381" xr:uid="{00000000-0005-0000-0000-0000AC500000}"/>
    <cellStyle name="Navadno 3 4 3 2 3 4 2" xfId="21382" xr:uid="{00000000-0005-0000-0000-0000AD500000}"/>
    <cellStyle name="Navadno 3 4 3 2 3 5" xfId="21383" xr:uid="{00000000-0005-0000-0000-0000AE500000}"/>
    <cellStyle name="Navadno 3 4 3 2 3 6" xfId="21374" xr:uid="{00000000-0005-0000-0000-0000AF500000}"/>
    <cellStyle name="Navadno 3 4 3 2 3 7" xfId="34403" xr:uid="{00000000-0005-0000-0000-0000B0500000}"/>
    <cellStyle name="Navadno 3 4 3 2 3 8" xfId="36114" xr:uid="{00000000-0005-0000-0000-0000B1500000}"/>
    <cellStyle name="Navadno 3 4 3 2 3 9" xfId="37140" xr:uid="{00000000-0005-0000-0000-0000B2500000}"/>
    <cellStyle name="Navadno 3 4 3 2 4" xfId="2422" xr:uid="{00000000-0005-0000-0000-0000B3500000}"/>
    <cellStyle name="Navadno 3 4 3 2 4 2" xfId="21385" xr:uid="{00000000-0005-0000-0000-0000B4500000}"/>
    <cellStyle name="Navadno 3 4 3 2 4 2 2" xfId="21386" xr:uid="{00000000-0005-0000-0000-0000B5500000}"/>
    <cellStyle name="Navadno 3 4 3 2 4 2 2 2" xfId="21387" xr:uid="{00000000-0005-0000-0000-0000B6500000}"/>
    <cellStyle name="Navadno 3 4 3 2 4 2 3" xfId="21388" xr:uid="{00000000-0005-0000-0000-0000B7500000}"/>
    <cellStyle name="Navadno 3 4 3 2 4 3" xfId="21389" xr:uid="{00000000-0005-0000-0000-0000B8500000}"/>
    <cellStyle name="Navadno 3 4 3 2 4 3 2" xfId="21390" xr:uid="{00000000-0005-0000-0000-0000B9500000}"/>
    <cellStyle name="Navadno 3 4 3 2 4 4" xfId="21391" xr:uid="{00000000-0005-0000-0000-0000BA500000}"/>
    <cellStyle name="Navadno 3 4 3 2 4 4 2" xfId="21392" xr:uid="{00000000-0005-0000-0000-0000BB500000}"/>
    <cellStyle name="Navadno 3 4 3 2 4 5" xfId="21393" xr:uid="{00000000-0005-0000-0000-0000BC500000}"/>
    <cellStyle name="Navadno 3 4 3 2 4 6" xfId="21384" xr:uid="{00000000-0005-0000-0000-0000BD500000}"/>
    <cellStyle name="Navadno 3 4 3 2 4 7" xfId="34404" xr:uid="{00000000-0005-0000-0000-0000BE500000}"/>
    <cellStyle name="Navadno 3 4 3 2 4 8" xfId="36516" xr:uid="{00000000-0005-0000-0000-0000BF500000}"/>
    <cellStyle name="Navadno 3 4 3 2 4 9" xfId="37542" xr:uid="{00000000-0005-0000-0000-0000C0500000}"/>
    <cellStyle name="Navadno 3 4 3 2 5" xfId="21394" xr:uid="{00000000-0005-0000-0000-0000C1500000}"/>
    <cellStyle name="Navadno 3 4 3 2 5 2" xfId="21395" xr:uid="{00000000-0005-0000-0000-0000C2500000}"/>
    <cellStyle name="Navadno 3 4 3 2 5 2 2" xfId="21396" xr:uid="{00000000-0005-0000-0000-0000C3500000}"/>
    <cellStyle name="Navadno 3 4 3 2 5 3" xfId="21397" xr:uid="{00000000-0005-0000-0000-0000C4500000}"/>
    <cellStyle name="Navadno 3 4 3 2 6" xfId="21398" xr:uid="{00000000-0005-0000-0000-0000C5500000}"/>
    <cellStyle name="Navadno 3 4 3 2 6 2" xfId="21399" xr:uid="{00000000-0005-0000-0000-0000C6500000}"/>
    <cellStyle name="Navadno 3 4 3 2 7" xfId="21400" xr:uid="{00000000-0005-0000-0000-0000C7500000}"/>
    <cellStyle name="Navadno 3 4 3 2 7 2" xfId="21401" xr:uid="{00000000-0005-0000-0000-0000C8500000}"/>
    <cellStyle name="Navadno 3 4 3 2 8" xfId="21402" xr:uid="{00000000-0005-0000-0000-0000C9500000}"/>
    <cellStyle name="Navadno 3 4 3 2 9" xfId="21363" xr:uid="{00000000-0005-0000-0000-0000CA500000}"/>
    <cellStyle name="Navadno 3 4 3 3" xfId="2423" xr:uid="{00000000-0005-0000-0000-0000CB500000}"/>
    <cellStyle name="Navadno 3 4 3 3 2" xfId="21404" xr:uid="{00000000-0005-0000-0000-0000CC500000}"/>
    <cellStyle name="Navadno 3 4 3 3 2 2" xfId="21405" xr:uid="{00000000-0005-0000-0000-0000CD500000}"/>
    <cellStyle name="Navadno 3 4 3 3 2 2 2" xfId="21406" xr:uid="{00000000-0005-0000-0000-0000CE500000}"/>
    <cellStyle name="Navadno 3 4 3 3 2 3" xfId="21407" xr:uid="{00000000-0005-0000-0000-0000CF500000}"/>
    <cellStyle name="Navadno 3 4 3 3 3" xfId="21408" xr:uid="{00000000-0005-0000-0000-0000D0500000}"/>
    <cellStyle name="Navadno 3 4 3 3 3 2" xfId="21409" xr:uid="{00000000-0005-0000-0000-0000D1500000}"/>
    <cellStyle name="Navadno 3 4 3 3 4" xfId="21410" xr:uid="{00000000-0005-0000-0000-0000D2500000}"/>
    <cellStyle name="Navadno 3 4 3 3 4 2" xfId="21411" xr:uid="{00000000-0005-0000-0000-0000D3500000}"/>
    <cellStyle name="Navadno 3 4 3 3 5" xfId="21412" xr:uid="{00000000-0005-0000-0000-0000D4500000}"/>
    <cellStyle name="Navadno 3 4 3 3 6" xfId="21403" xr:uid="{00000000-0005-0000-0000-0000D5500000}"/>
    <cellStyle name="Navadno 3 4 3 3 7" xfId="34405" xr:uid="{00000000-0005-0000-0000-0000D6500000}"/>
    <cellStyle name="Navadno 3 4 3 3 8" xfId="36011" xr:uid="{00000000-0005-0000-0000-0000D7500000}"/>
    <cellStyle name="Navadno 3 4 3 3 9" xfId="37037" xr:uid="{00000000-0005-0000-0000-0000D8500000}"/>
    <cellStyle name="Navadno 3 4 3 4" xfId="2424" xr:uid="{00000000-0005-0000-0000-0000D9500000}"/>
    <cellStyle name="Navadno 3 4 3 4 2" xfId="21414" xr:uid="{00000000-0005-0000-0000-0000DA500000}"/>
    <cellStyle name="Navadno 3 4 3 4 2 2" xfId="21415" xr:uid="{00000000-0005-0000-0000-0000DB500000}"/>
    <cellStyle name="Navadno 3 4 3 4 2 2 2" xfId="21416" xr:uid="{00000000-0005-0000-0000-0000DC500000}"/>
    <cellStyle name="Navadno 3 4 3 4 2 3" xfId="21417" xr:uid="{00000000-0005-0000-0000-0000DD500000}"/>
    <cellStyle name="Navadno 3 4 3 4 3" xfId="21418" xr:uid="{00000000-0005-0000-0000-0000DE500000}"/>
    <cellStyle name="Navadno 3 4 3 4 3 2" xfId="21419" xr:uid="{00000000-0005-0000-0000-0000DF500000}"/>
    <cellStyle name="Navadno 3 4 3 4 4" xfId="21420" xr:uid="{00000000-0005-0000-0000-0000E0500000}"/>
    <cellStyle name="Navadno 3 4 3 4 4 2" xfId="21421" xr:uid="{00000000-0005-0000-0000-0000E1500000}"/>
    <cellStyle name="Navadno 3 4 3 4 5" xfId="21422" xr:uid="{00000000-0005-0000-0000-0000E2500000}"/>
    <cellStyle name="Navadno 3 4 3 4 6" xfId="21413" xr:uid="{00000000-0005-0000-0000-0000E3500000}"/>
    <cellStyle name="Navadno 3 4 3 4 7" xfId="34406" xr:uid="{00000000-0005-0000-0000-0000E4500000}"/>
    <cellStyle name="Navadno 3 4 3 4 8" xfId="36113" xr:uid="{00000000-0005-0000-0000-0000E5500000}"/>
    <cellStyle name="Navadno 3 4 3 4 9" xfId="37139" xr:uid="{00000000-0005-0000-0000-0000E6500000}"/>
    <cellStyle name="Navadno 3 4 3 5" xfId="2425" xr:uid="{00000000-0005-0000-0000-0000E7500000}"/>
    <cellStyle name="Navadno 3 4 3 5 2" xfId="21424" xr:uid="{00000000-0005-0000-0000-0000E8500000}"/>
    <cellStyle name="Navadno 3 4 3 5 2 2" xfId="21425" xr:uid="{00000000-0005-0000-0000-0000E9500000}"/>
    <cellStyle name="Navadno 3 4 3 5 2 2 2" xfId="21426" xr:uid="{00000000-0005-0000-0000-0000EA500000}"/>
    <cellStyle name="Navadno 3 4 3 5 2 3" xfId="21427" xr:uid="{00000000-0005-0000-0000-0000EB500000}"/>
    <cellStyle name="Navadno 3 4 3 5 3" xfId="21428" xr:uid="{00000000-0005-0000-0000-0000EC500000}"/>
    <cellStyle name="Navadno 3 4 3 5 3 2" xfId="21429" xr:uid="{00000000-0005-0000-0000-0000ED500000}"/>
    <cellStyle name="Navadno 3 4 3 5 4" xfId="21430" xr:uid="{00000000-0005-0000-0000-0000EE500000}"/>
    <cellStyle name="Navadno 3 4 3 5 4 2" xfId="21431" xr:uid="{00000000-0005-0000-0000-0000EF500000}"/>
    <cellStyle name="Navadno 3 4 3 5 5" xfId="21432" xr:uid="{00000000-0005-0000-0000-0000F0500000}"/>
    <cellStyle name="Navadno 3 4 3 5 6" xfId="21423" xr:uid="{00000000-0005-0000-0000-0000F1500000}"/>
    <cellStyle name="Navadno 3 4 3 5 7" xfId="34407" xr:uid="{00000000-0005-0000-0000-0000F2500000}"/>
    <cellStyle name="Navadno 3 4 3 5 8" xfId="36515" xr:uid="{00000000-0005-0000-0000-0000F3500000}"/>
    <cellStyle name="Navadno 3 4 3 5 9" xfId="37541" xr:uid="{00000000-0005-0000-0000-0000F4500000}"/>
    <cellStyle name="Navadno 3 4 3 6" xfId="21433" xr:uid="{00000000-0005-0000-0000-0000F5500000}"/>
    <cellStyle name="Navadno 3 4 3 6 2" xfId="21434" xr:uid="{00000000-0005-0000-0000-0000F6500000}"/>
    <cellStyle name="Navadno 3 4 3 6 2 2" xfId="21435" xr:uid="{00000000-0005-0000-0000-0000F7500000}"/>
    <cellStyle name="Navadno 3 4 3 6 3" xfId="21436" xr:uid="{00000000-0005-0000-0000-0000F8500000}"/>
    <cellStyle name="Navadno 3 4 3 7" xfId="21437" xr:uid="{00000000-0005-0000-0000-0000F9500000}"/>
    <cellStyle name="Navadno 3 4 3 7 2" xfId="21438" xr:uid="{00000000-0005-0000-0000-0000FA500000}"/>
    <cellStyle name="Navadno 3 4 3 8" xfId="21439" xr:uid="{00000000-0005-0000-0000-0000FB500000}"/>
    <cellStyle name="Navadno 3 4 3 8 2" xfId="21440" xr:uid="{00000000-0005-0000-0000-0000FC500000}"/>
    <cellStyle name="Navadno 3 4 3 9" xfId="21441" xr:uid="{00000000-0005-0000-0000-0000FD500000}"/>
    <cellStyle name="Navadno 3 4 4" xfId="2426" xr:uid="{00000000-0005-0000-0000-0000FE500000}"/>
    <cellStyle name="Navadno 3 4 4 10" xfId="34408" xr:uid="{00000000-0005-0000-0000-0000FF500000}"/>
    <cellStyle name="Navadno 3 4 4 11" xfId="35717" xr:uid="{00000000-0005-0000-0000-000000510000}"/>
    <cellStyle name="Navadno 3 4 4 12" xfId="36743" xr:uid="{00000000-0005-0000-0000-000001510000}"/>
    <cellStyle name="Navadno 3 4 4 2" xfId="2427" xr:uid="{00000000-0005-0000-0000-000002510000}"/>
    <cellStyle name="Navadno 3 4 4 2 2" xfId="21444" xr:uid="{00000000-0005-0000-0000-000003510000}"/>
    <cellStyle name="Navadno 3 4 4 2 2 2" xfId="21445" xr:uid="{00000000-0005-0000-0000-000004510000}"/>
    <cellStyle name="Navadno 3 4 4 2 2 2 2" xfId="21446" xr:uid="{00000000-0005-0000-0000-000005510000}"/>
    <cellStyle name="Navadno 3 4 4 2 2 3" xfId="21447" xr:uid="{00000000-0005-0000-0000-000006510000}"/>
    <cellStyle name="Navadno 3 4 4 2 3" xfId="21448" xr:uid="{00000000-0005-0000-0000-000007510000}"/>
    <cellStyle name="Navadno 3 4 4 2 3 2" xfId="21449" xr:uid="{00000000-0005-0000-0000-000008510000}"/>
    <cellStyle name="Navadno 3 4 4 2 4" xfId="21450" xr:uid="{00000000-0005-0000-0000-000009510000}"/>
    <cellStyle name="Navadno 3 4 4 2 4 2" xfId="21451" xr:uid="{00000000-0005-0000-0000-00000A510000}"/>
    <cellStyle name="Navadno 3 4 4 2 5" xfId="21452" xr:uid="{00000000-0005-0000-0000-00000B510000}"/>
    <cellStyle name="Navadno 3 4 4 2 6" xfId="21443" xr:uid="{00000000-0005-0000-0000-00000C510000}"/>
    <cellStyle name="Navadno 3 4 4 2 7" xfId="34409" xr:uid="{00000000-0005-0000-0000-00000D510000}"/>
    <cellStyle name="Navadno 3 4 4 2 8" xfId="36013" xr:uid="{00000000-0005-0000-0000-00000E510000}"/>
    <cellStyle name="Navadno 3 4 4 2 9" xfId="37039" xr:uid="{00000000-0005-0000-0000-00000F510000}"/>
    <cellStyle name="Navadno 3 4 4 3" xfId="2428" xr:uid="{00000000-0005-0000-0000-000010510000}"/>
    <cellStyle name="Navadno 3 4 4 3 2" xfId="21454" xr:uid="{00000000-0005-0000-0000-000011510000}"/>
    <cellStyle name="Navadno 3 4 4 3 2 2" xfId="21455" xr:uid="{00000000-0005-0000-0000-000012510000}"/>
    <cellStyle name="Navadno 3 4 4 3 2 2 2" xfId="21456" xr:uid="{00000000-0005-0000-0000-000013510000}"/>
    <cellStyle name="Navadno 3 4 4 3 2 3" xfId="21457" xr:uid="{00000000-0005-0000-0000-000014510000}"/>
    <cellStyle name="Navadno 3 4 4 3 3" xfId="21458" xr:uid="{00000000-0005-0000-0000-000015510000}"/>
    <cellStyle name="Navadno 3 4 4 3 3 2" xfId="21459" xr:uid="{00000000-0005-0000-0000-000016510000}"/>
    <cellStyle name="Navadno 3 4 4 3 4" xfId="21460" xr:uid="{00000000-0005-0000-0000-000017510000}"/>
    <cellStyle name="Navadno 3 4 4 3 4 2" xfId="21461" xr:uid="{00000000-0005-0000-0000-000018510000}"/>
    <cellStyle name="Navadno 3 4 4 3 5" xfId="21462" xr:uid="{00000000-0005-0000-0000-000019510000}"/>
    <cellStyle name="Navadno 3 4 4 3 6" xfId="21453" xr:uid="{00000000-0005-0000-0000-00001A510000}"/>
    <cellStyle name="Navadno 3 4 4 3 7" xfId="34410" xr:uid="{00000000-0005-0000-0000-00001B510000}"/>
    <cellStyle name="Navadno 3 4 4 3 8" xfId="36115" xr:uid="{00000000-0005-0000-0000-00001C510000}"/>
    <cellStyle name="Navadno 3 4 4 3 9" xfId="37141" xr:uid="{00000000-0005-0000-0000-00001D510000}"/>
    <cellStyle name="Navadno 3 4 4 4" xfId="2429" xr:uid="{00000000-0005-0000-0000-00001E510000}"/>
    <cellStyle name="Navadno 3 4 4 4 2" xfId="21464" xr:uid="{00000000-0005-0000-0000-00001F510000}"/>
    <cellStyle name="Navadno 3 4 4 4 2 2" xfId="21465" xr:uid="{00000000-0005-0000-0000-000020510000}"/>
    <cellStyle name="Navadno 3 4 4 4 2 2 2" xfId="21466" xr:uid="{00000000-0005-0000-0000-000021510000}"/>
    <cellStyle name="Navadno 3 4 4 4 2 3" xfId="21467" xr:uid="{00000000-0005-0000-0000-000022510000}"/>
    <cellStyle name="Navadno 3 4 4 4 3" xfId="21468" xr:uid="{00000000-0005-0000-0000-000023510000}"/>
    <cellStyle name="Navadno 3 4 4 4 3 2" xfId="21469" xr:uid="{00000000-0005-0000-0000-000024510000}"/>
    <cellStyle name="Navadno 3 4 4 4 4" xfId="21470" xr:uid="{00000000-0005-0000-0000-000025510000}"/>
    <cellStyle name="Navadno 3 4 4 4 4 2" xfId="21471" xr:uid="{00000000-0005-0000-0000-000026510000}"/>
    <cellStyle name="Navadno 3 4 4 4 5" xfId="21472" xr:uid="{00000000-0005-0000-0000-000027510000}"/>
    <cellStyle name="Navadno 3 4 4 4 6" xfId="21463" xr:uid="{00000000-0005-0000-0000-000028510000}"/>
    <cellStyle name="Navadno 3 4 4 4 7" xfId="34411" xr:uid="{00000000-0005-0000-0000-000029510000}"/>
    <cellStyle name="Navadno 3 4 4 4 8" xfId="36517" xr:uid="{00000000-0005-0000-0000-00002A510000}"/>
    <cellStyle name="Navadno 3 4 4 4 9" xfId="37543" xr:uid="{00000000-0005-0000-0000-00002B510000}"/>
    <cellStyle name="Navadno 3 4 4 5" xfId="21473" xr:uid="{00000000-0005-0000-0000-00002C510000}"/>
    <cellStyle name="Navadno 3 4 4 5 2" xfId="21474" xr:uid="{00000000-0005-0000-0000-00002D510000}"/>
    <cellStyle name="Navadno 3 4 4 5 2 2" xfId="21475" xr:uid="{00000000-0005-0000-0000-00002E510000}"/>
    <cellStyle name="Navadno 3 4 4 5 3" xfId="21476" xr:uid="{00000000-0005-0000-0000-00002F510000}"/>
    <cellStyle name="Navadno 3 4 4 6" xfId="21477" xr:uid="{00000000-0005-0000-0000-000030510000}"/>
    <cellStyle name="Navadno 3 4 4 6 2" xfId="21478" xr:uid="{00000000-0005-0000-0000-000031510000}"/>
    <cellStyle name="Navadno 3 4 4 7" xfId="21479" xr:uid="{00000000-0005-0000-0000-000032510000}"/>
    <cellStyle name="Navadno 3 4 4 7 2" xfId="21480" xr:uid="{00000000-0005-0000-0000-000033510000}"/>
    <cellStyle name="Navadno 3 4 4 8" xfId="21481" xr:uid="{00000000-0005-0000-0000-000034510000}"/>
    <cellStyle name="Navadno 3 4 4 9" xfId="21442" xr:uid="{00000000-0005-0000-0000-000035510000}"/>
    <cellStyle name="Navadno 3 4 5" xfId="2430" xr:uid="{00000000-0005-0000-0000-000036510000}"/>
    <cellStyle name="Navadno 3 4 5 2" xfId="21482" xr:uid="{00000000-0005-0000-0000-000037510000}"/>
    <cellStyle name="Navadno 3 4 6" xfId="2431" xr:uid="{00000000-0005-0000-0000-000038510000}"/>
    <cellStyle name="Navadno 3 4 6 2" xfId="21484" xr:uid="{00000000-0005-0000-0000-000039510000}"/>
    <cellStyle name="Navadno 3 4 6 2 2" xfId="21485" xr:uid="{00000000-0005-0000-0000-00003A510000}"/>
    <cellStyle name="Navadno 3 4 6 2 2 2" xfId="21486" xr:uid="{00000000-0005-0000-0000-00003B510000}"/>
    <cellStyle name="Navadno 3 4 6 2 3" xfId="21487" xr:uid="{00000000-0005-0000-0000-00003C510000}"/>
    <cellStyle name="Navadno 3 4 6 3" xfId="21488" xr:uid="{00000000-0005-0000-0000-00003D510000}"/>
    <cellStyle name="Navadno 3 4 6 3 2" xfId="21489" xr:uid="{00000000-0005-0000-0000-00003E510000}"/>
    <cellStyle name="Navadno 3 4 6 4" xfId="21490" xr:uid="{00000000-0005-0000-0000-00003F510000}"/>
    <cellStyle name="Navadno 3 4 6 4 2" xfId="21491" xr:uid="{00000000-0005-0000-0000-000040510000}"/>
    <cellStyle name="Navadno 3 4 6 5" xfId="21492" xr:uid="{00000000-0005-0000-0000-000041510000}"/>
    <cellStyle name="Navadno 3 4 6 6" xfId="21483" xr:uid="{00000000-0005-0000-0000-000042510000}"/>
    <cellStyle name="Navadno 3 4 6 7" xfId="34412" xr:uid="{00000000-0005-0000-0000-000043510000}"/>
    <cellStyle name="Navadno 3 4 6 8" xfId="36006" xr:uid="{00000000-0005-0000-0000-000044510000}"/>
    <cellStyle name="Navadno 3 4 6 9" xfId="37032" xr:uid="{00000000-0005-0000-0000-000045510000}"/>
    <cellStyle name="Navadno 3 4 7" xfId="2432" xr:uid="{00000000-0005-0000-0000-000046510000}"/>
    <cellStyle name="Navadno 3 4 7 2" xfId="21494" xr:uid="{00000000-0005-0000-0000-000047510000}"/>
    <cellStyle name="Navadno 3 4 7 2 2" xfId="21495" xr:uid="{00000000-0005-0000-0000-000048510000}"/>
    <cellStyle name="Navadno 3 4 7 2 2 2" xfId="21496" xr:uid="{00000000-0005-0000-0000-000049510000}"/>
    <cellStyle name="Navadno 3 4 7 2 3" xfId="21497" xr:uid="{00000000-0005-0000-0000-00004A510000}"/>
    <cellStyle name="Navadno 3 4 7 3" xfId="21498" xr:uid="{00000000-0005-0000-0000-00004B510000}"/>
    <cellStyle name="Navadno 3 4 7 3 2" xfId="21499" xr:uid="{00000000-0005-0000-0000-00004C510000}"/>
    <cellStyle name="Navadno 3 4 7 4" xfId="21500" xr:uid="{00000000-0005-0000-0000-00004D510000}"/>
    <cellStyle name="Navadno 3 4 7 4 2" xfId="21501" xr:uid="{00000000-0005-0000-0000-00004E510000}"/>
    <cellStyle name="Navadno 3 4 7 5" xfId="21502" xr:uid="{00000000-0005-0000-0000-00004F510000}"/>
    <cellStyle name="Navadno 3 4 7 6" xfId="21493" xr:uid="{00000000-0005-0000-0000-000050510000}"/>
    <cellStyle name="Navadno 3 4 7 7" xfId="34413" xr:uid="{00000000-0005-0000-0000-000051510000}"/>
    <cellStyle name="Navadno 3 4 7 8" xfId="36108" xr:uid="{00000000-0005-0000-0000-000052510000}"/>
    <cellStyle name="Navadno 3 4 7 9" xfId="37134" xr:uid="{00000000-0005-0000-0000-000053510000}"/>
    <cellStyle name="Navadno 3 4 8" xfId="2433" xr:uid="{00000000-0005-0000-0000-000054510000}"/>
    <cellStyle name="Navadno 3 4 8 2" xfId="21504" xr:uid="{00000000-0005-0000-0000-000055510000}"/>
    <cellStyle name="Navadno 3 4 8 2 2" xfId="21505" xr:uid="{00000000-0005-0000-0000-000056510000}"/>
    <cellStyle name="Navadno 3 4 8 2 2 2" xfId="21506" xr:uid="{00000000-0005-0000-0000-000057510000}"/>
    <cellStyle name="Navadno 3 4 8 2 3" xfId="21507" xr:uid="{00000000-0005-0000-0000-000058510000}"/>
    <cellStyle name="Navadno 3 4 8 3" xfId="21508" xr:uid="{00000000-0005-0000-0000-000059510000}"/>
    <cellStyle name="Navadno 3 4 8 3 2" xfId="21509" xr:uid="{00000000-0005-0000-0000-00005A510000}"/>
    <cellStyle name="Navadno 3 4 8 4" xfId="21510" xr:uid="{00000000-0005-0000-0000-00005B510000}"/>
    <cellStyle name="Navadno 3 4 8 4 2" xfId="21511" xr:uid="{00000000-0005-0000-0000-00005C510000}"/>
    <cellStyle name="Navadno 3 4 8 5" xfId="21512" xr:uid="{00000000-0005-0000-0000-00005D510000}"/>
    <cellStyle name="Navadno 3 4 8 6" xfId="21503" xr:uid="{00000000-0005-0000-0000-00005E510000}"/>
    <cellStyle name="Navadno 3 4 8 7" xfId="34414" xr:uid="{00000000-0005-0000-0000-00005F510000}"/>
    <cellStyle name="Navadno 3 4 8 8" xfId="36510" xr:uid="{00000000-0005-0000-0000-000060510000}"/>
    <cellStyle name="Navadno 3 4 8 9" xfId="37536" xr:uid="{00000000-0005-0000-0000-000061510000}"/>
    <cellStyle name="Navadno 3 4 9" xfId="21513" xr:uid="{00000000-0005-0000-0000-000062510000}"/>
    <cellStyle name="Navadno 3 4 9 2" xfId="21514" xr:uid="{00000000-0005-0000-0000-000063510000}"/>
    <cellStyle name="Navadno 3 4 9 2 2" xfId="21515" xr:uid="{00000000-0005-0000-0000-000064510000}"/>
    <cellStyle name="Navadno 3 4 9 3" xfId="21516" xr:uid="{00000000-0005-0000-0000-000065510000}"/>
    <cellStyle name="Navadno 3 5" xfId="2434" xr:uid="{00000000-0005-0000-0000-000066510000}"/>
    <cellStyle name="Navadno 3 5 10" xfId="21518" xr:uid="{00000000-0005-0000-0000-000067510000}"/>
    <cellStyle name="Navadno 3 5 10 2" xfId="21519" xr:uid="{00000000-0005-0000-0000-000068510000}"/>
    <cellStyle name="Navadno 3 5 11" xfId="21520" xr:uid="{00000000-0005-0000-0000-000069510000}"/>
    <cellStyle name="Navadno 3 5 12" xfId="21517" xr:uid="{00000000-0005-0000-0000-00006A510000}"/>
    <cellStyle name="Navadno 3 5 13" xfId="32782" xr:uid="{00000000-0005-0000-0000-00006B510000}"/>
    <cellStyle name="Navadno 3 5 14" xfId="32835" xr:uid="{00000000-0005-0000-0000-00006C510000}"/>
    <cellStyle name="Navadno 3 5 15" xfId="35718" xr:uid="{00000000-0005-0000-0000-00006D510000}"/>
    <cellStyle name="Navadno 3 5 16" xfId="36661" xr:uid="{00000000-0005-0000-0000-00006E510000}"/>
    <cellStyle name="Navadno 3 5 17" xfId="36744" xr:uid="{00000000-0005-0000-0000-00006F510000}"/>
    <cellStyle name="Navadno 3 5 2" xfId="2435" xr:uid="{00000000-0005-0000-0000-000070510000}"/>
    <cellStyle name="Navadno 3 5 2 10" xfId="21521" xr:uid="{00000000-0005-0000-0000-000071510000}"/>
    <cellStyle name="Navadno 3 5 2 11" xfId="32803" xr:uid="{00000000-0005-0000-0000-000072510000}"/>
    <cellStyle name="Navadno 3 5 2 12" xfId="32836" xr:uid="{00000000-0005-0000-0000-000073510000}"/>
    <cellStyle name="Navadno 3 5 2 13" xfId="35719" xr:uid="{00000000-0005-0000-0000-000074510000}"/>
    <cellStyle name="Navadno 3 5 2 14" xfId="36682" xr:uid="{00000000-0005-0000-0000-000075510000}"/>
    <cellStyle name="Navadno 3 5 2 15" xfId="36745" xr:uid="{00000000-0005-0000-0000-000076510000}"/>
    <cellStyle name="Navadno 3 5 2 2" xfId="2436" xr:uid="{00000000-0005-0000-0000-000077510000}"/>
    <cellStyle name="Navadno 3 5 2 2 10" xfId="34415" xr:uid="{00000000-0005-0000-0000-000078510000}"/>
    <cellStyle name="Navadno 3 5 2 2 11" xfId="35720" xr:uid="{00000000-0005-0000-0000-000079510000}"/>
    <cellStyle name="Navadno 3 5 2 2 12" xfId="36746" xr:uid="{00000000-0005-0000-0000-00007A510000}"/>
    <cellStyle name="Navadno 3 5 2 2 2" xfId="2437" xr:uid="{00000000-0005-0000-0000-00007B510000}"/>
    <cellStyle name="Navadno 3 5 2 2 2 2" xfId="21524" xr:uid="{00000000-0005-0000-0000-00007C510000}"/>
    <cellStyle name="Navadno 3 5 2 2 2 2 2" xfId="21525" xr:uid="{00000000-0005-0000-0000-00007D510000}"/>
    <cellStyle name="Navadno 3 5 2 2 2 2 2 2" xfId="21526" xr:uid="{00000000-0005-0000-0000-00007E510000}"/>
    <cellStyle name="Navadno 3 5 2 2 2 2 3" xfId="21527" xr:uid="{00000000-0005-0000-0000-00007F510000}"/>
    <cellStyle name="Navadno 3 5 2 2 2 3" xfId="21528" xr:uid="{00000000-0005-0000-0000-000080510000}"/>
    <cellStyle name="Navadno 3 5 2 2 2 3 2" xfId="21529" xr:uid="{00000000-0005-0000-0000-000081510000}"/>
    <cellStyle name="Navadno 3 5 2 2 2 4" xfId="21530" xr:uid="{00000000-0005-0000-0000-000082510000}"/>
    <cellStyle name="Navadno 3 5 2 2 2 4 2" xfId="21531" xr:uid="{00000000-0005-0000-0000-000083510000}"/>
    <cellStyle name="Navadno 3 5 2 2 2 5" xfId="21532" xr:uid="{00000000-0005-0000-0000-000084510000}"/>
    <cellStyle name="Navadno 3 5 2 2 2 6" xfId="21523" xr:uid="{00000000-0005-0000-0000-000085510000}"/>
    <cellStyle name="Navadno 3 5 2 2 2 7" xfId="34416" xr:uid="{00000000-0005-0000-0000-000086510000}"/>
    <cellStyle name="Navadno 3 5 2 2 2 8" xfId="36016" xr:uid="{00000000-0005-0000-0000-000087510000}"/>
    <cellStyle name="Navadno 3 5 2 2 2 9" xfId="37042" xr:uid="{00000000-0005-0000-0000-000088510000}"/>
    <cellStyle name="Navadno 3 5 2 2 3" xfId="2438" xr:uid="{00000000-0005-0000-0000-000089510000}"/>
    <cellStyle name="Navadno 3 5 2 2 3 2" xfId="21534" xr:uid="{00000000-0005-0000-0000-00008A510000}"/>
    <cellStyle name="Navadno 3 5 2 2 3 2 2" xfId="21535" xr:uid="{00000000-0005-0000-0000-00008B510000}"/>
    <cellStyle name="Navadno 3 5 2 2 3 2 2 2" xfId="21536" xr:uid="{00000000-0005-0000-0000-00008C510000}"/>
    <cellStyle name="Navadno 3 5 2 2 3 2 3" xfId="21537" xr:uid="{00000000-0005-0000-0000-00008D510000}"/>
    <cellStyle name="Navadno 3 5 2 2 3 3" xfId="21538" xr:uid="{00000000-0005-0000-0000-00008E510000}"/>
    <cellStyle name="Navadno 3 5 2 2 3 3 2" xfId="21539" xr:uid="{00000000-0005-0000-0000-00008F510000}"/>
    <cellStyle name="Navadno 3 5 2 2 3 4" xfId="21540" xr:uid="{00000000-0005-0000-0000-000090510000}"/>
    <cellStyle name="Navadno 3 5 2 2 3 4 2" xfId="21541" xr:uid="{00000000-0005-0000-0000-000091510000}"/>
    <cellStyle name="Navadno 3 5 2 2 3 5" xfId="21542" xr:uid="{00000000-0005-0000-0000-000092510000}"/>
    <cellStyle name="Navadno 3 5 2 2 3 6" xfId="21533" xr:uid="{00000000-0005-0000-0000-000093510000}"/>
    <cellStyle name="Navadno 3 5 2 2 3 7" xfId="34417" xr:uid="{00000000-0005-0000-0000-000094510000}"/>
    <cellStyle name="Navadno 3 5 2 2 3 8" xfId="36118" xr:uid="{00000000-0005-0000-0000-000095510000}"/>
    <cellStyle name="Navadno 3 5 2 2 3 9" xfId="37144" xr:uid="{00000000-0005-0000-0000-000096510000}"/>
    <cellStyle name="Navadno 3 5 2 2 4" xfId="2439" xr:uid="{00000000-0005-0000-0000-000097510000}"/>
    <cellStyle name="Navadno 3 5 2 2 4 2" xfId="21544" xr:uid="{00000000-0005-0000-0000-000098510000}"/>
    <cellStyle name="Navadno 3 5 2 2 4 2 2" xfId="21545" xr:uid="{00000000-0005-0000-0000-000099510000}"/>
    <cellStyle name="Navadno 3 5 2 2 4 2 2 2" xfId="21546" xr:uid="{00000000-0005-0000-0000-00009A510000}"/>
    <cellStyle name="Navadno 3 5 2 2 4 2 3" xfId="21547" xr:uid="{00000000-0005-0000-0000-00009B510000}"/>
    <cellStyle name="Navadno 3 5 2 2 4 3" xfId="21548" xr:uid="{00000000-0005-0000-0000-00009C510000}"/>
    <cellStyle name="Navadno 3 5 2 2 4 3 2" xfId="21549" xr:uid="{00000000-0005-0000-0000-00009D510000}"/>
    <cellStyle name="Navadno 3 5 2 2 4 4" xfId="21550" xr:uid="{00000000-0005-0000-0000-00009E510000}"/>
    <cellStyle name="Navadno 3 5 2 2 4 4 2" xfId="21551" xr:uid="{00000000-0005-0000-0000-00009F510000}"/>
    <cellStyle name="Navadno 3 5 2 2 4 5" xfId="21552" xr:uid="{00000000-0005-0000-0000-0000A0510000}"/>
    <cellStyle name="Navadno 3 5 2 2 4 6" xfId="21543" xr:uid="{00000000-0005-0000-0000-0000A1510000}"/>
    <cellStyle name="Navadno 3 5 2 2 4 7" xfId="34418" xr:uid="{00000000-0005-0000-0000-0000A2510000}"/>
    <cellStyle name="Navadno 3 5 2 2 4 8" xfId="36520" xr:uid="{00000000-0005-0000-0000-0000A3510000}"/>
    <cellStyle name="Navadno 3 5 2 2 4 9" xfId="37546" xr:uid="{00000000-0005-0000-0000-0000A4510000}"/>
    <cellStyle name="Navadno 3 5 2 2 5" xfId="21553" xr:uid="{00000000-0005-0000-0000-0000A5510000}"/>
    <cellStyle name="Navadno 3 5 2 2 5 2" xfId="21554" xr:uid="{00000000-0005-0000-0000-0000A6510000}"/>
    <cellStyle name="Navadno 3 5 2 2 5 2 2" xfId="21555" xr:uid="{00000000-0005-0000-0000-0000A7510000}"/>
    <cellStyle name="Navadno 3 5 2 2 5 3" xfId="21556" xr:uid="{00000000-0005-0000-0000-0000A8510000}"/>
    <cellStyle name="Navadno 3 5 2 2 6" xfId="21557" xr:uid="{00000000-0005-0000-0000-0000A9510000}"/>
    <cellStyle name="Navadno 3 5 2 2 6 2" xfId="21558" xr:uid="{00000000-0005-0000-0000-0000AA510000}"/>
    <cellStyle name="Navadno 3 5 2 2 7" xfId="21559" xr:uid="{00000000-0005-0000-0000-0000AB510000}"/>
    <cellStyle name="Navadno 3 5 2 2 7 2" xfId="21560" xr:uid="{00000000-0005-0000-0000-0000AC510000}"/>
    <cellStyle name="Navadno 3 5 2 2 8" xfId="21561" xr:uid="{00000000-0005-0000-0000-0000AD510000}"/>
    <cellStyle name="Navadno 3 5 2 2 9" xfId="21522" xr:uid="{00000000-0005-0000-0000-0000AE510000}"/>
    <cellStyle name="Navadno 3 5 2 3" xfId="2440" xr:uid="{00000000-0005-0000-0000-0000AF510000}"/>
    <cellStyle name="Navadno 3 5 2 3 2" xfId="21563" xr:uid="{00000000-0005-0000-0000-0000B0510000}"/>
    <cellStyle name="Navadno 3 5 2 3 2 2" xfId="21564" xr:uid="{00000000-0005-0000-0000-0000B1510000}"/>
    <cellStyle name="Navadno 3 5 2 3 2 2 2" xfId="21565" xr:uid="{00000000-0005-0000-0000-0000B2510000}"/>
    <cellStyle name="Navadno 3 5 2 3 2 3" xfId="21566" xr:uid="{00000000-0005-0000-0000-0000B3510000}"/>
    <cellStyle name="Navadno 3 5 2 3 3" xfId="21567" xr:uid="{00000000-0005-0000-0000-0000B4510000}"/>
    <cellStyle name="Navadno 3 5 2 3 3 2" xfId="21568" xr:uid="{00000000-0005-0000-0000-0000B5510000}"/>
    <cellStyle name="Navadno 3 5 2 3 4" xfId="21569" xr:uid="{00000000-0005-0000-0000-0000B6510000}"/>
    <cellStyle name="Navadno 3 5 2 3 4 2" xfId="21570" xr:uid="{00000000-0005-0000-0000-0000B7510000}"/>
    <cellStyle name="Navadno 3 5 2 3 5" xfId="21571" xr:uid="{00000000-0005-0000-0000-0000B8510000}"/>
    <cellStyle name="Navadno 3 5 2 3 6" xfId="21562" xr:uid="{00000000-0005-0000-0000-0000B9510000}"/>
    <cellStyle name="Navadno 3 5 2 3 7" xfId="34419" xr:uid="{00000000-0005-0000-0000-0000BA510000}"/>
    <cellStyle name="Navadno 3 5 2 3 8" xfId="36015" xr:uid="{00000000-0005-0000-0000-0000BB510000}"/>
    <cellStyle name="Navadno 3 5 2 3 9" xfId="37041" xr:uid="{00000000-0005-0000-0000-0000BC510000}"/>
    <cellStyle name="Navadno 3 5 2 4" xfId="2441" xr:uid="{00000000-0005-0000-0000-0000BD510000}"/>
    <cellStyle name="Navadno 3 5 2 4 2" xfId="21573" xr:uid="{00000000-0005-0000-0000-0000BE510000}"/>
    <cellStyle name="Navadno 3 5 2 4 2 2" xfId="21574" xr:uid="{00000000-0005-0000-0000-0000BF510000}"/>
    <cellStyle name="Navadno 3 5 2 4 2 2 2" xfId="21575" xr:uid="{00000000-0005-0000-0000-0000C0510000}"/>
    <cellStyle name="Navadno 3 5 2 4 2 3" xfId="21576" xr:uid="{00000000-0005-0000-0000-0000C1510000}"/>
    <cellStyle name="Navadno 3 5 2 4 3" xfId="21577" xr:uid="{00000000-0005-0000-0000-0000C2510000}"/>
    <cellStyle name="Navadno 3 5 2 4 3 2" xfId="21578" xr:uid="{00000000-0005-0000-0000-0000C3510000}"/>
    <cellStyle name="Navadno 3 5 2 4 4" xfId="21579" xr:uid="{00000000-0005-0000-0000-0000C4510000}"/>
    <cellStyle name="Navadno 3 5 2 4 4 2" xfId="21580" xr:uid="{00000000-0005-0000-0000-0000C5510000}"/>
    <cellStyle name="Navadno 3 5 2 4 5" xfId="21581" xr:uid="{00000000-0005-0000-0000-0000C6510000}"/>
    <cellStyle name="Navadno 3 5 2 4 6" xfId="21572" xr:uid="{00000000-0005-0000-0000-0000C7510000}"/>
    <cellStyle name="Navadno 3 5 2 4 7" xfId="34420" xr:uid="{00000000-0005-0000-0000-0000C8510000}"/>
    <cellStyle name="Navadno 3 5 2 4 8" xfId="36117" xr:uid="{00000000-0005-0000-0000-0000C9510000}"/>
    <cellStyle name="Navadno 3 5 2 4 9" xfId="37143" xr:uid="{00000000-0005-0000-0000-0000CA510000}"/>
    <cellStyle name="Navadno 3 5 2 5" xfId="2442" xr:uid="{00000000-0005-0000-0000-0000CB510000}"/>
    <cellStyle name="Navadno 3 5 2 5 2" xfId="21583" xr:uid="{00000000-0005-0000-0000-0000CC510000}"/>
    <cellStyle name="Navadno 3 5 2 5 2 2" xfId="21584" xr:uid="{00000000-0005-0000-0000-0000CD510000}"/>
    <cellStyle name="Navadno 3 5 2 5 2 2 2" xfId="21585" xr:uid="{00000000-0005-0000-0000-0000CE510000}"/>
    <cellStyle name="Navadno 3 5 2 5 2 3" xfId="21586" xr:uid="{00000000-0005-0000-0000-0000CF510000}"/>
    <cellStyle name="Navadno 3 5 2 5 3" xfId="21587" xr:uid="{00000000-0005-0000-0000-0000D0510000}"/>
    <cellStyle name="Navadno 3 5 2 5 3 2" xfId="21588" xr:uid="{00000000-0005-0000-0000-0000D1510000}"/>
    <cellStyle name="Navadno 3 5 2 5 4" xfId="21589" xr:uid="{00000000-0005-0000-0000-0000D2510000}"/>
    <cellStyle name="Navadno 3 5 2 5 4 2" xfId="21590" xr:uid="{00000000-0005-0000-0000-0000D3510000}"/>
    <cellStyle name="Navadno 3 5 2 5 5" xfId="21591" xr:uid="{00000000-0005-0000-0000-0000D4510000}"/>
    <cellStyle name="Navadno 3 5 2 5 6" xfId="21582" xr:uid="{00000000-0005-0000-0000-0000D5510000}"/>
    <cellStyle name="Navadno 3 5 2 5 7" xfId="34421" xr:uid="{00000000-0005-0000-0000-0000D6510000}"/>
    <cellStyle name="Navadno 3 5 2 5 8" xfId="36519" xr:uid="{00000000-0005-0000-0000-0000D7510000}"/>
    <cellStyle name="Navadno 3 5 2 5 9" xfId="37545" xr:uid="{00000000-0005-0000-0000-0000D8510000}"/>
    <cellStyle name="Navadno 3 5 2 6" xfId="21592" xr:uid="{00000000-0005-0000-0000-0000D9510000}"/>
    <cellStyle name="Navadno 3 5 2 6 2" xfId="21593" xr:uid="{00000000-0005-0000-0000-0000DA510000}"/>
    <cellStyle name="Navadno 3 5 2 6 2 2" xfId="21594" xr:uid="{00000000-0005-0000-0000-0000DB510000}"/>
    <cellStyle name="Navadno 3 5 2 6 3" xfId="21595" xr:uid="{00000000-0005-0000-0000-0000DC510000}"/>
    <cellStyle name="Navadno 3 5 2 7" xfId="21596" xr:uid="{00000000-0005-0000-0000-0000DD510000}"/>
    <cellStyle name="Navadno 3 5 2 7 2" xfId="21597" xr:uid="{00000000-0005-0000-0000-0000DE510000}"/>
    <cellStyle name="Navadno 3 5 2 8" xfId="21598" xr:uid="{00000000-0005-0000-0000-0000DF510000}"/>
    <cellStyle name="Navadno 3 5 2 8 2" xfId="21599" xr:uid="{00000000-0005-0000-0000-0000E0510000}"/>
    <cellStyle name="Navadno 3 5 2 9" xfId="21600" xr:uid="{00000000-0005-0000-0000-0000E1510000}"/>
    <cellStyle name="Navadno 3 5 3" xfId="2443" xr:uid="{00000000-0005-0000-0000-0000E2510000}"/>
    <cellStyle name="Navadno 3 5 3 10" xfId="34422" xr:uid="{00000000-0005-0000-0000-0000E3510000}"/>
    <cellStyle name="Navadno 3 5 3 11" xfId="35721" xr:uid="{00000000-0005-0000-0000-0000E4510000}"/>
    <cellStyle name="Navadno 3 5 3 12" xfId="36747" xr:uid="{00000000-0005-0000-0000-0000E5510000}"/>
    <cellStyle name="Navadno 3 5 3 2" xfId="2444" xr:uid="{00000000-0005-0000-0000-0000E6510000}"/>
    <cellStyle name="Navadno 3 5 3 2 2" xfId="21603" xr:uid="{00000000-0005-0000-0000-0000E7510000}"/>
    <cellStyle name="Navadno 3 5 3 2 2 2" xfId="21604" xr:uid="{00000000-0005-0000-0000-0000E8510000}"/>
    <cellStyle name="Navadno 3 5 3 2 2 2 2" xfId="21605" xr:uid="{00000000-0005-0000-0000-0000E9510000}"/>
    <cellStyle name="Navadno 3 5 3 2 2 3" xfId="21606" xr:uid="{00000000-0005-0000-0000-0000EA510000}"/>
    <cellStyle name="Navadno 3 5 3 2 3" xfId="21607" xr:uid="{00000000-0005-0000-0000-0000EB510000}"/>
    <cellStyle name="Navadno 3 5 3 2 3 2" xfId="21608" xr:uid="{00000000-0005-0000-0000-0000EC510000}"/>
    <cellStyle name="Navadno 3 5 3 2 4" xfId="21609" xr:uid="{00000000-0005-0000-0000-0000ED510000}"/>
    <cellStyle name="Navadno 3 5 3 2 4 2" xfId="21610" xr:uid="{00000000-0005-0000-0000-0000EE510000}"/>
    <cellStyle name="Navadno 3 5 3 2 5" xfId="21611" xr:uid="{00000000-0005-0000-0000-0000EF510000}"/>
    <cellStyle name="Navadno 3 5 3 2 6" xfId="21602" xr:uid="{00000000-0005-0000-0000-0000F0510000}"/>
    <cellStyle name="Navadno 3 5 3 2 7" xfId="34423" xr:uid="{00000000-0005-0000-0000-0000F1510000}"/>
    <cellStyle name="Navadno 3 5 3 2 8" xfId="36017" xr:uid="{00000000-0005-0000-0000-0000F2510000}"/>
    <cellStyle name="Navadno 3 5 3 2 9" xfId="37043" xr:uid="{00000000-0005-0000-0000-0000F3510000}"/>
    <cellStyle name="Navadno 3 5 3 3" xfId="2445" xr:uid="{00000000-0005-0000-0000-0000F4510000}"/>
    <cellStyle name="Navadno 3 5 3 3 2" xfId="21613" xr:uid="{00000000-0005-0000-0000-0000F5510000}"/>
    <cellStyle name="Navadno 3 5 3 3 2 2" xfId="21614" xr:uid="{00000000-0005-0000-0000-0000F6510000}"/>
    <cellStyle name="Navadno 3 5 3 3 2 2 2" xfId="21615" xr:uid="{00000000-0005-0000-0000-0000F7510000}"/>
    <cellStyle name="Navadno 3 5 3 3 2 3" xfId="21616" xr:uid="{00000000-0005-0000-0000-0000F8510000}"/>
    <cellStyle name="Navadno 3 5 3 3 3" xfId="21617" xr:uid="{00000000-0005-0000-0000-0000F9510000}"/>
    <cellStyle name="Navadno 3 5 3 3 3 2" xfId="21618" xr:uid="{00000000-0005-0000-0000-0000FA510000}"/>
    <cellStyle name="Navadno 3 5 3 3 4" xfId="21619" xr:uid="{00000000-0005-0000-0000-0000FB510000}"/>
    <cellStyle name="Navadno 3 5 3 3 4 2" xfId="21620" xr:uid="{00000000-0005-0000-0000-0000FC510000}"/>
    <cellStyle name="Navadno 3 5 3 3 5" xfId="21621" xr:uid="{00000000-0005-0000-0000-0000FD510000}"/>
    <cellStyle name="Navadno 3 5 3 3 6" xfId="21612" xr:uid="{00000000-0005-0000-0000-0000FE510000}"/>
    <cellStyle name="Navadno 3 5 3 3 7" xfId="34424" xr:uid="{00000000-0005-0000-0000-0000FF510000}"/>
    <cellStyle name="Navadno 3 5 3 3 8" xfId="36119" xr:uid="{00000000-0005-0000-0000-000000520000}"/>
    <cellStyle name="Navadno 3 5 3 3 9" xfId="37145" xr:uid="{00000000-0005-0000-0000-000001520000}"/>
    <cellStyle name="Navadno 3 5 3 4" xfId="2446" xr:uid="{00000000-0005-0000-0000-000002520000}"/>
    <cellStyle name="Navadno 3 5 3 4 2" xfId="21623" xr:uid="{00000000-0005-0000-0000-000003520000}"/>
    <cellStyle name="Navadno 3 5 3 4 2 2" xfId="21624" xr:uid="{00000000-0005-0000-0000-000004520000}"/>
    <cellStyle name="Navadno 3 5 3 4 2 2 2" xfId="21625" xr:uid="{00000000-0005-0000-0000-000005520000}"/>
    <cellStyle name="Navadno 3 5 3 4 2 3" xfId="21626" xr:uid="{00000000-0005-0000-0000-000006520000}"/>
    <cellStyle name="Navadno 3 5 3 4 3" xfId="21627" xr:uid="{00000000-0005-0000-0000-000007520000}"/>
    <cellStyle name="Navadno 3 5 3 4 3 2" xfId="21628" xr:uid="{00000000-0005-0000-0000-000008520000}"/>
    <cellStyle name="Navadno 3 5 3 4 4" xfId="21629" xr:uid="{00000000-0005-0000-0000-000009520000}"/>
    <cellStyle name="Navadno 3 5 3 4 4 2" xfId="21630" xr:uid="{00000000-0005-0000-0000-00000A520000}"/>
    <cellStyle name="Navadno 3 5 3 4 5" xfId="21631" xr:uid="{00000000-0005-0000-0000-00000B520000}"/>
    <cellStyle name="Navadno 3 5 3 4 6" xfId="21622" xr:uid="{00000000-0005-0000-0000-00000C520000}"/>
    <cellStyle name="Navadno 3 5 3 4 7" xfId="34425" xr:uid="{00000000-0005-0000-0000-00000D520000}"/>
    <cellStyle name="Navadno 3 5 3 4 8" xfId="36521" xr:uid="{00000000-0005-0000-0000-00000E520000}"/>
    <cellStyle name="Navadno 3 5 3 4 9" xfId="37547" xr:uid="{00000000-0005-0000-0000-00000F520000}"/>
    <cellStyle name="Navadno 3 5 3 5" xfId="21632" xr:uid="{00000000-0005-0000-0000-000010520000}"/>
    <cellStyle name="Navadno 3 5 3 5 2" xfId="21633" xr:uid="{00000000-0005-0000-0000-000011520000}"/>
    <cellStyle name="Navadno 3 5 3 5 2 2" xfId="21634" xr:uid="{00000000-0005-0000-0000-000012520000}"/>
    <cellStyle name="Navadno 3 5 3 5 3" xfId="21635" xr:uid="{00000000-0005-0000-0000-000013520000}"/>
    <cellStyle name="Navadno 3 5 3 6" xfId="21636" xr:uid="{00000000-0005-0000-0000-000014520000}"/>
    <cellStyle name="Navadno 3 5 3 6 2" xfId="21637" xr:uid="{00000000-0005-0000-0000-000015520000}"/>
    <cellStyle name="Navadno 3 5 3 7" xfId="21638" xr:uid="{00000000-0005-0000-0000-000016520000}"/>
    <cellStyle name="Navadno 3 5 3 7 2" xfId="21639" xr:uid="{00000000-0005-0000-0000-000017520000}"/>
    <cellStyle name="Navadno 3 5 3 8" xfId="21640" xr:uid="{00000000-0005-0000-0000-000018520000}"/>
    <cellStyle name="Navadno 3 5 3 9" xfId="21601" xr:uid="{00000000-0005-0000-0000-000019520000}"/>
    <cellStyle name="Navadno 3 5 4" xfId="2447" xr:uid="{00000000-0005-0000-0000-00001A520000}"/>
    <cellStyle name="Navadno 3 5 4 2" xfId="21641" xr:uid="{00000000-0005-0000-0000-00001B520000}"/>
    <cellStyle name="Navadno 3 5 5" xfId="2448" xr:uid="{00000000-0005-0000-0000-00001C520000}"/>
    <cellStyle name="Navadno 3 5 5 2" xfId="21643" xr:uid="{00000000-0005-0000-0000-00001D520000}"/>
    <cellStyle name="Navadno 3 5 5 2 2" xfId="21644" xr:uid="{00000000-0005-0000-0000-00001E520000}"/>
    <cellStyle name="Navadno 3 5 5 2 2 2" xfId="21645" xr:uid="{00000000-0005-0000-0000-00001F520000}"/>
    <cellStyle name="Navadno 3 5 5 2 3" xfId="21646" xr:uid="{00000000-0005-0000-0000-000020520000}"/>
    <cellStyle name="Navadno 3 5 5 3" xfId="21647" xr:uid="{00000000-0005-0000-0000-000021520000}"/>
    <cellStyle name="Navadno 3 5 5 3 2" xfId="21648" xr:uid="{00000000-0005-0000-0000-000022520000}"/>
    <cellStyle name="Navadno 3 5 5 4" xfId="21649" xr:uid="{00000000-0005-0000-0000-000023520000}"/>
    <cellStyle name="Navadno 3 5 5 4 2" xfId="21650" xr:uid="{00000000-0005-0000-0000-000024520000}"/>
    <cellStyle name="Navadno 3 5 5 5" xfId="21651" xr:uid="{00000000-0005-0000-0000-000025520000}"/>
    <cellStyle name="Navadno 3 5 5 6" xfId="21642" xr:uid="{00000000-0005-0000-0000-000026520000}"/>
    <cellStyle name="Navadno 3 5 5 7" xfId="34426" xr:uid="{00000000-0005-0000-0000-000027520000}"/>
    <cellStyle name="Navadno 3 5 5 8" xfId="36014" xr:uid="{00000000-0005-0000-0000-000028520000}"/>
    <cellStyle name="Navadno 3 5 5 9" xfId="37040" xr:uid="{00000000-0005-0000-0000-000029520000}"/>
    <cellStyle name="Navadno 3 5 6" xfId="2449" xr:uid="{00000000-0005-0000-0000-00002A520000}"/>
    <cellStyle name="Navadno 3 5 6 2" xfId="21653" xr:uid="{00000000-0005-0000-0000-00002B520000}"/>
    <cellStyle name="Navadno 3 5 6 2 2" xfId="21654" xr:uid="{00000000-0005-0000-0000-00002C520000}"/>
    <cellStyle name="Navadno 3 5 6 2 2 2" xfId="21655" xr:uid="{00000000-0005-0000-0000-00002D520000}"/>
    <cellStyle name="Navadno 3 5 6 2 3" xfId="21656" xr:uid="{00000000-0005-0000-0000-00002E520000}"/>
    <cellStyle name="Navadno 3 5 6 3" xfId="21657" xr:uid="{00000000-0005-0000-0000-00002F520000}"/>
    <cellStyle name="Navadno 3 5 6 3 2" xfId="21658" xr:uid="{00000000-0005-0000-0000-000030520000}"/>
    <cellStyle name="Navadno 3 5 6 4" xfId="21659" xr:uid="{00000000-0005-0000-0000-000031520000}"/>
    <cellStyle name="Navadno 3 5 6 4 2" xfId="21660" xr:uid="{00000000-0005-0000-0000-000032520000}"/>
    <cellStyle name="Navadno 3 5 6 5" xfId="21661" xr:uid="{00000000-0005-0000-0000-000033520000}"/>
    <cellStyle name="Navadno 3 5 6 6" xfId="21652" xr:uid="{00000000-0005-0000-0000-000034520000}"/>
    <cellStyle name="Navadno 3 5 6 7" xfId="34427" xr:uid="{00000000-0005-0000-0000-000035520000}"/>
    <cellStyle name="Navadno 3 5 6 8" xfId="36116" xr:uid="{00000000-0005-0000-0000-000036520000}"/>
    <cellStyle name="Navadno 3 5 6 9" xfId="37142" xr:uid="{00000000-0005-0000-0000-000037520000}"/>
    <cellStyle name="Navadno 3 5 7" xfId="2450" xr:uid="{00000000-0005-0000-0000-000038520000}"/>
    <cellStyle name="Navadno 3 5 7 2" xfId="21663" xr:uid="{00000000-0005-0000-0000-000039520000}"/>
    <cellStyle name="Navadno 3 5 7 2 2" xfId="21664" xr:uid="{00000000-0005-0000-0000-00003A520000}"/>
    <cellStyle name="Navadno 3 5 7 2 2 2" xfId="21665" xr:uid="{00000000-0005-0000-0000-00003B520000}"/>
    <cellStyle name="Navadno 3 5 7 2 3" xfId="21666" xr:uid="{00000000-0005-0000-0000-00003C520000}"/>
    <cellStyle name="Navadno 3 5 7 3" xfId="21667" xr:uid="{00000000-0005-0000-0000-00003D520000}"/>
    <cellStyle name="Navadno 3 5 7 3 2" xfId="21668" xr:uid="{00000000-0005-0000-0000-00003E520000}"/>
    <cellStyle name="Navadno 3 5 7 4" xfId="21669" xr:uid="{00000000-0005-0000-0000-00003F520000}"/>
    <cellStyle name="Navadno 3 5 7 4 2" xfId="21670" xr:uid="{00000000-0005-0000-0000-000040520000}"/>
    <cellStyle name="Navadno 3 5 7 5" xfId="21671" xr:uid="{00000000-0005-0000-0000-000041520000}"/>
    <cellStyle name="Navadno 3 5 7 6" xfId="21662" xr:uid="{00000000-0005-0000-0000-000042520000}"/>
    <cellStyle name="Navadno 3 5 7 7" xfId="34428" xr:uid="{00000000-0005-0000-0000-000043520000}"/>
    <cellStyle name="Navadno 3 5 7 8" xfId="36518" xr:uid="{00000000-0005-0000-0000-000044520000}"/>
    <cellStyle name="Navadno 3 5 7 9" xfId="37544" xr:uid="{00000000-0005-0000-0000-000045520000}"/>
    <cellStyle name="Navadno 3 5 8" xfId="21672" xr:uid="{00000000-0005-0000-0000-000046520000}"/>
    <cellStyle name="Navadno 3 5 8 2" xfId="21673" xr:uid="{00000000-0005-0000-0000-000047520000}"/>
    <cellStyle name="Navadno 3 5 8 2 2" xfId="21674" xr:uid="{00000000-0005-0000-0000-000048520000}"/>
    <cellStyle name="Navadno 3 5 8 3" xfId="21675" xr:uid="{00000000-0005-0000-0000-000049520000}"/>
    <cellStyle name="Navadno 3 5 9" xfId="21676" xr:uid="{00000000-0005-0000-0000-00004A520000}"/>
    <cellStyle name="Navadno 3 5 9 2" xfId="21677" xr:uid="{00000000-0005-0000-0000-00004B520000}"/>
    <cellStyle name="Navadno 3 6" xfId="2451" xr:uid="{00000000-0005-0000-0000-00004C520000}"/>
    <cellStyle name="Navadno 3 6 10" xfId="21679" xr:uid="{00000000-0005-0000-0000-00004D520000}"/>
    <cellStyle name="Navadno 3 6 11" xfId="21678" xr:uid="{00000000-0005-0000-0000-00004E520000}"/>
    <cellStyle name="Navadno 3 6 12" xfId="32771" xr:uid="{00000000-0005-0000-0000-00004F520000}"/>
    <cellStyle name="Navadno 3 6 13" xfId="32837" xr:uid="{00000000-0005-0000-0000-000050520000}"/>
    <cellStyle name="Navadno 3 6 14" xfId="35722" xr:uid="{00000000-0005-0000-0000-000051520000}"/>
    <cellStyle name="Navadno 3 6 15" xfId="36650" xr:uid="{00000000-0005-0000-0000-000052520000}"/>
    <cellStyle name="Navadno 3 6 16" xfId="36748" xr:uid="{00000000-0005-0000-0000-000053520000}"/>
    <cellStyle name="Navadno 3 6 2" xfId="2452" xr:uid="{00000000-0005-0000-0000-000054520000}"/>
    <cellStyle name="Navadno 3 6 2 10" xfId="21680" xr:uid="{00000000-0005-0000-0000-000055520000}"/>
    <cellStyle name="Navadno 3 6 2 11" xfId="32792" xr:uid="{00000000-0005-0000-0000-000056520000}"/>
    <cellStyle name="Navadno 3 6 2 12" xfId="32838" xr:uid="{00000000-0005-0000-0000-000057520000}"/>
    <cellStyle name="Navadno 3 6 2 13" xfId="35723" xr:uid="{00000000-0005-0000-0000-000058520000}"/>
    <cellStyle name="Navadno 3 6 2 14" xfId="36671" xr:uid="{00000000-0005-0000-0000-000059520000}"/>
    <cellStyle name="Navadno 3 6 2 15" xfId="36749" xr:uid="{00000000-0005-0000-0000-00005A520000}"/>
    <cellStyle name="Navadno 3 6 2 2" xfId="2453" xr:uid="{00000000-0005-0000-0000-00005B520000}"/>
    <cellStyle name="Navadno 3 6 2 2 10" xfId="34429" xr:uid="{00000000-0005-0000-0000-00005C520000}"/>
    <cellStyle name="Navadno 3 6 2 2 11" xfId="35724" xr:uid="{00000000-0005-0000-0000-00005D520000}"/>
    <cellStyle name="Navadno 3 6 2 2 12" xfId="36750" xr:uid="{00000000-0005-0000-0000-00005E520000}"/>
    <cellStyle name="Navadno 3 6 2 2 2" xfId="2454" xr:uid="{00000000-0005-0000-0000-00005F520000}"/>
    <cellStyle name="Navadno 3 6 2 2 2 2" xfId="21683" xr:uid="{00000000-0005-0000-0000-000060520000}"/>
    <cellStyle name="Navadno 3 6 2 2 2 2 2" xfId="21684" xr:uid="{00000000-0005-0000-0000-000061520000}"/>
    <cellStyle name="Navadno 3 6 2 2 2 2 2 2" xfId="21685" xr:uid="{00000000-0005-0000-0000-000062520000}"/>
    <cellStyle name="Navadno 3 6 2 2 2 2 3" xfId="21686" xr:uid="{00000000-0005-0000-0000-000063520000}"/>
    <cellStyle name="Navadno 3 6 2 2 2 3" xfId="21687" xr:uid="{00000000-0005-0000-0000-000064520000}"/>
    <cellStyle name="Navadno 3 6 2 2 2 3 2" xfId="21688" xr:uid="{00000000-0005-0000-0000-000065520000}"/>
    <cellStyle name="Navadno 3 6 2 2 2 4" xfId="21689" xr:uid="{00000000-0005-0000-0000-000066520000}"/>
    <cellStyle name="Navadno 3 6 2 2 2 4 2" xfId="21690" xr:uid="{00000000-0005-0000-0000-000067520000}"/>
    <cellStyle name="Navadno 3 6 2 2 2 5" xfId="21691" xr:uid="{00000000-0005-0000-0000-000068520000}"/>
    <cellStyle name="Navadno 3 6 2 2 2 6" xfId="21682" xr:uid="{00000000-0005-0000-0000-000069520000}"/>
    <cellStyle name="Navadno 3 6 2 2 2 7" xfId="34430" xr:uid="{00000000-0005-0000-0000-00006A520000}"/>
    <cellStyle name="Navadno 3 6 2 2 2 8" xfId="36020" xr:uid="{00000000-0005-0000-0000-00006B520000}"/>
    <cellStyle name="Navadno 3 6 2 2 2 9" xfId="37046" xr:uid="{00000000-0005-0000-0000-00006C520000}"/>
    <cellStyle name="Navadno 3 6 2 2 3" xfId="2455" xr:uid="{00000000-0005-0000-0000-00006D520000}"/>
    <cellStyle name="Navadno 3 6 2 2 3 2" xfId="21693" xr:uid="{00000000-0005-0000-0000-00006E520000}"/>
    <cellStyle name="Navadno 3 6 2 2 3 2 2" xfId="21694" xr:uid="{00000000-0005-0000-0000-00006F520000}"/>
    <cellStyle name="Navadno 3 6 2 2 3 2 2 2" xfId="21695" xr:uid="{00000000-0005-0000-0000-000070520000}"/>
    <cellStyle name="Navadno 3 6 2 2 3 2 3" xfId="21696" xr:uid="{00000000-0005-0000-0000-000071520000}"/>
    <cellStyle name="Navadno 3 6 2 2 3 3" xfId="21697" xr:uid="{00000000-0005-0000-0000-000072520000}"/>
    <cellStyle name="Navadno 3 6 2 2 3 3 2" xfId="21698" xr:uid="{00000000-0005-0000-0000-000073520000}"/>
    <cellStyle name="Navadno 3 6 2 2 3 4" xfId="21699" xr:uid="{00000000-0005-0000-0000-000074520000}"/>
    <cellStyle name="Navadno 3 6 2 2 3 4 2" xfId="21700" xr:uid="{00000000-0005-0000-0000-000075520000}"/>
    <cellStyle name="Navadno 3 6 2 2 3 5" xfId="21701" xr:uid="{00000000-0005-0000-0000-000076520000}"/>
    <cellStyle name="Navadno 3 6 2 2 3 6" xfId="21692" xr:uid="{00000000-0005-0000-0000-000077520000}"/>
    <cellStyle name="Navadno 3 6 2 2 3 7" xfId="34431" xr:uid="{00000000-0005-0000-0000-000078520000}"/>
    <cellStyle name="Navadno 3 6 2 2 3 8" xfId="36122" xr:uid="{00000000-0005-0000-0000-000079520000}"/>
    <cellStyle name="Navadno 3 6 2 2 3 9" xfId="37148" xr:uid="{00000000-0005-0000-0000-00007A520000}"/>
    <cellStyle name="Navadno 3 6 2 2 4" xfId="2456" xr:uid="{00000000-0005-0000-0000-00007B520000}"/>
    <cellStyle name="Navadno 3 6 2 2 4 2" xfId="21703" xr:uid="{00000000-0005-0000-0000-00007C520000}"/>
    <cellStyle name="Navadno 3 6 2 2 4 2 2" xfId="21704" xr:uid="{00000000-0005-0000-0000-00007D520000}"/>
    <cellStyle name="Navadno 3 6 2 2 4 2 2 2" xfId="21705" xr:uid="{00000000-0005-0000-0000-00007E520000}"/>
    <cellStyle name="Navadno 3 6 2 2 4 2 3" xfId="21706" xr:uid="{00000000-0005-0000-0000-00007F520000}"/>
    <cellStyle name="Navadno 3 6 2 2 4 3" xfId="21707" xr:uid="{00000000-0005-0000-0000-000080520000}"/>
    <cellStyle name="Navadno 3 6 2 2 4 3 2" xfId="21708" xr:uid="{00000000-0005-0000-0000-000081520000}"/>
    <cellStyle name="Navadno 3 6 2 2 4 4" xfId="21709" xr:uid="{00000000-0005-0000-0000-000082520000}"/>
    <cellStyle name="Navadno 3 6 2 2 4 4 2" xfId="21710" xr:uid="{00000000-0005-0000-0000-000083520000}"/>
    <cellStyle name="Navadno 3 6 2 2 4 5" xfId="21711" xr:uid="{00000000-0005-0000-0000-000084520000}"/>
    <cellStyle name="Navadno 3 6 2 2 4 6" xfId="21702" xr:uid="{00000000-0005-0000-0000-000085520000}"/>
    <cellStyle name="Navadno 3 6 2 2 4 7" xfId="34432" xr:uid="{00000000-0005-0000-0000-000086520000}"/>
    <cellStyle name="Navadno 3 6 2 2 4 8" xfId="36524" xr:uid="{00000000-0005-0000-0000-000087520000}"/>
    <cellStyle name="Navadno 3 6 2 2 4 9" xfId="37550" xr:uid="{00000000-0005-0000-0000-000088520000}"/>
    <cellStyle name="Navadno 3 6 2 2 5" xfId="21712" xr:uid="{00000000-0005-0000-0000-000089520000}"/>
    <cellStyle name="Navadno 3 6 2 2 5 2" xfId="21713" xr:uid="{00000000-0005-0000-0000-00008A520000}"/>
    <cellStyle name="Navadno 3 6 2 2 5 2 2" xfId="21714" xr:uid="{00000000-0005-0000-0000-00008B520000}"/>
    <cellStyle name="Navadno 3 6 2 2 5 3" xfId="21715" xr:uid="{00000000-0005-0000-0000-00008C520000}"/>
    <cellStyle name="Navadno 3 6 2 2 6" xfId="21716" xr:uid="{00000000-0005-0000-0000-00008D520000}"/>
    <cellStyle name="Navadno 3 6 2 2 6 2" xfId="21717" xr:uid="{00000000-0005-0000-0000-00008E520000}"/>
    <cellStyle name="Navadno 3 6 2 2 7" xfId="21718" xr:uid="{00000000-0005-0000-0000-00008F520000}"/>
    <cellStyle name="Navadno 3 6 2 2 7 2" xfId="21719" xr:uid="{00000000-0005-0000-0000-000090520000}"/>
    <cellStyle name="Navadno 3 6 2 2 8" xfId="21720" xr:uid="{00000000-0005-0000-0000-000091520000}"/>
    <cellStyle name="Navadno 3 6 2 2 9" xfId="21681" xr:uid="{00000000-0005-0000-0000-000092520000}"/>
    <cellStyle name="Navadno 3 6 2 3" xfId="2457" xr:uid="{00000000-0005-0000-0000-000093520000}"/>
    <cellStyle name="Navadno 3 6 2 3 2" xfId="21722" xr:uid="{00000000-0005-0000-0000-000094520000}"/>
    <cellStyle name="Navadno 3 6 2 3 2 2" xfId="21723" xr:uid="{00000000-0005-0000-0000-000095520000}"/>
    <cellStyle name="Navadno 3 6 2 3 2 2 2" xfId="21724" xr:uid="{00000000-0005-0000-0000-000096520000}"/>
    <cellStyle name="Navadno 3 6 2 3 2 3" xfId="21725" xr:uid="{00000000-0005-0000-0000-000097520000}"/>
    <cellStyle name="Navadno 3 6 2 3 3" xfId="21726" xr:uid="{00000000-0005-0000-0000-000098520000}"/>
    <cellStyle name="Navadno 3 6 2 3 3 2" xfId="21727" xr:uid="{00000000-0005-0000-0000-000099520000}"/>
    <cellStyle name="Navadno 3 6 2 3 4" xfId="21728" xr:uid="{00000000-0005-0000-0000-00009A520000}"/>
    <cellStyle name="Navadno 3 6 2 3 4 2" xfId="21729" xr:uid="{00000000-0005-0000-0000-00009B520000}"/>
    <cellStyle name="Navadno 3 6 2 3 5" xfId="21730" xr:uid="{00000000-0005-0000-0000-00009C520000}"/>
    <cellStyle name="Navadno 3 6 2 3 6" xfId="21721" xr:uid="{00000000-0005-0000-0000-00009D520000}"/>
    <cellStyle name="Navadno 3 6 2 3 7" xfId="34433" xr:uid="{00000000-0005-0000-0000-00009E520000}"/>
    <cellStyle name="Navadno 3 6 2 3 8" xfId="36019" xr:uid="{00000000-0005-0000-0000-00009F520000}"/>
    <cellStyle name="Navadno 3 6 2 3 9" xfId="37045" xr:uid="{00000000-0005-0000-0000-0000A0520000}"/>
    <cellStyle name="Navadno 3 6 2 4" xfId="2458" xr:uid="{00000000-0005-0000-0000-0000A1520000}"/>
    <cellStyle name="Navadno 3 6 2 4 2" xfId="21732" xr:uid="{00000000-0005-0000-0000-0000A2520000}"/>
    <cellStyle name="Navadno 3 6 2 4 2 2" xfId="21733" xr:uid="{00000000-0005-0000-0000-0000A3520000}"/>
    <cellStyle name="Navadno 3 6 2 4 2 2 2" xfId="21734" xr:uid="{00000000-0005-0000-0000-0000A4520000}"/>
    <cellStyle name="Navadno 3 6 2 4 2 3" xfId="21735" xr:uid="{00000000-0005-0000-0000-0000A5520000}"/>
    <cellStyle name="Navadno 3 6 2 4 3" xfId="21736" xr:uid="{00000000-0005-0000-0000-0000A6520000}"/>
    <cellStyle name="Navadno 3 6 2 4 3 2" xfId="21737" xr:uid="{00000000-0005-0000-0000-0000A7520000}"/>
    <cellStyle name="Navadno 3 6 2 4 4" xfId="21738" xr:uid="{00000000-0005-0000-0000-0000A8520000}"/>
    <cellStyle name="Navadno 3 6 2 4 4 2" xfId="21739" xr:uid="{00000000-0005-0000-0000-0000A9520000}"/>
    <cellStyle name="Navadno 3 6 2 4 5" xfId="21740" xr:uid="{00000000-0005-0000-0000-0000AA520000}"/>
    <cellStyle name="Navadno 3 6 2 4 6" xfId="21731" xr:uid="{00000000-0005-0000-0000-0000AB520000}"/>
    <cellStyle name="Navadno 3 6 2 4 7" xfId="34434" xr:uid="{00000000-0005-0000-0000-0000AC520000}"/>
    <cellStyle name="Navadno 3 6 2 4 8" xfId="36121" xr:uid="{00000000-0005-0000-0000-0000AD520000}"/>
    <cellStyle name="Navadno 3 6 2 4 9" xfId="37147" xr:uid="{00000000-0005-0000-0000-0000AE520000}"/>
    <cellStyle name="Navadno 3 6 2 5" xfId="2459" xr:uid="{00000000-0005-0000-0000-0000AF520000}"/>
    <cellStyle name="Navadno 3 6 2 5 2" xfId="21742" xr:uid="{00000000-0005-0000-0000-0000B0520000}"/>
    <cellStyle name="Navadno 3 6 2 5 2 2" xfId="21743" xr:uid="{00000000-0005-0000-0000-0000B1520000}"/>
    <cellStyle name="Navadno 3 6 2 5 2 2 2" xfId="21744" xr:uid="{00000000-0005-0000-0000-0000B2520000}"/>
    <cellStyle name="Navadno 3 6 2 5 2 3" xfId="21745" xr:uid="{00000000-0005-0000-0000-0000B3520000}"/>
    <cellStyle name="Navadno 3 6 2 5 3" xfId="21746" xr:uid="{00000000-0005-0000-0000-0000B4520000}"/>
    <cellStyle name="Navadno 3 6 2 5 3 2" xfId="21747" xr:uid="{00000000-0005-0000-0000-0000B5520000}"/>
    <cellStyle name="Navadno 3 6 2 5 4" xfId="21748" xr:uid="{00000000-0005-0000-0000-0000B6520000}"/>
    <cellStyle name="Navadno 3 6 2 5 4 2" xfId="21749" xr:uid="{00000000-0005-0000-0000-0000B7520000}"/>
    <cellStyle name="Navadno 3 6 2 5 5" xfId="21750" xr:uid="{00000000-0005-0000-0000-0000B8520000}"/>
    <cellStyle name="Navadno 3 6 2 5 6" xfId="21741" xr:uid="{00000000-0005-0000-0000-0000B9520000}"/>
    <cellStyle name="Navadno 3 6 2 5 7" xfId="34435" xr:uid="{00000000-0005-0000-0000-0000BA520000}"/>
    <cellStyle name="Navadno 3 6 2 5 8" xfId="36523" xr:uid="{00000000-0005-0000-0000-0000BB520000}"/>
    <cellStyle name="Navadno 3 6 2 5 9" xfId="37549" xr:uid="{00000000-0005-0000-0000-0000BC520000}"/>
    <cellStyle name="Navadno 3 6 2 6" xfId="21751" xr:uid="{00000000-0005-0000-0000-0000BD520000}"/>
    <cellStyle name="Navadno 3 6 2 6 2" xfId="21752" xr:uid="{00000000-0005-0000-0000-0000BE520000}"/>
    <cellStyle name="Navadno 3 6 2 6 2 2" xfId="21753" xr:uid="{00000000-0005-0000-0000-0000BF520000}"/>
    <cellStyle name="Navadno 3 6 2 6 3" xfId="21754" xr:uid="{00000000-0005-0000-0000-0000C0520000}"/>
    <cellStyle name="Navadno 3 6 2 7" xfId="21755" xr:uid="{00000000-0005-0000-0000-0000C1520000}"/>
    <cellStyle name="Navadno 3 6 2 7 2" xfId="21756" xr:uid="{00000000-0005-0000-0000-0000C2520000}"/>
    <cellStyle name="Navadno 3 6 2 8" xfId="21757" xr:uid="{00000000-0005-0000-0000-0000C3520000}"/>
    <cellStyle name="Navadno 3 6 2 8 2" xfId="21758" xr:uid="{00000000-0005-0000-0000-0000C4520000}"/>
    <cellStyle name="Navadno 3 6 2 9" xfId="21759" xr:uid="{00000000-0005-0000-0000-0000C5520000}"/>
    <cellStyle name="Navadno 3 6 3" xfId="2460" xr:uid="{00000000-0005-0000-0000-0000C6520000}"/>
    <cellStyle name="Navadno 3 6 3 10" xfId="34436" xr:uid="{00000000-0005-0000-0000-0000C7520000}"/>
    <cellStyle name="Navadno 3 6 3 11" xfId="35725" xr:uid="{00000000-0005-0000-0000-0000C8520000}"/>
    <cellStyle name="Navadno 3 6 3 12" xfId="36751" xr:uid="{00000000-0005-0000-0000-0000C9520000}"/>
    <cellStyle name="Navadno 3 6 3 2" xfId="2461" xr:uid="{00000000-0005-0000-0000-0000CA520000}"/>
    <cellStyle name="Navadno 3 6 3 2 2" xfId="21762" xr:uid="{00000000-0005-0000-0000-0000CB520000}"/>
    <cellStyle name="Navadno 3 6 3 2 2 2" xfId="21763" xr:uid="{00000000-0005-0000-0000-0000CC520000}"/>
    <cellStyle name="Navadno 3 6 3 2 2 2 2" xfId="21764" xr:uid="{00000000-0005-0000-0000-0000CD520000}"/>
    <cellStyle name="Navadno 3 6 3 2 2 3" xfId="21765" xr:uid="{00000000-0005-0000-0000-0000CE520000}"/>
    <cellStyle name="Navadno 3 6 3 2 3" xfId="21766" xr:uid="{00000000-0005-0000-0000-0000CF520000}"/>
    <cellStyle name="Navadno 3 6 3 2 3 2" xfId="21767" xr:uid="{00000000-0005-0000-0000-0000D0520000}"/>
    <cellStyle name="Navadno 3 6 3 2 4" xfId="21768" xr:uid="{00000000-0005-0000-0000-0000D1520000}"/>
    <cellStyle name="Navadno 3 6 3 2 4 2" xfId="21769" xr:uid="{00000000-0005-0000-0000-0000D2520000}"/>
    <cellStyle name="Navadno 3 6 3 2 5" xfId="21770" xr:uid="{00000000-0005-0000-0000-0000D3520000}"/>
    <cellStyle name="Navadno 3 6 3 2 6" xfId="21761" xr:uid="{00000000-0005-0000-0000-0000D4520000}"/>
    <cellStyle name="Navadno 3 6 3 2 7" xfId="34437" xr:uid="{00000000-0005-0000-0000-0000D5520000}"/>
    <cellStyle name="Navadno 3 6 3 2 8" xfId="36021" xr:uid="{00000000-0005-0000-0000-0000D6520000}"/>
    <cellStyle name="Navadno 3 6 3 2 9" xfId="37047" xr:uid="{00000000-0005-0000-0000-0000D7520000}"/>
    <cellStyle name="Navadno 3 6 3 3" xfId="2462" xr:uid="{00000000-0005-0000-0000-0000D8520000}"/>
    <cellStyle name="Navadno 3 6 3 3 2" xfId="21772" xr:uid="{00000000-0005-0000-0000-0000D9520000}"/>
    <cellStyle name="Navadno 3 6 3 3 2 2" xfId="21773" xr:uid="{00000000-0005-0000-0000-0000DA520000}"/>
    <cellStyle name="Navadno 3 6 3 3 2 2 2" xfId="21774" xr:uid="{00000000-0005-0000-0000-0000DB520000}"/>
    <cellStyle name="Navadno 3 6 3 3 2 3" xfId="21775" xr:uid="{00000000-0005-0000-0000-0000DC520000}"/>
    <cellStyle name="Navadno 3 6 3 3 3" xfId="21776" xr:uid="{00000000-0005-0000-0000-0000DD520000}"/>
    <cellStyle name="Navadno 3 6 3 3 3 2" xfId="21777" xr:uid="{00000000-0005-0000-0000-0000DE520000}"/>
    <cellStyle name="Navadno 3 6 3 3 4" xfId="21778" xr:uid="{00000000-0005-0000-0000-0000DF520000}"/>
    <cellStyle name="Navadno 3 6 3 3 4 2" xfId="21779" xr:uid="{00000000-0005-0000-0000-0000E0520000}"/>
    <cellStyle name="Navadno 3 6 3 3 5" xfId="21780" xr:uid="{00000000-0005-0000-0000-0000E1520000}"/>
    <cellStyle name="Navadno 3 6 3 3 6" xfId="21771" xr:uid="{00000000-0005-0000-0000-0000E2520000}"/>
    <cellStyle name="Navadno 3 6 3 3 7" xfId="34438" xr:uid="{00000000-0005-0000-0000-0000E3520000}"/>
    <cellStyle name="Navadno 3 6 3 3 8" xfId="36123" xr:uid="{00000000-0005-0000-0000-0000E4520000}"/>
    <cellStyle name="Navadno 3 6 3 3 9" xfId="37149" xr:uid="{00000000-0005-0000-0000-0000E5520000}"/>
    <cellStyle name="Navadno 3 6 3 4" xfId="2463" xr:uid="{00000000-0005-0000-0000-0000E6520000}"/>
    <cellStyle name="Navadno 3 6 3 4 2" xfId="21782" xr:uid="{00000000-0005-0000-0000-0000E7520000}"/>
    <cellStyle name="Navadno 3 6 3 4 2 2" xfId="21783" xr:uid="{00000000-0005-0000-0000-0000E8520000}"/>
    <cellStyle name="Navadno 3 6 3 4 2 2 2" xfId="21784" xr:uid="{00000000-0005-0000-0000-0000E9520000}"/>
    <cellStyle name="Navadno 3 6 3 4 2 3" xfId="21785" xr:uid="{00000000-0005-0000-0000-0000EA520000}"/>
    <cellStyle name="Navadno 3 6 3 4 3" xfId="21786" xr:uid="{00000000-0005-0000-0000-0000EB520000}"/>
    <cellStyle name="Navadno 3 6 3 4 3 2" xfId="21787" xr:uid="{00000000-0005-0000-0000-0000EC520000}"/>
    <cellStyle name="Navadno 3 6 3 4 4" xfId="21788" xr:uid="{00000000-0005-0000-0000-0000ED520000}"/>
    <cellStyle name="Navadno 3 6 3 4 4 2" xfId="21789" xr:uid="{00000000-0005-0000-0000-0000EE520000}"/>
    <cellStyle name="Navadno 3 6 3 4 5" xfId="21790" xr:uid="{00000000-0005-0000-0000-0000EF520000}"/>
    <cellStyle name="Navadno 3 6 3 4 6" xfId="21781" xr:uid="{00000000-0005-0000-0000-0000F0520000}"/>
    <cellStyle name="Navadno 3 6 3 4 7" xfId="34439" xr:uid="{00000000-0005-0000-0000-0000F1520000}"/>
    <cellStyle name="Navadno 3 6 3 4 8" xfId="36525" xr:uid="{00000000-0005-0000-0000-0000F2520000}"/>
    <cellStyle name="Navadno 3 6 3 4 9" xfId="37551" xr:uid="{00000000-0005-0000-0000-0000F3520000}"/>
    <cellStyle name="Navadno 3 6 3 5" xfId="21791" xr:uid="{00000000-0005-0000-0000-0000F4520000}"/>
    <cellStyle name="Navadno 3 6 3 5 2" xfId="21792" xr:uid="{00000000-0005-0000-0000-0000F5520000}"/>
    <cellStyle name="Navadno 3 6 3 5 2 2" xfId="21793" xr:uid="{00000000-0005-0000-0000-0000F6520000}"/>
    <cellStyle name="Navadno 3 6 3 5 3" xfId="21794" xr:uid="{00000000-0005-0000-0000-0000F7520000}"/>
    <cellStyle name="Navadno 3 6 3 6" xfId="21795" xr:uid="{00000000-0005-0000-0000-0000F8520000}"/>
    <cellStyle name="Navadno 3 6 3 6 2" xfId="21796" xr:uid="{00000000-0005-0000-0000-0000F9520000}"/>
    <cellStyle name="Navadno 3 6 3 7" xfId="21797" xr:uid="{00000000-0005-0000-0000-0000FA520000}"/>
    <cellStyle name="Navadno 3 6 3 7 2" xfId="21798" xr:uid="{00000000-0005-0000-0000-0000FB520000}"/>
    <cellStyle name="Navadno 3 6 3 8" xfId="21799" xr:uid="{00000000-0005-0000-0000-0000FC520000}"/>
    <cellStyle name="Navadno 3 6 3 9" xfId="21760" xr:uid="{00000000-0005-0000-0000-0000FD520000}"/>
    <cellStyle name="Navadno 3 6 4" xfId="2464" xr:uid="{00000000-0005-0000-0000-0000FE520000}"/>
    <cellStyle name="Navadno 3 6 4 2" xfId="21801" xr:uid="{00000000-0005-0000-0000-0000FF520000}"/>
    <cellStyle name="Navadno 3 6 4 2 2" xfId="21802" xr:uid="{00000000-0005-0000-0000-000000530000}"/>
    <cellStyle name="Navadno 3 6 4 2 2 2" xfId="21803" xr:uid="{00000000-0005-0000-0000-000001530000}"/>
    <cellStyle name="Navadno 3 6 4 2 3" xfId="21804" xr:uid="{00000000-0005-0000-0000-000002530000}"/>
    <cellStyle name="Navadno 3 6 4 3" xfId="21805" xr:uid="{00000000-0005-0000-0000-000003530000}"/>
    <cellStyle name="Navadno 3 6 4 3 2" xfId="21806" xr:uid="{00000000-0005-0000-0000-000004530000}"/>
    <cellStyle name="Navadno 3 6 4 4" xfId="21807" xr:uid="{00000000-0005-0000-0000-000005530000}"/>
    <cellStyle name="Navadno 3 6 4 4 2" xfId="21808" xr:uid="{00000000-0005-0000-0000-000006530000}"/>
    <cellStyle name="Navadno 3 6 4 5" xfId="21809" xr:uid="{00000000-0005-0000-0000-000007530000}"/>
    <cellStyle name="Navadno 3 6 4 6" xfId="21800" xr:uid="{00000000-0005-0000-0000-000008530000}"/>
    <cellStyle name="Navadno 3 6 4 7" xfId="34440" xr:uid="{00000000-0005-0000-0000-000009530000}"/>
    <cellStyle name="Navadno 3 6 4 8" xfId="36018" xr:uid="{00000000-0005-0000-0000-00000A530000}"/>
    <cellStyle name="Navadno 3 6 4 9" xfId="37044" xr:uid="{00000000-0005-0000-0000-00000B530000}"/>
    <cellStyle name="Navadno 3 6 5" xfId="2465" xr:uid="{00000000-0005-0000-0000-00000C530000}"/>
    <cellStyle name="Navadno 3 6 5 2" xfId="21811" xr:uid="{00000000-0005-0000-0000-00000D530000}"/>
    <cellStyle name="Navadno 3 6 5 2 2" xfId="21812" xr:uid="{00000000-0005-0000-0000-00000E530000}"/>
    <cellStyle name="Navadno 3 6 5 2 2 2" xfId="21813" xr:uid="{00000000-0005-0000-0000-00000F530000}"/>
    <cellStyle name="Navadno 3 6 5 2 3" xfId="21814" xr:uid="{00000000-0005-0000-0000-000010530000}"/>
    <cellStyle name="Navadno 3 6 5 3" xfId="21815" xr:uid="{00000000-0005-0000-0000-000011530000}"/>
    <cellStyle name="Navadno 3 6 5 3 2" xfId="21816" xr:uid="{00000000-0005-0000-0000-000012530000}"/>
    <cellStyle name="Navadno 3 6 5 4" xfId="21817" xr:uid="{00000000-0005-0000-0000-000013530000}"/>
    <cellStyle name="Navadno 3 6 5 4 2" xfId="21818" xr:uid="{00000000-0005-0000-0000-000014530000}"/>
    <cellStyle name="Navadno 3 6 5 5" xfId="21819" xr:uid="{00000000-0005-0000-0000-000015530000}"/>
    <cellStyle name="Navadno 3 6 5 6" xfId="21810" xr:uid="{00000000-0005-0000-0000-000016530000}"/>
    <cellStyle name="Navadno 3 6 5 7" xfId="34441" xr:uid="{00000000-0005-0000-0000-000017530000}"/>
    <cellStyle name="Navadno 3 6 5 8" xfId="36120" xr:uid="{00000000-0005-0000-0000-000018530000}"/>
    <cellStyle name="Navadno 3 6 5 9" xfId="37146" xr:uid="{00000000-0005-0000-0000-000019530000}"/>
    <cellStyle name="Navadno 3 6 6" xfId="2466" xr:uid="{00000000-0005-0000-0000-00001A530000}"/>
    <cellStyle name="Navadno 3 6 6 2" xfId="21821" xr:uid="{00000000-0005-0000-0000-00001B530000}"/>
    <cellStyle name="Navadno 3 6 6 2 2" xfId="21822" xr:uid="{00000000-0005-0000-0000-00001C530000}"/>
    <cellStyle name="Navadno 3 6 6 2 2 2" xfId="21823" xr:uid="{00000000-0005-0000-0000-00001D530000}"/>
    <cellStyle name="Navadno 3 6 6 2 3" xfId="21824" xr:uid="{00000000-0005-0000-0000-00001E530000}"/>
    <cellStyle name="Navadno 3 6 6 3" xfId="21825" xr:uid="{00000000-0005-0000-0000-00001F530000}"/>
    <cellStyle name="Navadno 3 6 6 3 2" xfId="21826" xr:uid="{00000000-0005-0000-0000-000020530000}"/>
    <cellStyle name="Navadno 3 6 6 4" xfId="21827" xr:uid="{00000000-0005-0000-0000-000021530000}"/>
    <cellStyle name="Navadno 3 6 6 4 2" xfId="21828" xr:uid="{00000000-0005-0000-0000-000022530000}"/>
    <cellStyle name="Navadno 3 6 6 5" xfId="21829" xr:uid="{00000000-0005-0000-0000-000023530000}"/>
    <cellStyle name="Navadno 3 6 6 6" xfId="21820" xr:uid="{00000000-0005-0000-0000-000024530000}"/>
    <cellStyle name="Navadno 3 6 6 7" xfId="34442" xr:uid="{00000000-0005-0000-0000-000025530000}"/>
    <cellStyle name="Navadno 3 6 6 8" xfId="36522" xr:uid="{00000000-0005-0000-0000-000026530000}"/>
    <cellStyle name="Navadno 3 6 6 9" xfId="37548" xr:uid="{00000000-0005-0000-0000-000027530000}"/>
    <cellStyle name="Navadno 3 6 7" xfId="21830" xr:uid="{00000000-0005-0000-0000-000028530000}"/>
    <cellStyle name="Navadno 3 6 7 2" xfId="21831" xr:uid="{00000000-0005-0000-0000-000029530000}"/>
    <cellStyle name="Navadno 3 6 7 2 2" xfId="21832" xr:uid="{00000000-0005-0000-0000-00002A530000}"/>
    <cellStyle name="Navadno 3 6 7 3" xfId="21833" xr:uid="{00000000-0005-0000-0000-00002B530000}"/>
    <cellStyle name="Navadno 3 6 8" xfId="21834" xr:uid="{00000000-0005-0000-0000-00002C530000}"/>
    <cellStyle name="Navadno 3 6 8 2" xfId="21835" xr:uid="{00000000-0005-0000-0000-00002D530000}"/>
    <cellStyle name="Navadno 3 6 9" xfId="21836" xr:uid="{00000000-0005-0000-0000-00002E530000}"/>
    <cellStyle name="Navadno 3 6 9 2" xfId="21837" xr:uid="{00000000-0005-0000-0000-00002F530000}"/>
    <cellStyle name="Navadno 3 7" xfId="2467" xr:uid="{00000000-0005-0000-0000-000030530000}"/>
    <cellStyle name="Navadno 3 7 2" xfId="21838" xr:uid="{00000000-0005-0000-0000-000031530000}"/>
    <cellStyle name="Navadno 3 8" xfId="2468" xr:uid="{00000000-0005-0000-0000-000032530000}"/>
    <cellStyle name="Navadno 3 8 2" xfId="21839" xr:uid="{00000000-0005-0000-0000-000033530000}"/>
    <cellStyle name="Navadno 3 9" xfId="2469" xr:uid="{00000000-0005-0000-0000-000034530000}"/>
    <cellStyle name="Navadno 3 9 2" xfId="21840" xr:uid="{00000000-0005-0000-0000-000035530000}"/>
    <cellStyle name="Navadno 3_GRADBENA DELA ELEKTRO OMARE " xfId="2470" xr:uid="{00000000-0005-0000-0000-000036530000}"/>
    <cellStyle name="Navadno 30" xfId="2471" xr:uid="{00000000-0005-0000-0000-000037530000}"/>
    <cellStyle name="Navadno 30 2" xfId="2472" xr:uid="{00000000-0005-0000-0000-000038530000}"/>
    <cellStyle name="Navadno 30 3" xfId="21841" xr:uid="{00000000-0005-0000-0000-000039530000}"/>
    <cellStyle name="Navadno 31" xfId="2473" xr:uid="{00000000-0005-0000-0000-00003A530000}"/>
    <cellStyle name="Navadno 31 2" xfId="2474" xr:uid="{00000000-0005-0000-0000-00003B530000}"/>
    <cellStyle name="Navadno 31 3" xfId="21842" xr:uid="{00000000-0005-0000-0000-00003C530000}"/>
    <cellStyle name="Navadno 32" xfId="2475" xr:uid="{00000000-0005-0000-0000-00003D530000}"/>
    <cellStyle name="Navadno 32 2" xfId="2476" xr:uid="{00000000-0005-0000-0000-00003E530000}"/>
    <cellStyle name="Navadno 32 3" xfId="21843" xr:uid="{00000000-0005-0000-0000-00003F530000}"/>
    <cellStyle name="Navadno 33" xfId="2477" xr:uid="{00000000-0005-0000-0000-000040530000}"/>
    <cellStyle name="Navadno 33 2" xfId="2478" xr:uid="{00000000-0005-0000-0000-000041530000}"/>
    <cellStyle name="Navadno 33 2 2" xfId="2479" xr:uid="{00000000-0005-0000-0000-000042530000}"/>
    <cellStyle name="Navadno 33 3" xfId="2480" xr:uid="{00000000-0005-0000-0000-000043530000}"/>
    <cellStyle name="Navadno 34" xfId="2481" xr:uid="{00000000-0005-0000-0000-000044530000}"/>
    <cellStyle name="Navadno 34 2" xfId="21844" xr:uid="{00000000-0005-0000-0000-000045530000}"/>
    <cellStyle name="Navadno 35" xfId="37677" xr:uid="{00000000-0005-0000-0000-000046530000}"/>
    <cellStyle name="Navadno 36" xfId="37679" xr:uid="{00000000-0005-0000-0000-000047530000}"/>
    <cellStyle name="Navadno 37" xfId="37686" xr:uid="{00000000-0005-0000-0000-000048530000}"/>
    <cellStyle name="Navadno 38" xfId="37687" xr:uid="{00000000-0005-0000-0000-000049530000}"/>
    <cellStyle name="Navadno 39" xfId="37688" xr:uid="{00000000-0005-0000-0000-00004A530000}"/>
    <cellStyle name="Navadno 4" xfId="2482" xr:uid="{00000000-0005-0000-0000-00004B530000}"/>
    <cellStyle name="Navadno 4 2" xfId="2483" xr:uid="{00000000-0005-0000-0000-00004C530000}"/>
    <cellStyle name="Navadno 4 2 2" xfId="2484" xr:uid="{00000000-0005-0000-0000-00004D530000}"/>
    <cellStyle name="Navadno 4 2 2 2" xfId="21846" xr:uid="{00000000-0005-0000-0000-00004E530000}"/>
    <cellStyle name="Navadno 4 2 3" xfId="2485" xr:uid="{00000000-0005-0000-0000-00004F530000}"/>
    <cellStyle name="Navadno 4 2 3 2" xfId="2486" xr:uid="{00000000-0005-0000-0000-000050530000}"/>
    <cellStyle name="Navadno 4 2 3 2 2" xfId="21848" xr:uid="{00000000-0005-0000-0000-000051530000}"/>
    <cellStyle name="Navadno 4 2 3 3" xfId="21849" xr:uid="{00000000-0005-0000-0000-000052530000}"/>
    <cellStyle name="Navadno 4 2 3 4" xfId="21850" xr:uid="{00000000-0005-0000-0000-000053530000}"/>
    <cellStyle name="Navadno 4 2 3 5" xfId="21847" xr:uid="{00000000-0005-0000-0000-000054530000}"/>
    <cellStyle name="Navadno 4 2 4" xfId="21851" xr:uid="{00000000-0005-0000-0000-000055530000}"/>
    <cellStyle name="Navadno 4 2 5" xfId="21845" xr:uid="{00000000-0005-0000-0000-000056530000}"/>
    <cellStyle name="Navadno 4 3" xfId="2487" xr:uid="{00000000-0005-0000-0000-000057530000}"/>
    <cellStyle name="Navadno 4 3 10" xfId="21853" xr:uid="{00000000-0005-0000-0000-000058530000}"/>
    <cellStyle name="Navadno 4 3 10 2" xfId="21854" xr:uid="{00000000-0005-0000-0000-000059530000}"/>
    <cellStyle name="Navadno 4 3 11" xfId="21855" xr:uid="{00000000-0005-0000-0000-00005A530000}"/>
    <cellStyle name="Navadno 4 3 12" xfId="21852" xr:uid="{00000000-0005-0000-0000-00005B530000}"/>
    <cellStyle name="Navadno 4 3 13" xfId="32784" xr:uid="{00000000-0005-0000-0000-00005C530000}"/>
    <cellStyle name="Navadno 4 3 14" xfId="32839" xr:uid="{00000000-0005-0000-0000-00005D530000}"/>
    <cellStyle name="Navadno 4 3 15" xfId="35726" xr:uid="{00000000-0005-0000-0000-00005E530000}"/>
    <cellStyle name="Navadno 4 3 16" xfId="36663" xr:uid="{00000000-0005-0000-0000-00005F530000}"/>
    <cellStyle name="Navadno 4 3 17" xfId="36752" xr:uid="{00000000-0005-0000-0000-000060530000}"/>
    <cellStyle name="Navadno 4 3 2" xfId="2488" xr:uid="{00000000-0005-0000-0000-000061530000}"/>
    <cellStyle name="Navadno 4 3 2 10" xfId="21857" xr:uid="{00000000-0005-0000-0000-000062530000}"/>
    <cellStyle name="Navadno 4 3 2 11" xfId="21856" xr:uid="{00000000-0005-0000-0000-000063530000}"/>
    <cellStyle name="Navadno 4 3 2 12" xfId="32785" xr:uid="{00000000-0005-0000-0000-000064530000}"/>
    <cellStyle name="Navadno 4 3 2 13" xfId="32840" xr:uid="{00000000-0005-0000-0000-000065530000}"/>
    <cellStyle name="Navadno 4 3 2 14" xfId="35727" xr:uid="{00000000-0005-0000-0000-000066530000}"/>
    <cellStyle name="Navadno 4 3 2 15" xfId="36664" xr:uid="{00000000-0005-0000-0000-000067530000}"/>
    <cellStyle name="Navadno 4 3 2 16" xfId="36753" xr:uid="{00000000-0005-0000-0000-000068530000}"/>
    <cellStyle name="Navadno 4 3 2 2" xfId="2489" xr:uid="{00000000-0005-0000-0000-000069530000}"/>
    <cellStyle name="Navadno 4 3 2 2 10" xfId="21858" xr:uid="{00000000-0005-0000-0000-00006A530000}"/>
    <cellStyle name="Navadno 4 3 2 2 11" xfId="32806" xr:uid="{00000000-0005-0000-0000-00006B530000}"/>
    <cellStyle name="Navadno 4 3 2 2 12" xfId="32841" xr:uid="{00000000-0005-0000-0000-00006C530000}"/>
    <cellStyle name="Navadno 4 3 2 2 13" xfId="35728" xr:uid="{00000000-0005-0000-0000-00006D530000}"/>
    <cellStyle name="Navadno 4 3 2 2 14" xfId="36685" xr:uid="{00000000-0005-0000-0000-00006E530000}"/>
    <cellStyle name="Navadno 4 3 2 2 15" xfId="36754" xr:uid="{00000000-0005-0000-0000-00006F530000}"/>
    <cellStyle name="Navadno 4 3 2 2 2" xfId="2490" xr:uid="{00000000-0005-0000-0000-000070530000}"/>
    <cellStyle name="Navadno 4 3 2 2 2 10" xfId="34443" xr:uid="{00000000-0005-0000-0000-000071530000}"/>
    <cellStyle name="Navadno 4 3 2 2 2 11" xfId="35729" xr:uid="{00000000-0005-0000-0000-000072530000}"/>
    <cellStyle name="Navadno 4 3 2 2 2 12" xfId="36755" xr:uid="{00000000-0005-0000-0000-000073530000}"/>
    <cellStyle name="Navadno 4 3 2 2 2 2" xfId="2491" xr:uid="{00000000-0005-0000-0000-000074530000}"/>
    <cellStyle name="Navadno 4 3 2 2 2 2 2" xfId="21861" xr:uid="{00000000-0005-0000-0000-000075530000}"/>
    <cellStyle name="Navadno 4 3 2 2 2 2 2 2" xfId="21862" xr:uid="{00000000-0005-0000-0000-000076530000}"/>
    <cellStyle name="Navadno 4 3 2 2 2 2 2 2 2" xfId="21863" xr:uid="{00000000-0005-0000-0000-000077530000}"/>
    <cellStyle name="Navadno 4 3 2 2 2 2 2 3" xfId="21864" xr:uid="{00000000-0005-0000-0000-000078530000}"/>
    <cellStyle name="Navadno 4 3 2 2 2 2 3" xfId="21865" xr:uid="{00000000-0005-0000-0000-000079530000}"/>
    <cellStyle name="Navadno 4 3 2 2 2 2 3 2" xfId="21866" xr:uid="{00000000-0005-0000-0000-00007A530000}"/>
    <cellStyle name="Navadno 4 3 2 2 2 2 4" xfId="21867" xr:uid="{00000000-0005-0000-0000-00007B530000}"/>
    <cellStyle name="Navadno 4 3 2 2 2 2 4 2" xfId="21868" xr:uid="{00000000-0005-0000-0000-00007C530000}"/>
    <cellStyle name="Navadno 4 3 2 2 2 2 5" xfId="21869" xr:uid="{00000000-0005-0000-0000-00007D530000}"/>
    <cellStyle name="Navadno 4 3 2 2 2 2 6" xfId="21860" xr:uid="{00000000-0005-0000-0000-00007E530000}"/>
    <cellStyle name="Navadno 4 3 2 2 2 2 7" xfId="34444" xr:uid="{00000000-0005-0000-0000-00007F530000}"/>
    <cellStyle name="Navadno 4 3 2 2 2 2 8" xfId="36025" xr:uid="{00000000-0005-0000-0000-000080530000}"/>
    <cellStyle name="Navadno 4 3 2 2 2 2 9" xfId="37051" xr:uid="{00000000-0005-0000-0000-000081530000}"/>
    <cellStyle name="Navadno 4 3 2 2 2 3" xfId="2492" xr:uid="{00000000-0005-0000-0000-000082530000}"/>
    <cellStyle name="Navadno 4 3 2 2 2 3 2" xfId="21871" xr:uid="{00000000-0005-0000-0000-000083530000}"/>
    <cellStyle name="Navadno 4 3 2 2 2 3 2 2" xfId="21872" xr:uid="{00000000-0005-0000-0000-000084530000}"/>
    <cellStyle name="Navadno 4 3 2 2 2 3 2 2 2" xfId="21873" xr:uid="{00000000-0005-0000-0000-000085530000}"/>
    <cellStyle name="Navadno 4 3 2 2 2 3 2 3" xfId="21874" xr:uid="{00000000-0005-0000-0000-000086530000}"/>
    <cellStyle name="Navadno 4 3 2 2 2 3 3" xfId="21875" xr:uid="{00000000-0005-0000-0000-000087530000}"/>
    <cellStyle name="Navadno 4 3 2 2 2 3 3 2" xfId="21876" xr:uid="{00000000-0005-0000-0000-000088530000}"/>
    <cellStyle name="Navadno 4 3 2 2 2 3 4" xfId="21877" xr:uid="{00000000-0005-0000-0000-000089530000}"/>
    <cellStyle name="Navadno 4 3 2 2 2 3 4 2" xfId="21878" xr:uid="{00000000-0005-0000-0000-00008A530000}"/>
    <cellStyle name="Navadno 4 3 2 2 2 3 5" xfId="21879" xr:uid="{00000000-0005-0000-0000-00008B530000}"/>
    <cellStyle name="Navadno 4 3 2 2 2 3 6" xfId="21870" xr:uid="{00000000-0005-0000-0000-00008C530000}"/>
    <cellStyle name="Navadno 4 3 2 2 2 3 7" xfId="34445" xr:uid="{00000000-0005-0000-0000-00008D530000}"/>
    <cellStyle name="Navadno 4 3 2 2 2 3 8" xfId="36127" xr:uid="{00000000-0005-0000-0000-00008E530000}"/>
    <cellStyle name="Navadno 4 3 2 2 2 3 9" xfId="37153" xr:uid="{00000000-0005-0000-0000-00008F530000}"/>
    <cellStyle name="Navadno 4 3 2 2 2 4" xfId="2493" xr:uid="{00000000-0005-0000-0000-000090530000}"/>
    <cellStyle name="Navadno 4 3 2 2 2 4 2" xfId="21881" xr:uid="{00000000-0005-0000-0000-000091530000}"/>
    <cellStyle name="Navadno 4 3 2 2 2 4 2 2" xfId="21882" xr:uid="{00000000-0005-0000-0000-000092530000}"/>
    <cellStyle name="Navadno 4 3 2 2 2 4 2 2 2" xfId="21883" xr:uid="{00000000-0005-0000-0000-000093530000}"/>
    <cellStyle name="Navadno 4 3 2 2 2 4 2 3" xfId="21884" xr:uid="{00000000-0005-0000-0000-000094530000}"/>
    <cellStyle name="Navadno 4 3 2 2 2 4 3" xfId="21885" xr:uid="{00000000-0005-0000-0000-000095530000}"/>
    <cellStyle name="Navadno 4 3 2 2 2 4 3 2" xfId="21886" xr:uid="{00000000-0005-0000-0000-000096530000}"/>
    <cellStyle name="Navadno 4 3 2 2 2 4 4" xfId="21887" xr:uid="{00000000-0005-0000-0000-000097530000}"/>
    <cellStyle name="Navadno 4 3 2 2 2 4 4 2" xfId="21888" xr:uid="{00000000-0005-0000-0000-000098530000}"/>
    <cellStyle name="Navadno 4 3 2 2 2 4 5" xfId="21889" xr:uid="{00000000-0005-0000-0000-000099530000}"/>
    <cellStyle name="Navadno 4 3 2 2 2 4 6" xfId="21880" xr:uid="{00000000-0005-0000-0000-00009A530000}"/>
    <cellStyle name="Navadno 4 3 2 2 2 4 7" xfId="34446" xr:uid="{00000000-0005-0000-0000-00009B530000}"/>
    <cellStyle name="Navadno 4 3 2 2 2 4 8" xfId="36529" xr:uid="{00000000-0005-0000-0000-00009C530000}"/>
    <cellStyle name="Navadno 4 3 2 2 2 4 9" xfId="37555" xr:uid="{00000000-0005-0000-0000-00009D530000}"/>
    <cellStyle name="Navadno 4 3 2 2 2 5" xfId="21890" xr:uid="{00000000-0005-0000-0000-00009E530000}"/>
    <cellStyle name="Navadno 4 3 2 2 2 5 2" xfId="21891" xr:uid="{00000000-0005-0000-0000-00009F530000}"/>
    <cellStyle name="Navadno 4 3 2 2 2 5 2 2" xfId="21892" xr:uid="{00000000-0005-0000-0000-0000A0530000}"/>
    <cellStyle name="Navadno 4 3 2 2 2 5 3" xfId="21893" xr:uid="{00000000-0005-0000-0000-0000A1530000}"/>
    <cellStyle name="Navadno 4 3 2 2 2 6" xfId="21894" xr:uid="{00000000-0005-0000-0000-0000A2530000}"/>
    <cellStyle name="Navadno 4 3 2 2 2 6 2" xfId="21895" xr:uid="{00000000-0005-0000-0000-0000A3530000}"/>
    <cellStyle name="Navadno 4 3 2 2 2 7" xfId="21896" xr:uid="{00000000-0005-0000-0000-0000A4530000}"/>
    <cellStyle name="Navadno 4 3 2 2 2 7 2" xfId="21897" xr:uid="{00000000-0005-0000-0000-0000A5530000}"/>
    <cellStyle name="Navadno 4 3 2 2 2 8" xfId="21898" xr:uid="{00000000-0005-0000-0000-0000A6530000}"/>
    <cellStyle name="Navadno 4 3 2 2 2 9" xfId="21859" xr:uid="{00000000-0005-0000-0000-0000A7530000}"/>
    <cellStyle name="Navadno 4 3 2 2 3" xfId="2494" xr:uid="{00000000-0005-0000-0000-0000A8530000}"/>
    <cellStyle name="Navadno 4 3 2 2 3 2" xfId="21900" xr:uid="{00000000-0005-0000-0000-0000A9530000}"/>
    <cellStyle name="Navadno 4 3 2 2 3 2 2" xfId="21901" xr:uid="{00000000-0005-0000-0000-0000AA530000}"/>
    <cellStyle name="Navadno 4 3 2 2 3 2 2 2" xfId="21902" xr:uid="{00000000-0005-0000-0000-0000AB530000}"/>
    <cellStyle name="Navadno 4 3 2 2 3 2 3" xfId="21903" xr:uid="{00000000-0005-0000-0000-0000AC530000}"/>
    <cellStyle name="Navadno 4 3 2 2 3 3" xfId="21904" xr:uid="{00000000-0005-0000-0000-0000AD530000}"/>
    <cellStyle name="Navadno 4 3 2 2 3 3 2" xfId="21905" xr:uid="{00000000-0005-0000-0000-0000AE530000}"/>
    <cellStyle name="Navadno 4 3 2 2 3 4" xfId="21906" xr:uid="{00000000-0005-0000-0000-0000AF530000}"/>
    <cellStyle name="Navadno 4 3 2 2 3 4 2" xfId="21907" xr:uid="{00000000-0005-0000-0000-0000B0530000}"/>
    <cellStyle name="Navadno 4 3 2 2 3 5" xfId="21908" xr:uid="{00000000-0005-0000-0000-0000B1530000}"/>
    <cellStyle name="Navadno 4 3 2 2 3 6" xfId="21899" xr:uid="{00000000-0005-0000-0000-0000B2530000}"/>
    <cellStyle name="Navadno 4 3 2 2 3 7" xfId="34447" xr:uid="{00000000-0005-0000-0000-0000B3530000}"/>
    <cellStyle name="Navadno 4 3 2 2 3 8" xfId="36024" xr:uid="{00000000-0005-0000-0000-0000B4530000}"/>
    <cellStyle name="Navadno 4 3 2 2 3 9" xfId="37050" xr:uid="{00000000-0005-0000-0000-0000B5530000}"/>
    <cellStyle name="Navadno 4 3 2 2 4" xfId="2495" xr:uid="{00000000-0005-0000-0000-0000B6530000}"/>
    <cellStyle name="Navadno 4 3 2 2 4 2" xfId="21910" xr:uid="{00000000-0005-0000-0000-0000B7530000}"/>
    <cellStyle name="Navadno 4 3 2 2 4 2 2" xfId="21911" xr:uid="{00000000-0005-0000-0000-0000B8530000}"/>
    <cellStyle name="Navadno 4 3 2 2 4 2 2 2" xfId="21912" xr:uid="{00000000-0005-0000-0000-0000B9530000}"/>
    <cellStyle name="Navadno 4 3 2 2 4 2 3" xfId="21913" xr:uid="{00000000-0005-0000-0000-0000BA530000}"/>
    <cellStyle name="Navadno 4 3 2 2 4 3" xfId="21914" xr:uid="{00000000-0005-0000-0000-0000BB530000}"/>
    <cellStyle name="Navadno 4 3 2 2 4 3 2" xfId="21915" xr:uid="{00000000-0005-0000-0000-0000BC530000}"/>
    <cellStyle name="Navadno 4 3 2 2 4 4" xfId="21916" xr:uid="{00000000-0005-0000-0000-0000BD530000}"/>
    <cellStyle name="Navadno 4 3 2 2 4 4 2" xfId="21917" xr:uid="{00000000-0005-0000-0000-0000BE530000}"/>
    <cellStyle name="Navadno 4 3 2 2 4 5" xfId="21918" xr:uid="{00000000-0005-0000-0000-0000BF530000}"/>
    <cellStyle name="Navadno 4 3 2 2 4 6" xfId="21909" xr:uid="{00000000-0005-0000-0000-0000C0530000}"/>
    <cellStyle name="Navadno 4 3 2 2 4 7" xfId="34448" xr:uid="{00000000-0005-0000-0000-0000C1530000}"/>
    <cellStyle name="Navadno 4 3 2 2 4 8" xfId="36126" xr:uid="{00000000-0005-0000-0000-0000C2530000}"/>
    <cellStyle name="Navadno 4 3 2 2 4 9" xfId="37152" xr:uid="{00000000-0005-0000-0000-0000C3530000}"/>
    <cellStyle name="Navadno 4 3 2 2 5" xfId="2496" xr:uid="{00000000-0005-0000-0000-0000C4530000}"/>
    <cellStyle name="Navadno 4 3 2 2 5 2" xfId="21920" xr:uid="{00000000-0005-0000-0000-0000C5530000}"/>
    <cellStyle name="Navadno 4 3 2 2 5 2 2" xfId="21921" xr:uid="{00000000-0005-0000-0000-0000C6530000}"/>
    <cellStyle name="Navadno 4 3 2 2 5 2 2 2" xfId="21922" xr:uid="{00000000-0005-0000-0000-0000C7530000}"/>
    <cellStyle name="Navadno 4 3 2 2 5 2 3" xfId="21923" xr:uid="{00000000-0005-0000-0000-0000C8530000}"/>
    <cellStyle name="Navadno 4 3 2 2 5 3" xfId="21924" xr:uid="{00000000-0005-0000-0000-0000C9530000}"/>
    <cellStyle name="Navadno 4 3 2 2 5 3 2" xfId="21925" xr:uid="{00000000-0005-0000-0000-0000CA530000}"/>
    <cellStyle name="Navadno 4 3 2 2 5 4" xfId="21926" xr:uid="{00000000-0005-0000-0000-0000CB530000}"/>
    <cellStyle name="Navadno 4 3 2 2 5 4 2" xfId="21927" xr:uid="{00000000-0005-0000-0000-0000CC530000}"/>
    <cellStyle name="Navadno 4 3 2 2 5 5" xfId="21928" xr:uid="{00000000-0005-0000-0000-0000CD530000}"/>
    <cellStyle name="Navadno 4 3 2 2 5 6" xfId="21919" xr:uid="{00000000-0005-0000-0000-0000CE530000}"/>
    <cellStyle name="Navadno 4 3 2 2 5 7" xfId="34449" xr:uid="{00000000-0005-0000-0000-0000CF530000}"/>
    <cellStyle name="Navadno 4 3 2 2 5 8" xfId="36528" xr:uid="{00000000-0005-0000-0000-0000D0530000}"/>
    <cellStyle name="Navadno 4 3 2 2 5 9" xfId="37554" xr:uid="{00000000-0005-0000-0000-0000D1530000}"/>
    <cellStyle name="Navadno 4 3 2 2 6" xfId="21929" xr:uid="{00000000-0005-0000-0000-0000D2530000}"/>
    <cellStyle name="Navadno 4 3 2 2 6 2" xfId="21930" xr:uid="{00000000-0005-0000-0000-0000D3530000}"/>
    <cellStyle name="Navadno 4 3 2 2 6 2 2" xfId="21931" xr:uid="{00000000-0005-0000-0000-0000D4530000}"/>
    <cellStyle name="Navadno 4 3 2 2 6 3" xfId="21932" xr:uid="{00000000-0005-0000-0000-0000D5530000}"/>
    <cellStyle name="Navadno 4 3 2 2 7" xfId="21933" xr:uid="{00000000-0005-0000-0000-0000D6530000}"/>
    <cellStyle name="Navadno 4 3 2 2 7 2" xfId="21934" xr:uid="{00000000-0005-0000-0000-0000D7530000}"/>
    <cellStyle name="Navadno 4 3 2 2 8" xfId="21935" xr:uid="{00000000-0005-0000-0000-0000D8530000}"/>
    <cellStyle name="Navadno 4 3 2 2 8 2" xfId="21936" xr:uid="{00000000-0005-0000-0000-0000D9530000}"/>
    <cellStyle name="Navadno 4 3 2 2 9" xfId="21937" xr:uid="{00000000-0005-0000-0000-0000DA530000}"/>
    <cellStyle name="Navadno 4 3 2 3" xfId="2497" xr:uid="{00000000-0005-0000-0000-0000DB530000}"/>
    <cellStyle name="Navadno 4 3 2 3 10" xfId="34450" xr:uid="{00000000-0005-0000-0000-0000DC530000}"/>
    <cellStyle name="Navadno 4 3 2 3 11" xfId="35730" xr:uid="{00000000-0005-0000-0000-0000DD530000}"/>
    <cellStyle name="Navadno 4 3 2 3 12" xfId="36756" xr:uid="{00000000-0005-0000-0000-0000DE530000}"/>
    <cellStyle name="Navadno 4 3 2 3 2" xfId="2498" xr:uid="{00000000-0005-0000-0000-0000DF530000}"/>
    <cellStyle name="Navadno 4 3 2 3 2 2" xfId="21940" xr:uid="{00000000-0005-0000-0000-0000E0530000}"/>
    <cellStyle name="Navadno 4 3 2 3 2 2 2" xfId="21941" xr:uid="{00000000-0005-0000-0000-0000E1530000}"/>
    <cellStyle name="Navadno 4 3 2 3 2 2 2 2" xfId="21942" xr:uid="{00000000-0005-0000-0000-0000E2530000}"/>
    <cellStyle name="Navadno 4 3 2 3 2 2 3" xfId="21943" xr:uid="{00000000-0005-0000-0000-0000E3530000}"/>
    <cellStyle name="Navadno 4 3 2 3 2 3" xfId="21944" xr:uid="{00000000-0005-0000-0000-0000E4530000}"/>
    <cellStyle name="Navadno 4 3 2 3 2 3 2" xfId="21945" xr:uid="{00000000-0005-0000-0000-0000E5530000}"/>
    <cellStyle name="Navadno 4 3 2 3 2 4" xfId="21946" xr:uid="{00000000-0005-0000-0000-0000E6530000}"/>
    <cellStyle name="Navadno 4 3 2 3 2 4 2" xfId="21947" xr:uid="{00000000-0005-0000-0000-0000E7530000}"/>
    <cellStyle name="Navadno 4 3 2 3 2 5" xfId="21948" xr:uid="{00000000-0005-0000-0000-0000E8530000}"/>
    <cellStyle name="Navadno 4 3 2 3 2 6" xfId="21939" xr:uid="{00000000-0005-0000-0000-0000E9530000}"/>
    <cellStyle name="Navadno 4 3 2 3 2 7" xfId="34451" xr:uid="{00000000-0005-0000-0000-0000EA530000}"/>
    <cellStyle name="Navadno 4 3 2 3 2 8" xfId="36026" xr:uid="{00000000-0005-0000-0000-0000EB530000}"/>
    <cellStyle name="Navadno 4 3 2 3 2 9" xfId="37052" xr:uid="{00000000-0005-0000-0000-0000EC530000}"/>
    <cellStyle name="Navadno 4 3 2 3 3" xfId="2499" xr:uid="{00000000-0005-0000-0000-0000ED530000}"/>
    <cellStyle name="Navadno 4 3 2 3 3 2" xfId="21950" xr:uid="{00000000-0005-0000-0000-0000EE530000}"/>
    <cellStyle name="Navadno 4 3 2 3 3 2 2" xfId="21951" xr:uid="{00000000-0005-0000-0000-0000EF530000}"/>
    <cellStyle name="Navadno 4 3 2 3 3 2 2 2" xfId="21952" xr:uid="{00000000-0005-0000-0000-0000F0530000}"/>
    <cellStyle name="Navadno 4 3 2 3 3 2 3" xfId="21953" xr:uid="{00000000-0005-0000-0000-0000F1530000}"/>
    <cellStyle name="Navadno 4 3 2 3 3 3" xfId="21954" xr:uid="{00000000-0005-0000-0000-0000F2530000}"/>
    <cellStyle name="Navadno 4 3 2 3 3 3 2" xfId="21955" xr:uid="{00000000-0005-0000-0000-0000F3530000}"/>
    <cellStyle name="Navadno 4 3 2 3 3 4" xfId="21956" xr:uid="{00000000-0005-0000-0000-0000F4530000}"/>
    <cellStyle name="Navadno 4 3 2 3 3 4 2" xfId="21957" xr:uid="{00000000-0005-0000-0000-0000F5530000}"/>
    <cellStyle name="Navadno 4 3 2 3 3 5" xfId="21958" xr:uid="{00000000-0005-0000-0000-0000F6530000}"/>
    <cellStyle name="Navadno 4 3 2 3 3 6" xfId="21949" xr:uid="{00000000-0005-0000-0000-0000F7530000}"/>
    <cellStyle name="Navadno 4 3 2 3 3 7" xfId="34452" xr:uid="{00000000-0005-0000-0000-0000F8530000}"/>
    <cellStyle name="Navadno 4 3 2 3 3 8" xfId="36128" xr:uid="{00000000-0005-0000-0000-0000F9530000}"/>
    <cellStyle name="Navadno 4 3 2 3 3 9" xfId="37154" xr:uid="{00000000-0005-0000-0000-0000FA530000}"/>
    <cellStyle name="Navadno 4 3 2 3 4" xfId="2500" xr:uid="{00000000-0005-0000-0000-0000FB530000}"/>
    <cellStyle name="Navadno 4 3 2 3 4 2" xfId="21960" xr:uid="{00000000-0005-0000-0000-0000FC530000}"/>
    <cellStyle name="Navadno 4 3 2 3 4 2 2" xfId="21961" xr:uid="{00000000-0005-0000-0000-0000FD530000}"/>
    <cellStyle name="Navadno 4 3 2 3 4 2 2 2" xfId="21962" xr:uid="{00000000-0005-0000-0000-0000FE530000}"/>
    <cellStyle name="Navadno 4 3 2 3 4 2 3" xfId="21963" xr:uid="{00000000-0005-0000-0000-0000FF530000}"/>
    <cellStyle name="Navadno 4 3 2 3 4 3" xfId="21964" xr:uid="{00000000-0005-0000-0000-000000540000}"/>
    <cellStyle name="Navadno 4 3 2 3 4 3 2" xfId="21965" xr:uid="{00000000-0005-0000-0000-000001540000}"/>
    <cellStyle name="Navadno 4 3 2 3 4 4" xfId="21966" xr:uid="{00000000-0005-0000-0000-000002540000}"/>
    <cellStyle name="Navadno 4 3 2 3 4 4 2" xfId="21967" xr:uid="{00000000-0005-0000-0000-000003540000}"/>
    <cellStyle name="Navadno 4 3 2 3 4 5" xfId="21968" xr:uid="{00000000-0005-0000-0000-000004540000}"/>
    <cellStyle name="Navadno 4 3 2 3 4 6" xfId="21959" xr:uid="{00000000-0005-0000-0000-000005540000}"/>
    <cellStyle name="Navadno 4 3 2 3 4 7" xfId="34453" xr:uid="{00000000-0005-0000-0000-000006540000}"/>
    <cellStyle name="Navadno 4 3 2 3 4 8" xfId="36530" xr:uid="{00000000-0005-0000-0000-000007540000}"/>
    <cellStyle name="Navadno 4 3 2 3 4 9" xfId="37556" xr:uid="{00000000-0005-0000-0000-000008540000}"/>
    <cellStyle name="Navadno 4 3 2 3 5" xfId="21969" xr:uid="{00000000-0005-0000-0000-000009540000}"/>
    <cellStyle name="Navadno 4 3 2 3 5 2" xfId="21970" xr:uid="{00000000-0005-0000-0000-00000A540000}"/>
    <cellStyle name="Navadno 4 3 2 3 5 2 2" xfId="21971" xr:uid="{00000000-0005-0000-0000-00000B540000}"/>
    <cellStyle name="Navadno 4 3 2 3 5 3" xfId="21972" xr:uid="{00000000-0005-0000-0000-00000C540000}"/>
    <cellStyle name="Navadno 4 3 2 3 6" xfId="21973" xr:uid="{00000000-0005-0000-0000-00000D540000}"/>
    <cellStyle name="Navadno 4 3 2 3 6 2" xfId="21974" xr:uid="{00000000-0005-0000-0000-00000E540000}"/>
    <cellStyle name="Navadno 4 3 2 3 7" xfId="21975" xr:uid="{00000000-0005-0000-0000-00000F540000}"/>
    <cellStyle name="Navadno 4 3 2 3 7 2" xfId="21976" xr:uid="{00000000-0005-0000-0000-000010540000}"/>
    <cellStyle name="Navadno 4 3 2 3 8" xfId="21977" xr:uid="{00000000-0005-0000-0000-000011540000}"/>
    <cellStyle name="Navadno 4 3 2 3 9" xfId="21938" xr:uid="{00000000-0005-0000-0000-000012540000}"/>
    <cellStyle name="Navadno 4 3 2 4" xfId="2501" xr:uid="{00000000-0005-0000-0000-000013540000}"/>
    <cellStyle name="Navadno 4 3 2 4 2" xfId="21979" xr:uid="{00000000-0005-0000-0000-000014540000}"/>
    <cellStyle name="Navadno 4 3 2 4 2 2" xfId="21980" xr:uid="{00000000-0005-0000-0000-000015540000}"/>
    <cellStyle name="Navadno 4 3 2 4 2 2 2" xfId="21981" xr:uid="{00000000-0005-0000-0000-000016540000}"/>
    <cellStyle name="Navadno 4 3 2 4 2 3" xfId="21982" xr:uid="{00000000-0005-0000-0000-000017540000}"/>
    <cellStyle name="Navadno 4 3 2 4 3" xfId="21983" xr:uid="{00000000-0005-0000-0000-000018540000}"/>
    <cellStyle name="Navadno 4 3 2 4 3 2" xfId="21984" xr:uid="{00000000-0005-0000-0000-000019540000}"/>
    <cellStyle name="Navadno 4 3 2 4 4" xfId="21985" xr:uid="{00000000-0005-0000-0000-00001A540000}"/>
    <cellStyle name="Navadno 4 3 2 4 4 2" xfId="21986" xr:uid="{00000000-0005-0000-0000-00001B540000}"/>
    <cellStyle name="Navadno 4 3 2 4 5" xfId="21987" xr:uid="{00000000-0005-0000-0000-00001C540000}"/>
    <cellStyle name="Navadno 4 3 2 4 6" xfId="21978" xr:uid="{00000000-0005-0000-0000-00001D540000}"/>
    <cellStyle name="Navadno 4 3 2 4 7" xfId="34454" xr:uid="{00000000-0005-0000-0000-00001E540000}"/>
    <cellStyle name="Navadno 4 3 2 4 8" xfId="36023" xr:uid="{00000000-0005-0000-0000-00001F540000}"/>
    <cellStyle name="Navadno 4 3 2 4 9" xfId="37049" xr:uid="{00000000-0005-0000-0000-000020540000}"/>
    <cellStyle name="Navadno 4 3 2 5" xfId="2502" xr:uid="{00000000-0005-0000-0000-000021540000}"/>
    <cellStyle name="Navadno 4 3 2 5 2" xfId="21989" xr:uid="{00000000-0005-0000-0000-000022540000}"/>
    <cellStyle name="Navadno 4 3 2 5 2 2" xfId="21990" xr:uid="{00000000-0005-0000-0000-000023540000}"/>
    <cellStyle name="Navadno 4 3 2 5 2 2 2" xfId="21991" xr:uid="{00000000-0005-0000-0000-000024540000}"/>
    <cellStyle name="Navadno 4 3 2 5 2 3" xfId="21992" xr:uid="{00000000-0005-0000-0000-000025540000}"/>
    <cellStyle name="Navadno 4 3 2 5 3" xfId="21993" xr:uid="{00000000-0005-0000-0000-000026540000}"/>
    <cellStyle name="Navadno 4 3 2 5 3 2" xfId="21994" xr:uid="{00000000-0005-0000-0000-000027540000}"/>
    <cellStyle name="Navadno 4 3 2 5 4" xfId="21995" xr:uid="{00000000-0005-0000-0000-000028540000}"/>
    <cellStyle name="Navadno 4 3 2 5 4 2" xfId="21996" xr:uid="{00000000-0005-0000-0000-000029540000}"/>
    <cellStyle name="Navadno 4 3 2 5 5" xfId="21997" xr:uid="{00000000-0005-0000-0000-00002A540000}"/>
    <cellStyle name="Navadno 4 3 2 5 6" xfId="21988" xr:uid="{00000000-0005-0000-0000-00002B540000}"/>
    <cellStyle name="Navadno 4 3 2 5 7" xfId="34455" xr:uid="{00000000-0005-0000-0000-00002C540000}"/>
    <cellStyle name="Navadno 4 3 2 5 8" xfId="36125" xr:uid="{00000000-0005-0000-0000-00002D540000}"/>
    <cellStyle name="Navadno 4 3 2 5 9" xfId="37151" xr:uid="{00000000-0005-0000-0000-00002E540000}"/>
    <cellStyle name="Navadno 4 3 2 6" xfId="2503" xr:uid="{00000000-0005-0000-0000-00002F540000}"/>
    <cellStyle name="Navadno 4 3 2 6 2" xfId="21999" xr:uid="{00000000-0005-0000-0000-000030540000}"/>
    <cellStyle name="Navadno 4 3 2 6 2 2" xfId="22000" xr:uid="{00000000-0005-0000-0000-000031540000}"/>
    <cellStyle name="Navadno 4 3 2 6 2 2 2" xfId="22001" xr:uid="{00000000-0005-0000-0000-000032540000}"/>
    <cellStyle name="Navadno 4 3 2 6 2 3" xfId="22002" xr:uid="{00000000-0005-0000-0000-000033540000}"/>
    <cellStyle name="Navadno 4 3 2 6 3" xfId="22003" xr:uid="{00000000-0005-0000-0000-000034540000}"/>
    <cellStyle name="Navadno 4 3 2 6 3 2" xfId="22004" xr:uid="{00000000-0005-0000-0000-000035540000}"/>
    <cellStyle name="Navadno 4 3 2 6 4" xfId="22005" xr:uid="{00000000-0005-0000-0000-000036540000}"/>
    <cellStyle name="Navadno 4 3 2 6 4 2" xfId="22006" xr:uid="{00000000-0005-0000-0000-000037540000}"/>
    <cellStyle name="Navadno 4 3 2 6 5" xfId="22007" xr:uid="{00000000-0005-0000-0000-000038540000}"/>
    <cellStyle name="Navadno 4 3 2 6 6" xfId="21998" xr:uid="{00000000-0005-0000-0000-000039540000}"/>
    <cellStyle name="Navadno 4 3 2 6 7" xfId="34456" xr:uid="{00000000-0005-0000-0000-00003A540000}"/>
    <cellStyle name="Navadno 4 3 2 6 8" xfId="36527" xr:uid="{00000000-0005-0000-0000-00003B540000}"/>
    <cellStyle name="Navadno 4 3 2 6 9" xfId="37553" xr:uid="{00000000-0005-0000-0000-00003C540000}"/>
    <cellStyle name="Navadno 4 3 2 7" xfId="22008" xr:uid="{00000000-0005-0000-0000-00003D540000}"/>
    <cellStyle name="Navadno 4 3 2 7 2" xfId="22009" xr:uid="{00000000-0005-0000-0000-00003E540000}"/>
    <cellStyle name="Navadno 4 3 2 7 2 2" xfId="22010" xr:uid="{00000000-0005-0000-0000-00003F540000}"/>
    <cellStyle name="Navadno 4 3 2 7 3" xfId="22011" xr:uid="{00000000-0005-0000-0000-000040540000}"/>
    <cellStyle name="Navadno 4 3 2 8" xfId="22012" xr:uid="{00000000-0005-0000-0000-000041540000}"/>
    <cellStyle name="Navadno 4 3 2 8 2" xfId="22013" xr:uid="{00000000-0005-0000-0000-000042540000}"/>
    <cellStyle name="Navadno 4 3 2 9" xfId="22014" xr:uid="{00000000-0005-0000-0000-000043540000}"/>
    <cellStyle name="Navadno 4 3 2 9 2" xfId="22015" xr:uid="{00000000-0005-0000-0000-000044540000}"/>
    <cellStyle name="Navadno 4 3 3" xfId="2504" xr:uid="{00000000-0005-0000-0000-000045540000}"/>
    <cellStyle name="Navadno 4 3 3 10" xfId="22016" xr:uid="{00000000-0005-0000-0000-000046540000}"/>
    <cellStyle name="Navadno 4 3 3 11" xfId="32805" xr:uid="{00000000-0005-0000-0000-000047540000}"/>
    <cellStyle name="Navadno 4 3 3 12" xfId="32842" xr:uid="{00000000-0005-0000-0000-000048540000}"/>
    <cellStyle name="Navadno 4 3 3 13" xfId="35731" xr:uid="{00000000-0005-0000-0000-000049540000}"/>
    <cellStyle name="Navadno 4 3 3 14" xfId="36684" xr:uid="{00000000-0005-0000-0000-00004A540000}"/>
    <cellStyle name="Navadno 4 3 3 15" xfId="36757" xr:uid="{00000000-0005-0000-0000-00004B540000}"/>
    <cellStyle name="Navadno 4 3 3 2" xfId="2505" xr:uid="{00000000-0005-0000-0000-00004C540000}"/>
    <cellStyle name="Navadno 4 3 3 2 10" xfId="34457" xr:uid="{00000000-0005-0000-0000-00004D540000}"/>
    <cellStyle name="Navadno 4 3 3 2 11" xfId="35732" xr:uid="{00000000-0005-0000-0000-00004E540000}"/>
    <cellStyle name="Navadno 4 3 3 2 12" xfId="36758" xr:uid="{00000000-0005-0000-0000-00004F540000}"/>
    <cellStyle name="Navadno 4 3 3 2 2" xfId="2506" xr:uid="{00000000-0005-0000-0000-000050540000}"/>
    <cellStyle name="Navadno 4 3 3 2 2 2" xfId="22019" xr:uid="{00000000-0005-0000-0000-000051540000}"/>
    <cellStyle name="Navadno 4 3 3 2 2 2 2" xfId="22020" xr:uid="{00000000-0005-0000-0000-000052540000}"/>
    <cellStyle name="Navadno 4 3 3 2 2 2 2 2" xfId="22021" xr:uid="{00000000-0005-0000-0000-000053540000}"/>
    <cellStyle name="Navadno 4 3 3 2 2 2 3" xfId="22022" xr:uid="{00000000-0005-0000-0000-000054540000}"/>
    <cellStyle name="Navadno 4 3 3 2 2 3" xfId="22023" xr:uid="{00000000-0005-0000-0000-000055540000}"/>
    <cellStyle name="Navadno 4 3 3 2 2 3 2" xfId="22024" xr:uid="{00000000-0005-0000-0000-000056540000}"/>
    <cellStyle name="Navadno 4 3 3 2 2 4" xfId="22025" xr:uid="{00000000-0005-0000-0000-000057540000}"/>
    <cellStyle name="Navadno 4 3 3 2 2 4 2" xfId="22026" xr:uid="{00000000-0005-0000-0000-000058540000}"/>
    <cellStyle name="Navadno 4 3 3 2 2 5" xfId="22027" xr:uid="{00000000-0005-0000-0000-000059540000}"/>
    <cellStyle name="Navadno 4 3 3 2 2 6" xfId="22018" xr:uid="{00000000-0005-0000-0000-00005A540000}"/>
    <cellStyle name="Navadno 4 3 3 2 2 7" xfId="34458" xr:uid="{00000000-0005-0000-0000-00005B540000}"/>
    <cellStyle name="Navadno 4 3 3 2 2 8" xfId="36028" xr:uid="{00000000-0005-0000-0000-00005C540000}"/>
    <cellStyle name="Navadno 4 3 3 2 2 9" xfId="37054" xr:uid="{00000000-0005-0000-0000-00005D540000}"/>
    <cellStyle name="Navadno 4 3 3 2 3" xfId="2507" xr:uid="{00000000-0005-0000-0000-00005E540000}"/>
    <cellStyle name="Navadno 4 3 3 2 3 2" xfId="22029" xr:uid="{00000000-0005-0000-0000-00005F540000}"/>
    <cellStyle name="Navadno 4 3 3 2 3 2 2" xfId="22030" xr:uid="{00000000-0005-0000-0000-000060540000}"/>
    <cellStyle name="Navadno 4 3 3 2 3 2 2 2" xfId="22031" xr:uid="{00000000-0005-0000-0000-000061540000}"/>
    <cellStyle name="Navadno 4 3 3 2 3 2 3" xfId="22032" xr:uid="{00000000-0005-0000-0000-000062540000}"/>
    <cellStyle name="Navadno 4 3 3 2 3 3" xfId="22033" xr:uid="{00000000-0005-0000-0000-000063540000}"/>
    <cellStyle name="Navadno 4 3 3 2 3 3 2" xfId="22034" xr:uid="{00000000-0005-0000-0000-000064540000}"/>
    <cellStyle name="Navadno 4 3 3 2 3 4" xfId="22035" xr:uid="{00000000-0005-0000-0000-000065540000}"/>
    <cellStyle name="Navadno 4 3 3 2 3 4 2" xfId="22036" xr:uid="{00000000-0005-0000-0000-000066540000}"/>
    <cellStyle name="Navadno 4 3 3 2 3 5" xfId="22037" xr:uid="{00000000-0005-0000-0000-000067540000}"/>
    <cellStyle name="Navadno 4 3 3 2 3 6" xfId="22028" xr:uid="{00000000-0005-0000-0000-000068540000}"/>
    <cellStyle name="Navadno 4 3 3 2 3 7" xfId="34459" xr:uid="{00000000-0005-0000-0000-000069540000}"/>
    <cellStyle name="Navadno 4 3 3 2 3 8" xfId="36130" xr:uid="{00000000-0005-0000-0000-00006A540000}"/>
    <cellStyle name="Navadno 4 3 3 2 3 9" xfId="37156" xr:uid="{00000000-0005-0000-0000-00006B540000}"/>
    <cellStyle name="Navadno 4 3 3 2 4" xfId="2508" xr:uid="{00000000-0005-0000-0000-00006C540000}"/>
    <cellStyle name="Navadno 4 3 3 2 4 2" xfId="22039" xr:uid="{00000000-0005-0000-0000-00006D540000}"/>
    <cellStyle name="Navadno 4 3 3 2 4 2 2" xfId="22040" xr:uid="{00000000-0005-0000-0000-00006E540000}"/>
    <cellStyle name="Navadno 4 3 3 2 4 2 2 2" xfId="22041" xr:uid="{00000000-0005-0000-0000-00006F540000}"/>
    <cellStyle name="Navadno 4 3 3 2 4 2 3" xfId="22042" xr:uid="{00000000-0005-0000-0000-000070540000}"/>
    <cellStyle name="Navadno 4 3 3 2 4 3" xfId="22043" xr:uid="{00000000-0005-0000-0000-000071540000}"/>
    <cellStyle name="Navadno 4 3 3 2 4 3 2" xfId="22044" xr:uid="{00000000-0005-0000-0000-000072540000}"/>
    <cellStyle name="Navadno 4 3 3 2 4 4" xfId="22045" xr:uid="{00000000-0005-0000-0000-000073540000}"/>
    <cellStyle name="Navadno 4 3 3 2 4 4 2" xfId="22046" xr:uid="{00000000-0005-0000-0000-000074540000}"/>
    <cellStyle name="Navadno 4 3 3 2 4 5" xfId="22047" xr:uid="{00000000-0005-0000-0000-000075540000}"/>
    <cellStyle name="Navadno 4 3 3 2 4 6" xfId="22038" xr:uid="{00000000-0005-0000-0000-000076540000}"/>
    <cellStyle name="Navadno 4 3 3 2 4 7" xfId="34460" xr:uid="{00000000-0005-0000-0000-000077540000}"/>
    <cellStyle name="Navadno 4 3 3 2 4 8" xfId="36532" xr:uid="{00000000-0005-0000-0000-000078540000}"/>
    <cellStyle name="Navadno 4 3 3 2 4 9" xfId="37558" xr:uid="{00000000-0005-0000-0000-000079540000}"/>
    <cellStyle name="Navadno 4 3 3 2 5" xfId="22048" xr:uid="{00000000-0005-0000-0000-00007A540000}"/>
    <cellStyle name="Navadno 4 3 3 2 5 2" xfId="22049" xr:uid="{00000000-0005-0000-0000-00007B540000}"/>
    <cellStyle name="Navadno 4 3 3 2 5 2 2" xfId="22050" xr:uid="{00000000-0005-0000-0000-00007C540000}"/>
    <cellStyle name="Navadno 4 3 3 2 5 3" xfId="22051" xr:uid="{00000000-0005-0000-0000-00007D540000}"/>
    <cellStyle name="Navadno 4 3 3 2 6" xfId="22052" xr:uid="{00000000-0005-0000-0000-00007E540000}"/>
    <cellStyle name="Navadno 4 3 3 2 6 2" xfId="22053" xr:uid="{00000000-0005-0000-0000-00007F540000}"/>
    <cellStyle name="Navadno 4 3 3 2 7" xfId="22054" xr:uid="{00000000-0005-0000-0000-000080540000}"/>
    <cellStyle name="Navadno 4 3 3 2 7 2" xfId="22055" xr:uid="{00000000-0005-0000-0000-000081540000}"/>
    <cellStyle name="Navadno 4 3 3 2 8" xfId="22056" xr:uid="{00000000-0005-0000-0000-000082540000}"/>
    <cellStyle name="Navadno 4 3 3 2 9" xfId="22017" xr:uid="{00000000-0005-0000-0000-000083540000}"/>
    <cellStyle name="Navadno 4 3 3 3" xfId="2509" xr:uid="{00000000-0005-0000-0000-000084540000}"/>
    <cellStyle name="Navadno 4 3 3 3 2" xfId="22058" xr:uid="{00000000-0005-0000-0000-000085540000}"/>
    <cellStyle name="Navadno 4 3 3 3 2 2" xfId="22059" xr:uid="{00000000-0005-0000-0000-000086540000}"/>
    <cellStyle name="Navadno 4 3 3 3 2 2 2" xfId="22060" xr:uid="{00000000-0005-0000-0000-000087540000}"/>
    <cellStyle name="Navadno 4 3 3 3 2 3" xfId="22061" xr:uid="{00000000-0005-0000-0000-000088540000}"/>
    <cellStyle name="Navadno 4 3 3 3 3" xfId="22062" xr:uid="{00000000-0005-0000-0000-000089540000}"/>
    <cellStyle name="Navadno 4 3 3 3 3 2" xfId="22063" xr:uid="{00000000-0005-0000-0000-00008A540000}"/>
    <cellStyle name="Navadno 4 3 3 3 4" xfId="22064" xr:uid="{00000000-0005-0000-0000-00008B540000}"/>
    <cellStyle name="Navadno 4 3 3 3 4 2" xfId="22065" xr:uid="{00000000-0005-0000-0000-00008C540000}"/>
    <cellStyle name="Navadno 4 3 3 3 5" xfId="22066" xr:uid="{00000000-0005-0000-0000-00008D540000}"/>
    <cellStyle name="Navadno 4 3 3 3 6" xfId="22057" xr:uid="{00000000-0005-0000-0000-00008E540000}"/>
    <cellStyle name="Navadno 4 3 3 3 7" xfId="34461" xr:uid="{00000000-0005-0000-0000-00008F540000}"/>
    <cellStyle name="Navadno 4 3 3 3 8" xfId="36027" xr:uid="{00000000-0005-0000-0000-000090540000}"/>
    <cellStyle name="Navadno 4 3 3 3 9" xfId="37053" xr:uid="{00000000-0005-0000-0000-000091540000}"/>
    <cellStyle name="Navadno 4 3 3 4" xfId="2510" xr:uid="{00000000-0005-0000-0000-000092540000}"/>
    <cellStyle name="Navadno 4 3 3 4 2" xfId="22068" xr:uid="{00000000-0005-0000-0000-000093540000}"/>
    <cellStyle name="Navadno 4 3 3 4 2 2" xfId="22069" xr:uid="{00000000-0005-0000-0000-000094540000}"/>
    <cellStyle name="Navadno 4 3 3 4 2 2 2" xfId="22070" xr:uid="{00000000-0005-0000-0000-000095540000}"/>
    <cellStyle name="Navadno 4 3 3 4 2 3" xfId="22071" xr:uid="{00000000-0005-0000-0000-000096540000}"/>
    <cellStyle name="Navadno 4 3 3 4 3" xfId="22072" xr:uid="{00000000-0005-0000-0000-000097540000}"/>
    <cellStyle name="Navadno 4 3 3 4 3 2" xfId="22073" xr:uid="{00000000-0005-0000-0000-000098540000}"/>
    <cellStyle name="Navadno 4 3 3 4 4" xfId="22074" xr:uid="{00000000-0005-0000-0000-000099540000}"/>
    <cellStyle name="Navadno 4 3 3 4 4 2" xfId="22075" xr:uid="{00000000-0005-0000-0000-00009A540000}"/>
    <cellStyle name="Navadno 4 3 3 4 5" xfId="22076" xr:uid="{00000000-0005-0000-0000-00009B540000}"/>
    <cellStyle name="Navadno 4 3 3 4 6" xfId="22067" xr:uid="{00000000-0005-0000-0000-00009C540000}"/>
    <cellStyle name="Navadno 4 3 3 4 7" xfId="34462" xr:uid="{00000000-0005-0000-0000-00009D540000}"/>
    <cellStyle name="Navadno 4 3 3 4 8" xfId="36129" xr:uid="{00000000-0005-0000-0000-00009E540000}"/>
    <cellStyle name="Navadno 4 3 3 4 9" xfId="37155" xr:uid="{00000000-0005-0000-0000-00009F540000}"/>
    <cellStyle name="Navadno 4 3 3 5" xfId="2511" xr:uid="{00000000-0005-0000-0000-0000A0540000}"/>
    <cellStyle name="Navadno 4 3 3 5 2" xfId="22078" xr:uid="{00000000-0005-0000-0000-0000A1540000}"/>
    <cellStyle name="Navadno 4 3 3 5 2 2" xfId="22079" xr:uid="{00000000-0005-0000-0000-0000A2540000}"/>
    <cellStyle name="Navadno 4 3 3 5 2 2 2" xfId="22080" xr:uid="{00000000-0005-0000-0000-0000A3540000}"/>
    <cellStyle name="Navadno 4 3 3 5 2 3" xfId="22081" xr:uid="{00000000-0005-0000-0000-0000A4540000}"/>
    <cellStyle name="Navadno 4 3 3 5 3" xfId="22082" xr:uid="{00000000-0005-0000-0000-0000A5540000}"/>
    <cellStyle name="Navadno 4 3 3 5 3 2" xfId="22083" xr:uid="{00000000-0005-0000-0000-0000A6540000}"/>
    <cellStyle name="Navadno 4 3 3 5 4" xfId="22084" xr:uid="{00000000-0005-0000-0000-0000A7540000}"/>
    <cellStyle name="Navadno 4 3 3 5 4 2" xfId="22085" xr:uid="{00000000-0005-0000-0000-0000A8540000}"/>
    <cellStyle name="Navadno 4 3 3 5 5" xfId="22086" xr:uid="{00000000-0005-0000-0000-0000A9540000}"/>
    <cellStyle name="Navadno 4 3 3 5 6" xfId="22077" xr:uid="{00000000-0005-0000-0000-0000AA540000}"/>
    <cellStyle name="Navadno 4 3 3 5 7" xfId="34463" xr:uid="{00000000-0005-0000-0000-0000AB540000}"/>
    <cellStyle name="Navadno 4 3 3 5 8" xfId="36531" xr:uid="{00000000-0005-0000-0000-0000AC540000}"/>
    <cellStyle name="Navadno 4 3 3 5 9" xfId="37557" xr:uid="{00000000-0005-0000-0000-0000AD540000}"/>
    <cellStyle name="Navadno 4 3 3 6" xfId="22087" xr:uid="{00000000-0005-0000-0000-0000AE540000}"/>
    <cellStyle name="Navadno 4 3 3 6 2" xfId="22088" xr:uid="{00000000-0005-0000-0000-0000AF540000}"/>
    <cellStyle name="Navadno 4 3 3 6 2 2" xfId="22089" xr:uid="{00000000-0005-0000-0000-0000B0540000}"/>
    <cellStyle name="Navadno 4 3 3 6 3" xfId="22090" xr:uid="{00000000-0005-0000-0000-0000B1540000}"/>
    <cellStyle name="Navadno 4 3 3 7" xfId="22091" xr:uid="{00000000-0005-0000-0000-0000B2540000}"/>
    <cellStyle name="Navadno 4 3 3 7 2" xfId="22092" xr:uid="{00000000-0005-0000-0000-0000B3540000}"/>
    <cellStyle name="Navadno 4 3 3 8" xfId="22093" xr:uid="{00000000-0005-0000-0000-0000B4540000}"/>
    <cellStyle name="Navadno 4 3 3 8 2" xfId="22094" xr:uid="{00000000-0005-0000-0000-0000B5540000}"/>
    <cellStyle name="Navadno 4 3 3 9" xfId="22095" xr:uid="{00000000-0005-0000-0000-0000B6540000}"/>
    <cellStyle name="Navadno 4 3 4" xfId="2512" xr:uid="{00000000-0005-0000-0000-0000B7540000}"/>
    <cellStyle name="Navadno 4 3 4 10" xfId="34464" xr:uid="{00000000-0005-0000-0000-0000B8540000}"/>
    <cellStyle name="Navadno 4 3 4 11" xfId="35733" xr:uid="{00000000-0005-0000-0000-0000B9540000}"/>
    <cellStyle name="Navadno 4 3 4 12" xfId="36759" xr:uid="{00000000-0005-0000-0000-0000BA540000}"/>
    <cellStyle name="Navadno 4 3 4 2" xfId="2513" xr:uid="{00000000-0005-0000-0000-0000BB540000}"/>
    <cellStyle name="Navadno 4 3 4 2 2" xfId="22098" xr:uid="{00000000-0005-0000-0000-0000BC540000}"/>
    <cellStyle name="Navadno 4 3 4 2 2 2" xfId="22099" xr:uid="{00000000-0005-0000-0000-0000BD540000}"/>
    <cellStyle name="Navadno 4 3 4 2 2 2 2" xfId="22100" xr:uid="{00000000-0005-0000-0000-0000BE540000}"/>
    <cellStyle name="Navadno 4 3 4 2 2 3" xfId="22101" xr:uid="{00000000-0005-0000-0000-0000BF540000}"/>
    <cellStyle name="Navadno 4 3 4 2 3" xfId="22102" xr:uid="{00000000-0005-0000-0000-0000C0540000}"/>
    <cellStyle name="Navadno 4 3 4 2 3 2" xfId="22103" xr:uid="{00000000-0005-0000-0000-0000C1540000}"/>
    <cellStyle name="Navadno 4 3 4 2 4" xfId="22104" xr:uid="{00000000-0005-0000-0000-0000C2540000}"/>
    <cellStyle name="Navadno 4 3 4 2 4 2" xfId="22105" xr:uid="{00000000-0005-0000-0000-0000C3540000}"/>
    <cellStyle name="Navadno 4 3 4 2 5" xfId="22106" xr:uid="{00000000-0005-0000-0000-0000C4540000}"/>
    <cellStyle name="Navadno 4 3 4 2 6" xfId="22097" xr:uid="{00000000-0005-0000-0000-0000C5540000}"/>
    <cellStyle name="Navadno 4 3 4 2 7" xfId="34465" xr:uid="{00000000-0005-0000-0000-0000C6540000}"/>
    <cellStyle name="Navadno 4 3 4 2 8" xfId="36029" xr:uid="{00000000-0005-0000-0000-0000C7540000}"/>
    <cellStyle name="Navadno 4 3 4 2 9" xfId="37055" xr:uid="{00000000-0005-0000-0000-0000C8540000}"/>
    <cellStyle name="Navadno 4 3 4 3" xfId="2514" xr:uid="{00000000-0005-0000-0000-0000C9540000}"/>
    <cellStyle name="Navadno 4 3 4 3 2" xfId="22108" xr:uid="{00000000-0005-0000-0000-0000CA540000}"/>
    <cellStyle name="Navadno 4 3 4 3 2 2" xfId="22109" xr:uid="{00000000-0005-0000-0000-0000CB540000}"/>
    <cellStyle name="Navadno 4 3 4 3 2 2 2" xfId="22110" xr:uid="{00000000-0005-0000-0000-0000CC540000}"/>
    <cellStyle name="Navadno 4 3 4 3 2 3" xfId="22111" xr:uid="{00000000-0005-0000-0000-0000CD540000}"/>
    <cellStyle name="Navadno 4 3 4 3 3" xfId="22112" xr:uid="{00000000-0005-0000-0000-0000CE540000}"/>
    <cellStyle name="Navadno 4 3 4 3 3 2" xfId="22113" xr:uid="{00000000-0005-0000-0000-0000CF540000}"/>
    <cellStyle name="Navadno 4 3 4 3 4" xfId="22114" xr:uid="{00000000-0005-0000-0000-0000D0540000}"/>
    <cellStyle name="Navadno 4 3 4 3 4 2" xfId="22115" xr:uid="{00000000-0005-0000-0000-0000D1540000}"/>
    <cellStyle name="Navadno 4 3 4 3 5" xfId="22116" xr:uid="{00000000-0005-0000-0000-0000D2540000}"/>
    <cellStyle name="Navadno 4 3 4 3 6" xfId="22107" xr:uid="{00000000-0005-0000-0000-0000D3540000}"/>
    <cellStyle name="Navadno 4 3 4 3 7" xfId="34466" xr:uid="{00000000-0005-0000-0000-0000D4540000}"/>
    <cellStyle name="Navadno 4 3 4 3 8" xfId="36131" xr:uid="{00000000-0005-0000-0000-0000D5540000}"/>
    <cellStyle name="Navadno 4 3 4 3 9" xfId="37157" xr:uid="{00000000-0005-0000-0000-0000D6540000}"/>
    <cellStyle name="Navadno 4 3 4 4" xfId="2515" xr:uid="{00000000-0005-0000-0000-0000D7540000}"/>
    <cellStyle name="Navadno 4 3 4 4 2" xfId="22118" xr:uid="{00000000-0005-0000-0000-0000D8540000}"/>
    <cellStyle name="Navadno 4 3 4 4 2 2" xfId="22119" xr:uid="{00000000-0005-0000-0000-0000D9540000}"/>
    <cellStyle name="Navadno 4 3 4 4 2 2 2" xfId="22120" xr:uid="{00000000-0005-0000-0000-0000DA540000}"/>
    <cellStyle name="Navadno 4 3 4 4 2 3" xfId="22121" xr:uid="{00000000-0005-0000-0000-0000DB540000}"/>
    <cellStyle name="Navadno 4 3 4 4 3" xfId="22122" xr:uid="{00000000-0005-0000-0000-0000DC540000}"/>
    <cellStyle name="Navadno 4 3 4 4 3 2" xfId="22123" xr:uid="{00000000-0005-0000-0000-0000DD540000}"/>
    <cellStyle name="Navadno 4 3 4 4 4" xfId="22124" xr:uid="{00000000-0005-0000-0000-0000DE540000}"/>
    <cellStyle name="Navadno 4 3 4 4 4 2" xfId="22125" xr:uid="{00000000-0005-0000-0000-0000DF540000}"/>
    <cellStyle name="Navadno 4 3 4 4 5" xfId="22126" xr:uid="{00000000-0005-0000-0000-0000E0540000}"/>
    <cellStyle name="Navadno 4 3 4 4 6" xfId="22117" xr:uid="{00000000-0005-0000-0000-0000E1540000}"/>
    <cellStyle name="Navadno 4 3 4 4 7" xfId="34467" xr:uid="{00000000-0005-0000-0000-0000E2540000}"/>
    <cellStyle name="Navadno 4 3 4 4 8" xfId="36533" xr:uid="{00000000-0005-0000-0000-0000E3540000}"/>
    <cellStyle name="Navadno 4 3 4 4 9" xfId="37559" xr:uid="{00000000-0005-0000-0000-0000E4540000}"/>
    <cellStyle name="Navadno 4 3 4 5" xfId="22127" xr:uid="{00000000-0005-0000-0000-0000E5540000}"/>
    <cellStyle name="Navadno 4 3 4 5 2" xfId="22128" xr:uid="{00000000-0005-0000-0000-0000E6540000}"/>
    <cellStyle name="Navadno 4 3 4 5 2 2" xfId="22129" xr:uid="{00000000-0005-0000-0000-0000E7540000}"/>
    <cellStyle name="Navadno 4 3 4 5 3" xfId="22130" xr:uid="{00000000-0005-0000-0000-0000E8540000}"/>
    <cellStyle name="Navadno 4 3 4 6" xfId="22131" xr:uid="{00000000-0005-0000-0000-0000E9540000}"/>
    <cellStyle name="Navadno 4 3 4 6 2" xfId="22132" xr:uid="{00000000-0005-0000-0000-0000EA540000}"/>
    <cellStyle name="Navadno 4 3 4 7" xfId="22133" xr:uid="{00000000-0005-0000-0000-0000EB540000}"/>
    <cellStyle name="Navadno 4 3 4 7 2" xfId="22134" xr:uid="{00000000-0005-0000-0000-0000EC540000}"/>
    <cellStyle name="Navadno 4 3 4 8" xfId="22135" xr:uid="{00000000-0005-0000-0000-0000ED540000}"/>
    <cellStyle name="Navadno 4 3 4 9" xfId="22096" xr:uid="{00000000-0005-0000-0000-0000EE540000}"/>
    <cellStyle name="Navadno 4 3 5" xfId="2516" xr:uid="{00000000-0005-0000-0000-0000EF540000}"/>
    <cellStyle name="Navadno 4 3 5 2" xfId="22137" xr:uid="{00000000-0005-0000-0000-0000F0540000}"/>
    <cellStyle name="Navadno 4 3 5 2 2" xfId="22138" xr:uid="{00000000-0005-0000-0000-0000F1540000}"/>
    <cellStyle name="Navadno 4 3 5 2 2 2" xfId="22139" xr:uid="{00000000-0005-0000-0000-0000F2540000}"/>
    <cellStyle name="Navadno 4 3 5 2 3" xfId="22140" xr:uid="{00000000-0005-0000-0000-0000F3540000}"/>
    <cellStyle name="Navadno 4 3 5 3" xfId="22141" xr:uid="{00000000-0005-0000-0000-0000F4540000}"/>
    <cellStyle name="Navadno 4 3 5 3 2" xfId="22142" xr:uid="{00000000-0005-0000-0000-0000F5540000}"/>
    <cellStyle name="Navadno 4 3 5 4" xfId="22143" xr:uid="{00000000-0005-0000-0000-0000F6540000}"/>
    <cellStyle name="Navadno 4 3 5 4 2" xfId="22144" xr:uid="{00000000-0005-0000-0000-0000F7540000}"/>
    <cellStyle name="Navadno 4 3 5 5" xfId="22145" xr:uid="{00000000-0005-0000-0000-0000F8540000}"/>
    <cellStyle name="Navadno 4 3 5 6" xfId="22136" xr:uid="{00000000-0005-0000-0000-0000F9540000}"/>
    <cellStyle name="Navadno 4 3 5 7" xfId="34468" xr:uid="{00000000-0005-0000-0000-0000FA540000}"/>
    <cellStyle name="Navadno 4 3 5 8" xfId="36022" xr:uid="{00000000-0005-0000-0000-0000FB540000}"/>
    <cellStyle name="Navadno 4 3 5 9" xfId="37048" xr:uid="{00000000-0005-0000-0000-0000FC540000}"/>
    <cellStyle name="Navadno 4 3 6" xfId="2517" xr:uid="{00000000-0005-0000-0000-0000FD540000}"/>
    <cellStyle name="Navadno 4 3 6 2" xfId="22147" xr:uid="{00000000-0005-0000-0000-0000FE540000}"/>
    <cellStyle name="Navadno 4 3 6 2 2" xfId="22148" xr:uid="{00000000-0005-0000-0000-0000FF540000}"/>
    <cellStyle name="Navadno 4 3 6 2 2 2" xfId="22149" xr:uid="{00000000-0005-0000-0000-000000550000}"/>
    <cellStyle name="Navadno 4 3 6 2 3" xfId="22150" xr:uid="{00000000-0005-0000-0000-000001550000}"/>
    <cellStyle name="Navadno 4 3 6 3" xfId="22151" xr:uid="{00000000-0005-0000-0000-000002550000}"/>
    <cellStyle name="Navadno 4 3 6 3 2" xfId="22152" xr:uid="{00000000-0005-0000-0000-000003550000}"/>
    <cellStyle name="Navadno 4 3 6 4" xfId="22153" xr:uid="{00000000-0005-0000-0000-000004550000}"/>
    <cellStyle name="Navadno 4 3 6 4 2" xfId="22154" xr:uid="{00000000-0005-0000-0000-000005550000}"/>
    <cellStyle name="Navadno 4 3 6 5" xfId="22155" xr:uid="{00000000-0005-0000-0000-000006550000}"/>
    <cellStyle name="Navadno 4 3 6 6" xfId="22146" xr:uid="{00000000-0005-0000-0000-000007550000}"/>
    <cellStyle name="Navadno 4 3 6 7" xfId="34469" xr:uid="{00000000-0005-0000-0000-000008550000}"/>
    <cellStyle name="Navadno 4 3 6 8" xfId="36124" xr:uid="{00000000-0005-0000-0000-000009550000}"/>
    <cellStyle name="Navadno 4 3 6 9" xfId="37150" xr:uid="{00000000-0005-0000-0000-00000A550000}"/>
    <cellStyle name="Navadno 4 3 7" xfId="2518" xr:uid="{00000000-0005-0000-0000-00000B550000}"/>
    <cellStyle name="Navadno 4 3 7 2" xfId="22157" xr:uid="{00000000-0005-0000-0000-00000C550000}"/>
    <cellStyle name="Navadno 4 3 7 2 2" xfId="22158" xr:uid="{00000000-0005-0000-0000-00000D550000}"/>
    <cellStyle name="Navadno 4 3 7 2 2 2" xfId="22159" xr:uid="{00000000-0005-0000-0000-00000E550000}"/>
    <cellStyle name="Navadno 4 3 7 2 3" xfId="22160" xr:uid="{00000000-0005-0000-0000-00000F550000}"/>
    <cellStyle name="Navadno 4 3 7 3" xfId="22161" xr:uid="{00000000-0005-0000-0000-000010550000}"/>
    <cellStyle name="Navadno 4 3 7 3 2" xfId="22162" xr:uid="{00000000-0005-0000-0000-000011550000}"/>
    <cellStyle name="Navadno 4 3 7 4" xfId="22163" xr:uid="{00000000-0005-0000-0000-000012550000}"/>
    <cellStyle name="Navadno 4 3 7 4 2" xfId="22164" xr:uid="{00000000-0005-0000-0000-000013550000}"/>
    <cellStyle name="Navadno 4 3 7 5" xfId="22165" xr:uid="{00000000-0005-0000-0000-000014550000}"/>
    <cellStyle name="Navadno 4 3 7 6" xfId="22156" xr:uid="{00000000-0005-0000-0000-000015550000}"/>
    <cellStyle name="Navadno 4 3 7 7" xfId="34470" xr:uid="{00000000-0005-0000-0000-000016550000}"/>
    <cellStyle name="Navadno 4 3 7 8" xfId="36526" xr:uid="{00000000-0005-0000-0000-000017550000}"/>
    <cellStyle name="Navadno 4 3 7 9" xfId="37552" xr:uid="{00000000-0005-0000-0000-000018550000}"/>
    <cellStyle name="Navadno 4 3 8" xfId="22166" xr:uid="{00000000-0005-0000-0000-000019550000}"/>
    <cellStyle name="Navadno 4 3 8 2" xfId="22167" xr:uid="{00000000-0005-0000-0000-00001A550000}"/>
    <cellStyle name="Navadno 4 3 8 2 2" xfId="22168" xr:uid="{00000000-0005-0000-0000-00001B550000}"/>
    <cellStyle name="Navadno 4 3 8 3" xfId="22169" xr:uid="{00000000-0005-0000-0000-00001C550000}"/>
    <cellStyle name="Navadno 4 3 9" xfId="22170" xr:uid="{00000000-0005-0000-0000-00001D550000}"/>
    <cellStyle name="Navadno 4 3 9 2" xfId="22171" xr:uid="{00000000-0005-0000-0000-00001E550000}"/>
    <cellStyle name="Navadno 4 4" xfId="2519" xr:uid="{00000000-0005-0000-0000-00001F550000}"/>
    <cellStyle name="Navadno 4 4 10" xfId="22173" xr:uid="{00000000-0005-0000-0000-000020550000}"/>
    <cellStyle name="Navadno 4 4 11" xfId="22172" xr:uid="{00000000-0005-0000-0000-000021550000}"/>
    <cellStyle name="Navadno 4 4 12" xfId="32786" xr:uid="{00000000-0005-0000-0000-000022550000}"/>
    <cellStyle name="Navadno 4 4 13" xfId="32843" xr:uid="{00000000-0005-0000-0000-000023550000}"/>
    <cellStyle name="Navadno 4 4 14" xfId="35734" xr:uid="{00000000-0005-0000-0000-000024550000}"/>
    <cellStyle name="Navadno 4 4 15" xfId="36665" xr:uid="{00000000-0005-0000-0000-000025550000}"/>
    <cellStyle name="Navadno 4 4 16" xfId="36760" xr:uid="{00000000-0005-0000-0000-000026550000}"/>
    <cellStyle name="Navadno 4 4 2" xfId="2520" xr:uid="{00000000-0005-0000-0000-000027550000}"/>
    <cellStyle name="Navadno 4 4 2 10" xfId="22174" xr:uid="{00000000-0005-0000-0000-000028550000}"/>
    <cellStyle name="Navadno 4 4 2 11" xfId="32807" xr:uid="{00000000-0005-0000-0000-000029550000}"/>
    <cellStyle name="Navadno 4 4 2 12" xfId="32844" xr:uid="{00000000-0005-0000-0000-00002A550000}"/>
    <cellStyle name="Navadno 4 4 2 13" xfId="35735" xr:uid="{00000000-0005-0000-0000-00002B550000}"/>
    <cellStyle name="Navadno 4 4 2 14" xfId="36686" xr:uid="{00000000-0005-0000-0000-00002C550000}"/>
    <cellStyle name="Navadno 4 4 2 15" xfId="36761" xr:uid="{00000000-0005-0000-0000-00002D550000}"/>
    <cellStyle name="Navadno 4 4 2 2" xfId="2521" xr:uid="{00000000-0005-0000-0000-00002E550000}"/>
    <cellStyle name="Navadno 4 4 2 2 10" xfId="34471" xr:uid="{00000000-0005-0000-0000-00002F550000}"/>
    <cellStyle name="Navadno 4 4 2 2 11" xfId="35736" xr:uid="{00000000-0005-0000-0000-000030550000}"/>
    <cellStyle name="Navadno 4 4 2 2 12" xfId="36762" xr:uid="{00000000-0005-0000-0000-000031550000}"/>
    <cellStyle name="Navadno 4 4 2 2 2" xfId="2522" xr:uid="{00000000-0005-0000-0000-000032550000}"/>
    <cellStyle name="Navadno 4 4 2 2 2 2" xfId="22177" xr:uid="{00000000-0005-0000-0000-000033550000}"/>
    <cellStyle name="Navadno 4 4 2 2 2 2 2" xfId="22178" xr:uid="{00000000-0005-0000-0000-000034550000}"/>
    <cellStyle name="Navadno 4 4 2 2 2 2 2 2" xfId="22179" xr:uid="{00000000-0005-0000-0000-000035550000}"/>
    <cellStyle name="Navadno 4 4 2 2 2 2 3" xfId="22180" xr:uid="{00000000-0005-0000-0000-000036550000}"/>
    <cellStyle name="Navadno 4 4 2 2 2 3" xfId="22181" xr:uid="{00000000-0005-0000-0000-000037550000}"/>
    <cellStyle name="Navadno 4 4 2 2 2 3 2" xfId="22182" xr:uid="{00000000-0005-0000-0000-000038550000}"/>
    <cellStyle name="Navadno 4 4 2 2 2 4" xfId="22183" xr:uid="{00000000-0005-0000-0000-000039550000}"/>
    <cellStyle name="Navadno 4 4 2 2 2 4 2" xfId="22184" xr:uid="{00000000-0005-0000-0000-00003A550000}"/>
    <cellStyle name="Navadno 4 4 2 2 2 5" xfId="22185" xr:uid="{00000000-0005-0000-0000-00003B550000}"/>
    <cellStyle name="Navadno 4 4 2 2 2 6" xfId="22176" xr:uid="{00000000-0005-0000-0000-00003C550000}"/>
    <cellStyle name="Navadno 4 4 2 2 2 7" xfId="34472" xr:uid="{00000000-0005-0000-0000-00003D550000}"/>
    <cellStyle name="Navadno 4 4 2 2 2 8" xfId="36032" xr:uid="{00000000-0005-0000-0000-00003E550000}"/>
    <cellStyle name="Navadno 4 4 2 2 2 9" xfId="37058" xr:uid="{00000000-0005-0000-0000-00003F550000}"/>
    <cellStyle name="Navadno 4 4 2 2 3" xfId="2523" xr:uid="{00000000-0005-0000-0000-000040550000}"/>
    <cellStyle name="Navadno 4 4 2 2 3 2" xfId="22187" xr:uid="{00000000-0005-0000-0000-000041550000}"/>
    <cellStyle name="Navadno 4 4 2 2 3 2 2" xfId="22188" xr:uid="{00000000-0005-0000-0000-000042550000}"/>
    <cellStyle name="Navadno 4 4 2 2 3 2 2 2" xfId="22189" xr:uid="{00000000-0005-0000-0000-000043550000}"/>
    <cellStyle name="Navadno 4 4 2 2 3 2 3" xfId="22190" xr:uid="{00000000-0005-0000-0000-000044550000}"/>
    <cellStyle name="Navadno 4 4 2 2 3 3" xfId="22191" xr:uid="{00000000-0005-0000-0000-000045550000}"/>
    <cellStyle name="Navadno 4 4 2 2 3 3 2" xfId="22192" xr:uid="{00000000-0005-0000-0000-000046550000}"/>
    <cellStyle name="Navadno 4 4 2 2 3 4" xfId="22193" xr:uid="{00000000-0005-0000-0000-000047550000}"/>
    <cellStyle name="Navadno 4 4 2 2 3 4 2" xfId="22194" xr:uid="{00000000-0005-0000-0000-000048550000}"/>
    <cellStyle name="Navadno 4 4 2 2 3 5" xfId="22195" xr:uid="{00000000-0005-0000-0000-000049550000}"/>
    <cellStyle name="Navadno 4 4 2 2 3 6" xfId="22186" xr:uid="{00000000-0005-0000-0000-00004A550000}"/>
    <cellStyle name="Navadno 4 4 2 2 3 7" xfId="34473" xr:uid="{00000000-0005-0000-0000-00004B550000}"/>
    <cellStyle name="Navadno 4 4 2 2 3 8" xfId="36134" xr:uid="{00000000-0005-0000-0000-00004C550000}"/>
    <cellStyle name="Navadno 4 4 2 2 3 9" xfId="37160" xr:uid="{00000000-0005-0000-0000-00004D550000}"/>
    <cellStyle name="Navadno 4 4 2 2 4" xfId="2524" xr:uid="{00000000-0005-0000-0000-00004E550000}"/>
    <cellStyle name="Navadno 4 4 2 2 4 2" xfId="22197" xr:uid="{00000000-0005-0000-0000-00004F550000}"/>
    <cellStyle name="Navadno 4 4 2 2 4 2 2" xfId="22198" xr:uid="{00000000-0005-0000-0000-000050550000}"/>
    <cellStyle name="Navadno 4 4 2 2 4 2 2 2" xfId="22199" xr:uid="{00000000-0005-0000-0000-000051550000}"/>
    <cellStyle name="Navadno 4 4 2 2 4 2 3" xfId="22200" xr:uid="{00000000-0005-0000-0000-000052550000}"/>
    <cellStyle name="Navadno 4 4 2 2 4 3" xfId="22201" xr:uid="{00000000-0005-0000-0000-000053550000}"/>
    <cellStyle name="Navadno 4 4 2 2 4 3 2" xfId="22202" xr:uid="{00000000-0005-0000-0000-000054550000}"/>
    <cellStyle name="Navadno 4 4 2 2 4 4" xfId="22203" xr:uid="{00000000-0005-0000-0000-000055550000}"/>
    <cellStyle name="Navadno 4 4 2 2 4 4 2" xfId="22204" xr:uid="{00000000-0005-0000-0000-000056550000}"/>
    <cellStyle name="Navadno 4 4 2 2 4 5" xfId="22205" xr:uid="{00000000-0005-0000-0000-000057550000}"/>
    <cellStyle name="Navadno 4 4 2 2 4 6" xfId="22196" xr:uid="{00000000-0005-0000-0000-000058550000}"/>
    <cellStyle name="Navadno 4 4 2 2 4 7" xfId="34474" xr:uid="{00000000-0005-0000-0000-000059550000}"/>
    <cellStyle name="Navadno 4 4 2 2 4 8" xfId="36536" xr:uid="{00000000-0005-0000-0000-00005A550000}"/>
    <cellStyle name="Navadno 4 4 2 2 4 9" xfId="37562" xr:uid="{00000000-0005-0000-0000-00005B550000}"/>
    <cellStyle name="Navadno 4 4 2 2 5" xfId="22206" xr:uid="{00000000-0005-0000-0000-00005C550000}"/>
    <cellStyle name="Navadno 4 4 2 2 5 2" xfId="22207" xr:uid="{00000000-0005-0000-0000-00005D550000}"/>
    <cellStyle name="Navadno 4 4 2 2 5 2 2" xfId="22208" xr:uid="{00000000-0005-0000-0000-00005E550000}"/>
    <cellStyle name="Navadno 4 4 2 2 5 3" xfId="22209" xr:uid="{00000000-0005-0000-0000-00005F550000}"/>
    <cellStyle name="Navadno 4 4 2 2 6" xfId="22210" xr:uid="{00000000-0005-0000-0000-000060550000}"/>
    <cellStyle name="Navadno 4 4 2 2 6 2" xfId="22211" xr:uid="{00000000-0005-0000-0000-000061550000}"/>
    <cellStyle name="Navadno 4 4 2 2 7" xfId="22212" xr:uid="{00000000-0005-0000-0000-000062550000}"/>
    <cellStyle name="Navadno 4 4 2 2 7 2" xfId="22213" xr:uid="{00000000-0005-0000-0000-000063550000}"/>
    <cellStyle name="Navadno 4 4 2 2 8" xfId="22214" xr:uid="{00000000-0005-0000-0000-000064550000}"/>
    <cellStyle name="Navadno 4 4 2 2 9" xfId="22175" xr:uid="{00000000-0005-0000-0000-000065550000}"/>
    <cellStyle name="Navadno 4 4 2 3" xfId="2525" xr:uid="{00000000-0005-0000-0000-000066550000}"/>
    <cellStyle name="Navadno 4 4 2 3 2" xfId="22216" xr:uid="{00000000-0005-0000-0000-000067550000}"/>
    <cellStyle name="Navadno 4 4 2 3 2 2" xfId="22217" xr:uid="{00000000-0005-0000-0000-000068550000}"/>
    <cellStyle name="Navadno 4 4 2 3 2 2 2" xfId="22218" xr:uid="{00000000-0005-0000-0000-000069550000}"/>
    <cellStyle name="Navadno 4 4 2 3 2 3" xfId="22219" xr:uid="{00000000-0005-0000-0000-00006A550000}"/>
    <cellStyle name="Navadno 4 4 2 3 3" xfId="22220" xr:uid="{00000000-0005-0000-0000-00006B550000}"/>
    <cellStyle name="Navadno 4 4 2 3 3 2" xfId="22221" xr:uid="{00000000-0005-0000-0000-00006C550000}"/>
    <cellStyle name="Navadno 4 4 2 3 4" xfId="22222" xr:uid="{00000000-0005-0000-0000-00006D550000}"/>
    <cellStyle name="Navadno 4 4 2 3 4 2" xfId="22223" xr:uid="{00000000-0005-0000-0000-00006E550000}"/>
    <cellStyle name="Navadno 4 4 2 3 5" xfId="22224" xr:uid="{00000000-0005-0000-0000-00006F550000}"/>
    <cellStyle name="Navadno 4 4 2 3 6" xfId="22215" xr:uid="{00000000-0005-0000-0000-000070550000}"/>
    <cellStyle name="Navadno 4 4 2 3 7" xfId="34475" xr:uid="{00000000-0005-0000-0000-000071550000}"/>
    <cellStyle name="Navadno 4 4 2 3 8" xfId="36031" xr:uid="{00000000-0005-0000-0000-000072550000}"/>
    <cellStyle name="Navadno 4 4 2 3 9" xfId="37057" xr:uid="{00000000-0005-0000-0000-000073550000}"/>
    <cellStyle name="Navadno 4 4 2 4" xfId="2526" xr:uid="{00000000-0005-0000-0000-000074550000}"/>
    <cellStyle name="Navadno 4 4 2 4 2" xfId="22226" xr:uid="{00000000-0005-0000-0000-000075550000}"/>
    <cellStyle name="Navadno 4 4 2 4 2 2" xfId="22227" xr:uid="{00000000-0005-0000-0000-000076550000}"/>
    <cellStyle name="Navadno 4 4 2 4 2 2 2" xfId="22228" xr:uid="{00000000-0005-0000-0000-000077550000}"/>
    <cellStyle name="Navadno 4 4 2 4 2 3" xfId="22229" xr:uid="{00000000-0005-0000-0000-000078550000}"/>
    <cellStyle name="Navadno 4 4 2 4 3" xfId="22230" xr:uid="{00000000-0005-0000-0000-000079550000}"/>
    <cellStyle name="Navadno 4 4 2 4 3 2" xfId="22231" xr:uid="{00000000-0005-0000-0000-00007A550000}"/>
    <cellStyle name="Navadno 4 4 2 4 4" xfId="22232" xr:uid="{00000000-0005-0000-0000-00007B550000}"/>
    <cellStyle name="Navadno 4 4 2 4 4 2" xfId="22233" xr:uid="{00000000-0005-0000-0000-00007C550000}"/>
    <cellStyle name="Navadno 4 4 2 4 5" xfId="22234" xr:uid="{00000000-0005-0000-0000-00007D550000}"/>
    <cellStyle name="Navadno 4 4 2 4 6" xfId="22225" xr:uid="{00000000-0005-0000-0000-00007E550000}"/>
    <cellStyle name="Navadno 4 4 2 4 7" xfId="34476" xr:uid="{00000000-0005-0000-0000-00007F550000}"/>
    <cellStyle name="Navadno 4 4 2 4 8" xfId="36133" xr:uid="{00000000-0005-0000-0000-000080550000}"/>
    <cellStyle name="Navadno 4 4 2 4 9" xfId="37159" xr:uid="{00000000-0005-0000-0000-000081550000}"/>
    <cellStyle name="Navadno 4 4 2 5" xfId="2527" xr:uid="{00000000-0005-0000-0000-000082550000}"/>
    <cellStyle name="Navadno 4 4 2 5 2" xfId="22236" xr:uid="{00000000-0005-0000-0000-000083550000}"/>
    <cellStyle name="Navadno 4 4 2 5 2 2" xfId="22237" xr:uid="{00000000-0005-0000-0000-000084550000}"/>
    <cellStyle name="Navadno 4 4 2 5 2 2 2" xfId="22238" xr:uid="{00000000-0005-0000-0000-000085550000}"/>
    <cellStyle name="Navadno 4 4 2 5 2 3" xfId="22239" xr:uid="{00000000-0005-0000-0000-000086550000}"/>
    <cellStyle name="Navadno 4 4 2 5 3" xfId="22240" xr:uid="{00000000-0005-0000-0000-000087550000}"/>
    <cellStyle name="Navadno 4 4 2 5 3 2" xfId="22241" xr:uid="{00000000-0005-0000-0000-000088550000}"/>
    <cellStyle name="Navadno 4 4 2 5 4" xfId="22242" xr:uid="{00000000-0005-0000-0000-000089550000}"/>
    <cellStyle name="Navadno 4 4 2 5 4 2" xfId="22243" xr:uid="{00000000-0005-0000-0000-00008A550000}"/>
    <cellStyle name="Navadno 4 4 2 5 5" xfId="22244" xr:uid="{00000000-0005-0000-0000-00008B550000}"/>
    <cellStyle name="Navadno 4 4 2 5 6" xfId="22235" xr:uid="{00000000-0005-0000-0000-00008C550000}"/>
    <cellStyle name="Navadno 4 4 2 5 7" xfId="34477" xr:uid="{00000000-0005-0000-0000-00008D550000}"/>
    <cellStyle name="Navadno 4 4 2 5 8" xfId="36535" xr:uid="{00000000-0005-0000-0000-00008E550000}"/>
    <cellStyle name="Navadno 4 4 2 5 9" xfId="37561" xr:uid="{00000000-0005-0000-0000-00008F550000}"/>
    <cellStyle name="Navadno 4 4 2 6" xfId="22245" xr:uid="{00000000-0005-0000-0000-000090550000}"/>
    <cellStyle name="Navadno 4 4 2 6 2" xfId="22246" xr:uid="{00000000-0005-0000-0000-000091550000}"/>
    <cellStyle name="Navadno 4 4 2 6 2 2" xfId="22247" xr:uid="{00000000-0005-0000-0000-000092550000}"/>
    <cellStyle name="Navadno 4 4 2 6 3" xfId="22248" xr:uid="{00000000-0005-0000-0000-000093550000}"/>
    <cellStyle name="Navadno 4 4 2 7" xfId="22249" xr:uid="{00000000-0005-0000-0000-000094550000}"/>
    <cellStyle name="Navadno 4 4 2 7 2" xfId="22250" xr:uid="{00000000-0005-0000-0000-000095550000}"/>
    <cellStyle name="Navadno 4 4 2 8" xfId="22251" xr:uid="{00000000-0005-0000-0000-000096550000}"/>
    <cellStyle name="Navadno 4 4 2 8 2" xfId="22252" xr:uid="{00000000-0005-0000-0000-000097550000}"/>
    <cellStyle name="Navadno 4 4 2 9" xfId="22253" xr:uid="{00000000-0005-0000-0000-000098550000}"/>
    <cellStyle name="Navadno 4 4 3" xfId="2528" xr:uid="{00000000-0005-0000-0000-000099550000}"/>
    <cellStyle name="Navadno 4 4 3 10" xfId="34478" xr:uid="{00000000-0005-0000-0000-00009A550000}"/>
    <cellStyle name="Navadno 4 4 3 11" xfId="35737" xr:uid="{00000000-0005-0000-0000-00009B550000}"/>
    <cellStyle name="Navadno 4 4 3 12" xfId="36763" xr:uid="{00000000-0005-0000-0000-00009C550000}"/>
    <cellStyle name="Navadno 4 4 3 2" xfId="2529" xr:uid="{00000000-0005-0000-0000-00009D550000}"/>
    <cellStyle name="Navadno 4 4 3 2 2" xfId="22256" xr:uid="{00000000-0005-0000-0000-00009E550000}"/>
    <cellStyle name="Navadno 4 4 3 2 2 2" xfId="22257" xr:uid="{00000000-0005-0000-0000-00009F550000}"/>
    <cellStyle name="Navadno 4 4 3 2 2 2 2" xfId="22258" xr:uid="{00000000-0005-0000-0000-0000A0550000}"/>
    <cellStyle name="Navadno 4 4 3 2 2 3" xfId="22259" xr:uid="{00000000-0005-0000-0000-0000A1550000}"/>
    <cellStyle name="Navadno 4 4 3 2 3" xfId="22260" xr:uid="{00000000-0005-0000-0000-0000A2550000}"/>
    <cellStyle name="Navadno 4 4 3 2 3 2" xfId="22261" xr:uid="{00000000-0005-0000-0000-0000A3550000}"/>
    <cellStyle name="Navadno 4 4 3 2 4" xfId="22262" xr:uid="{00000000-0005-0000-0000-0000A4550000}"/>
    <cellStyle name="Navadno 4 4 3 2 4 2" xfId="22263" xr:uid="{00000000-0005-0000-0000-0000A5550000}"/>
    <cellStyle name="Navadno 4 4 3 2 5" xfId="22264" xr:uid="{00000000-0005-0000-0000-0000A6550000}"/>
    <cellStyle name="Navadno 4 4 3 2 6" xfId="22255" xr:uid="{00000000-0005-0000-0000-0000A7550000}"/>
    <cellStyle name="Navadno 4 4 3 2 7" xfId="34479" xr:uid="{00000000-0005-0000-0000-0000A8550000}"/>
    <cellStyle name="Navadno 4 4 3 2 8" xfId="36033" xr:uid="{00000000-0005-0000-0000-0000A9550000}"/>
    <cellStyle name="Navadno 4 4 3 2 9" xfId="37059" xr:uid="{00000000-0005-0000-0000-0000AA550000}"/>
    <cellStyle name="Navadno 4 4 3 3" xfId="2530" xr:uid="{00000000-0005-0000-0000-0000AB550000}"/>
    <cellStyle name="Navadno 4 4 3 3 2" xfId="22266" xr:uid="{00000000-0005-0000-0000-0000AC550000}"/>
    <cellStyle name="Navadno 4 4 3 3 2 2" xfId="22267" xr:uid="{00000000-0005-0000-0000-0000AD550000}"/>
    <cellStyle name="Navadno 4 4 3 3 2 2 2" xfId="22268" xr:uid="{00000000-0005-0000-0000-0000AE550000}"/>
    <cellStyle name="Navadno 4 4 3 3 2 3" xfId="22269" xr:uid="{00000000-0005-0000-0000-0000AF550000}"/>
    <cellStyle name="Navadno 4 4 3 3 3" xfId="22270" xr:uid="{00000000-0005-0000-0000-0000B0550000}"/>
    <cellStyle name="Navadno 4 4 3 3 3 2" xfId="22271" xr:uid="{00000000-0005-0000-0000-0000B1550000}"/>
    <cellStyle name="Navadno 4 4 3 3 4" xfId="22272" xr:uid="{00000000-0005-0000-0000-0000B2550000}"/>
    <cellStyle name="Navadno 4 4 3 3 4 2" xfId="22273" xr:uid="{00000000-0005-0000-0000-0000B3550000}"/>
    <cellStyle name="Navadno 4 4 3 3 5" xfId="22274" xr:uid="{00000000-0005-0000-0000-0000B4550000}"/>
    <cellStyle name="Navadno 4 4 3 3 6" xfId="22265" xr:uid="{00000000-0005-0000-0000-0000B5550000}"/>
    <cellStyle name="Navadno 4 4 3 3 7" xfId="34480" xr:uid="{00000000-0005-0000-0000-0000B6550000}"/>
    <cellStyle name="Navadno 4 4 3 3 8" xfId="36135" xr:uid="{00000000-0005-0000-0000-0000B7550000}"/>
    <cellStyle name="Navadno 4 4 3 3 9" xfId="37161" xr:uid="{00000000-0005-0000-0000-0000B8550000}"/>
    <cellStyle name="Navadno 4 4 3 4" xfId="2531" xr:uid="{00000000-0005-0000-0000-0000B9550000}"/>
    <cellStyle name="Navadno 4 4 3 4 2" xfId="22276" xr:uid="{00000000-0005-0000-0000-0000BA550000}"/>
    <cellStyle name="Navadno 4 4 3 4 2 2" xfId="22277" xr:uid="{00000000-0005-0000-0000-0000BB550000}"/>
    <cellStyle name="Navadno 4 4 3 4 2 2 2" xfId="22278" xr:uid="{00000000-0005-0000-0000-0000BC550000}"/>
    <cellStyle name="Navadno 4 4 3 4 2 3" xfId="22279" xr:uid="{00000000-0005-0000-0000-0000BD550000}"/>
    <cellStyle name="Navadno 4 4 3 4 3" xfId="22280" xr:uid="{00000000-0005-0000-0000-0000BE550000}"/>
    <cellStyle name="Navadno 4 4 3 4 3 2" xfId="22281" xr:uid="{00000000-0005-0000-0000-0000BF550000}"/>
    <cellStyle name="Navadno 4 4 3 4 4" xfId="22282" xr:uid="{00000000-0005-0000-0000-0000C0550000}"/>
    <cellStyle name="Navadno 4 4 3 4 4 2" xfId="22283" xr:uid="{00000000-0005-0000-0000-0000C1550000}"/>
    <cellStyle name="Navadno 4 4 3 4 5" xfId="22284" xr:uid="{00000000-0005-0000-0000-0000C2550000}"/>
    <cellStyle name="Navadno 4 4 3 4 6" xfId="22275" xr:uid="{00000000-0005-0000-0000-0000C3550000}"/>
    <cellStyle name="Navadno 4 4 3 4 7" xfId="34481" xr:uid="{00000000-0005-0000-0000-0000C4550000}"/>
    <cellStyle name="Navadno 4 4 3 4 8" xfId="36537" xr:uid="{00000000-0005-0000-0000-0000C5550000}"/>
    <cellStyle name="Navadno 4 4 3 4 9" xfId="37563" xr:uid="{00000000-0005-0000-0000-0000C6550000}"/>
    <cellStyle name="Navadno 4 4 3 5" xfId="22285" xr:uid="{00000000-0005-0000-0000-0000C7550000}"/>
    <cellStyle name="Navadno 4 4 3 5 2" xfId="22286" xr:uid="{00000000-0005-0000-0000-0000C8550000}"/>
    <cellStyle name="Navadno 4 4 3 5 2 2" xfId="22287" xr:uid="{00000000-0005-0000-0000-0000C9550000}"/>
    <cellStyle name="Navadno 4 4 3 5 3" xfId="22288" xr:uid="{00000000-0005-0000-0000-0000CA550000}"/>
    <cellStyle name="Navadno 4 4 3 6" xfId="22289" xr:uid="{00000000-0005-0000-0000-0000CB550000}"/>
    <cellStyle name="Navadno 4 4 3 6 2" xfId="22290" xr:uid="{00000000-0005-0000-0000-0000CC550000}"/>
    <cellStyle name="Navadno 4 4 3 7" xfId="22291" xr:uid="{00000000-0005-0000-0000-0000CD550000}"/>
    <cellStyle name="Navadno 4 4 3 7 2" xfId="22292" xr:uid="{00000000-0005-0000-0000-0000CE550000}"/>
    <cellStyle name="Navadno 4 4 3 8" xfId="22293" xr:uid="{00000000-0005-0000-0000-0000CF550000}"/>
    <cellStyle name="Navadno 4 4 3 9" xfId="22254" xr:uid="{00000000-0005-0000-0000-0000D0550000}"/>
    <cellStyle name="Navadno 4 4 4" xfId="2532" xr:uid="{00000000-0005-0000-0000-0000D1550000}"/>
    <cellStyle name="Navadno 4 4 4 2" xfId="22295" xr:uid="{00000000-0005-0000-0000-0000D2550000}"/>
    <cellStyle name="Navadno 4 4 4 2 2" xfId="22296" xr:uid="{00000000-0005-0000-0000-0000D3550000}"/>
    <cellStyle name="Navadno 4 4 4 2 2 2" xfId="22297" xr:uid="{00000000-0005-0000-0000-0000D4550000}"/>
    <cellStyle name="Navadno 4 4 4 2 3" xfId="22298" xr:uid="{00000000-0005-0000-0000-0000D5550000}"/>
    <cellStyle name="Navadno 4 4 4 3" xfId="22299" xr:uid="{00000000-0005-0000-0000-0000D6550000}"/>
    <cellStyle name="Navadno 4 4 4 3 2" xfId="22300" xr:uid="{00000000-0005-0000-0000-0000D7550000}"/>
    <cellStyle name="Navadno 4 4 4 4" xfId="22301" xr:uid="{00000000-0005-0000-0000-0000D8550000}"/>
    <cellStyle name="Navadno 4 4 4 4 2" xfId="22302" xr:uid="{00000000-0005-0000-0000-0000D9550000}"/>
    <cellStyle name="Navadno 4 4 4 5" xfId="22303" xr:uid="{00000000-0005-0000-0000-0000DA550000}"/>
    <cellStyle name="Navadno 4 4 4 6" xfId="22294" xr:uid="{00000000-0005-0000-0000-0000DB550000}"/>
    <cellStyle name="Navadno 4 4 4 7" xfId="34482" xr:uid="{00000000-0005-0000-0000-0000DC550000}"/>
    <cellStyle name="Navadno 4 4 4 8" xfId="36030" xr:uid="{00000000-0005-0000-0000-0000DD550000}"/>
    <cellStyle name="Navadno 4 4 4 9" xfId="37056" xr:uid="{00000000-0005-0000-0000-0000DE550000}"/>
    <cellStyle name="Navadno 4 4 5" xfId="2533" xr:uid="{00000000-0005-0000-0000-0000DF550000}"/>
    <cellStyle name="Navadno 4 4 5 2" xfId="22305" xr:uid="{00000000-0005-0000-0000-0000E0550000}"/>
    <cellStyle name="Navadno 4 4 5 2 2" xfId="22306" xr:uid="{00000000-0005-0000-0000-0000E1550000}"/>
    <cellStyle name="Navadno 4 4 5 2 2 2" xfId="22307" xr:uid="{00000000-0005-0000-0000-0000E2550000}"/>
    <cellStyle name="Navadno 4 4 5 2 3" xfId="22308" xr:uid="{00000000-0005-0000-0000-0000E3550000}"/>
    <cellStyle name="Navadno 4 4 5 3" xfId="22309" xr:uid="{00000000-0005-0000-0000-0000E4550000}"/>
    <cellStyle name="Navadno 4 4 5 3 2" xfId="22310" xr:uid="{00000000-0005-0000-0000-0000E5550000}"/>
    <cellStyle name="Navadno 4 4 5 4" xfId="22311" xr:uid="{00000000-0005-0000-0000-0000E6550000}"/>
    <cellStyle name="Navadno 4 4 5 4 2" xfId="22312" xr:uid="{00000000-0005-0000-0000-0000E7550000}"/>
    <cellStyle name="Navadno 4 4 5 5" xfId="22313" xr:uid="{00000000-0005-0000-0000-0000E8550000}"/>
    <cellStyle name="Navadno 4 4 5 6" xfId="22304" xr:uid="{00000000-0005-0000-0000-0000E9550000}"/>
    <cellStyle name="Navadno 4 4 5 7" xfId="34483" xr:uid="{00000000-0005-0000-0000-0000EA550000}"/>
    <cellStyle name="Navadno 4 4 5 8" xfId="36132" xr:uid="{00000000-0005-0000-0000-0000EB550000}"/>
    <cellStyle name="Navadno 4 4 5 9" xfId="37158" xr:uid="{00000000-0005-0000-0000-0000EC550000}"/>
    <cellStyle name="Navadno 4 4 6" xfId="2534" xr:uid="{00000000-0005-0000-0000-0000ED550000}"/>
    <cellStyle name="Navadno 4 4 6 2" xfId="22315" xr:uid="{00000000-0005-0000-0000-0000EE550000}"/>
    <cellStyle name="Navadno 4 4 6 2 2" xfId="22316" xr:uid="{00000000-0005-0000-0000-0000EF550000}"/>
    <cellStyle name="Navadno 4 4 6 2 2 2" xfId="22317" xr:uid="{00000000-0005-0000-0000-0000F0550000}"/>
    <cellStyle name="Navadno 4 4 6 2 3" xfId="22318" xr:uid="{00000000-0005-0000-0000-0000F1550000}"/>
    <cellStyle name="Navadno 4 4 6 3" xfId="22319" xr:uid="{00000000-0005-0000-0000-0000F2550000}"/>
    <cellStyle name="Navadno 4 4 6 3 2" xfId="22320" xr:uid="{00000000-0005-0000-0000-0000F3550000}"/>
    <cellStyle name="Navadno 4 4 6 4" xfId="22321" xr:uid="{00000000-0005-0000-0000-0000F4550000}"/>
    <cellStyle name="Navadno 4 4 6 4 2" xfId="22322" xr:uid="{00000000-0005-0000-0000-0000F5550000}"/>
    <cellStyle name="Navadno 4 4 6 5" xfId="22323" xr:uid="{00000000-0005-0000-0000-0000F6550000}"/>
    <cellStyle name="Navadno 4 4 6 6" xfId="22314" xr:uid="{00000000-0005-0000-0000-0000F7550000}"/>
    <cellStyle name="Navadno 4 4 6 7" xfId="34484" xr:uid="{00000000-0005-0000-0000-0000F8550000}"/>
    <cellStyle name="Navadno 4 4 6 8" xfId="36534" xr:uid="{00000000-0005-0000-0000-0000F9550000}"/>
    <cellStyle name="Navadno 4 4 6 9" xfId="37560" xr:uid="{00000000-0005-0000-0000-0000FA550000}"/>
    <cellStyle name="Navadno 4 4 7" xfId="22324" xr:uid="{00000000-0005-0000-0000-0000FB550000}"/>
    <cellStyle name="Navadno 4 4 7 2" xfId="22325" xr:uid="{00000000-0005-0000-0000-0000FC550000}"/>
    <cellStyle name="Navadno 4 4 7 2 2" xfId="22326" xr:uid="{00000000-0005-0000-0000-0000FD550000}"/>
    <cellStyle name="Navadno 4 4 7 3" xfId="22327" xr:uid="{00000000-0005-0000-0000-0000FE550000}"/>
    <cellStyle name="Navadno 4 4 8" xfId="22328" xr:uid="{00000000-0005-0000-0000-0000FF550000}"/>
    <cellStyle name="Navadno 4 4 8 2" xfId="22329" xr:uid="{00000000-0005-0000-0000-000000560000}"/>
    <cellStyle name="Navadno 4 4 9" xfId="22330" xr:uid="{00000000-0005-0000-0000-000001560000}"/>
    <cellStyle name="Navadno 4 4 9 2" xfId="22331" xr:uid="{00000000-0005-0000-0000-000002560000}"/>
    <cellStyle name="Navadno 4 5" xfId="2535" xr:uid="{00000000-0005-0000-0000-000003560000}"/>
    <cellStyle name="Navadno 4 5 10" xfId="22333" xr:uid="{00000000-0005-0000-0000-000004560000}"/>
    <cellStyle name="Navadno 4 5 11" xfId="22332" xr:uid="{00000000-0005-0000-0000-000005560000}"/>
    <cellStyle name="Navadno 4 5 12" xfId="32783" xr:uid="{00000000-0005-0000-0000-000006560000}"/>
    <cellStyle name="Navadno 4 5 13" xfId="32845" xr:uid="{00000000-0005-0000-0000-000007560000}"/>
    <cellStyle name="Navadno 4 5 14" xfId="35738" xr:uid="{00000000-0005-0000-0000-000008560000}"/>
    <cellStyle name="Navadno 4 5 15" xfId="36662" xr:uid="{00000000-0005-0000-0000-000009560000}"/>
    <cellStyle name="Navadno 4 5 16" xfId="36764" xr:uid="{00000000-0005-0000-0000-00000A560000}"/>
    <cellStyle name="Navadno 4 5 2" xfId="2536" xr:uid="{00000000-0005-0000-0000-00000B560000}"/>
    <cellStyle name="Navadno 4 5 2 10" xfId="22334" xr:uid="{00000000-0005-0000-0000-00000C560000}"/>
    <cellStyle name="Navadno 4 5 2 11" xfId="32804" xr:uid="{00000000-0005-0000-0000-00000D560000}"/>
    <cellStyle name="Navadno 4 5 2 12" xfId="32846" xr:uid="{00000000-0005-0000-0000-00000E560000}"/>
    <cellStyle name="Navadno 4 5 2 13" xfId="35739" xr:uid="{00000000-0005-0000-0000-00000F560000}"/>
    <cellStyle name="Navadno 4 5 2 14" xfId="36683" xr:uid="{00000000-0005-0000-0000-000010560000}"/>
    <cellStyle name="Navadno 4 5 2 15" xfId="36765" xr:uid="{00000000-0005-0000-0000-000011560000}"/>
    <cellStyle name="Navadno 4 5 2 2" xfId="2537" xr:uid="{00000000-0005-0000-0000-000012560000}"/>
    <cellStyle name="Navadno 4 5 2 2 10" xfId="34485" xr:uid="{00000000-0005-0000-0000-000013560000}"/>
    <cellStyle name="Navadno 4 5 2 2 11" xfId="35740" xr:uid="{00000000-0005-0000-0000-000014560000}"/>
    <cellStyle name="Navadno 4 5 2 2 12" xfId="36766" xr:uid="{00000000-0005-0000-0000-000015560000}"/>
    <cellStyle name="Navadno 4 5 2 2 2" xfId="2538" xr:uid="{00000000-0005-0000-0000-000016560000}"/>
    <cellStyle name="Navadno 4 5 2 2 2 2" xfId="22337" xr:uid="{00000000-0005-0000-0000-000017560000}"/>
    <cellStyle name="Navadno 4 5 2 2 2 2 2" xfId="22338" xr:uid="{00000000-0005-0000-0000-000018560000}"/>
    <cellStyle name="Navadno 4 5 2 2 2 2 2 2" xfId="22339" xr:uid="{00000000-0005-0000-0000-000019560000}"/>
    <cellStyle name="Navadno 4 5 2 2 2 2 3" xfId="22340" xr:uid="{00000000-0005-0000-0000-00001A560000}"/>
    <cellStyle name="Navadno 4 5 2 2 2 3" xfId="22341" xr:uid="{00000000-0005-0000-0000-00001B560000}"/>
    <cellStyle name="Navadno 4 5 2 2 2 3 2" xfId="22342" xr:uid="{00000000-0005-0000-0000-00001C560000}"/>
    <cellStyle name="Navadno 4 5 2 2 2 4" xfId="22343" xr:uid="{00000000-0005-0000-0000-00001D560000}"/>
    <cellStyle name="Navadno 4 5 2 2 2 4 2" xfId="22344" xr:uid="{00000000-0005-0000-0000-00001E560000}"/>
    <cellStyle name="Navadno 4 5 2 2 2 5" xfId="22345" xr:uid="{00000000-0005-0000-0000-00001F560000}"/>
    <cellStyle name="Navadno 4 5 2 2 2 6" xfId="22336" xr:uid="{00000000-0005-0000-0000-000020560000}"/>
    <cellStyle name="Navadno 4 5 2 2 2 7" xfId="34486" xr:uid="{00000000-0005-0000-0000-000021560000}"/>
    <cellStyle name="Navadno 4 5 2 2 2 8" xfId="36036" xr:uid="{00000000-0005-0000-0000-000022560000}"/>
    <cellStyle name="Navadno 4 5 2 2 2 9" xfId="37062" xr:uid="{00000000-0005-0000-0000-000023560000}"/>
    <cellStyle name="Navadno 4 5 2 2 3" xfId="2539" xr:uid="{00000000-0005-0000-0000-000024560000}"/>
    <cellStyle name="Navadno 4 5 2 2 3 2" xfId="22347" xr:uid="{00000000-0005-0000-0000-000025560000}"/>
    <cellStyle name="Navadno 4 5 2 2 3 2 2" xfId="22348" xr:uid="{00000000-0005-0000-0000-000026560000}"/>
    <cellStyle name="Navadno 4 5 2 2 3 2 2 2" xfId="22349" xr:uid="{00000000-0005-0000-0000-000027560000}"/>
    <cellStyle name="Navadno 4 5 2 2 3 2 3" xfId="22350" xr:uid="{00000000-0005-0000-0000-000028560000}"/>
    <cellStyle name="Navadno 4 5 2 2 3 3" xfId="22351" xr:uid="{00000000-0005-0000-0000-000029560000}"/>
    <cellStyle name="Navadno 4 5 2 2 3 3 2" xfId="22352" xr:uid="{00000000-0005-0000-0000-00002A560000}"/>
    <cellStyle name="Navadno 4 5 2 2 3 4" xfId="22353" xr:uid="{00000000-0005-0000-0000-00002B560000}"/>
    <cellStyle name="Navadno 4 5 2 2 3 4 2" xfId="22354" xr:uid="{00000000-0005-0000-0000-00002C560000}"/>
    <cellStyle name="Navadno 4 5 2 2 3 5" xfId="22355" xr:uid="{00000000-0005-0000-0000-00002D560000}"/>
    <cellStyle name="Navadno 4 5 2 2 3 6" xfId="22346" xr:uid="{00000000-0005-0000-0000-00002E560000}"/>
    <cellStyle name="Navadno 4 5 2 2 3 7" xfId="34487" xr:uid="{00000000-0005-0000-0000-00002F560000}"/>
    <cellStyle name="Navadno 4 5 2 2 3 8" xfId="36138" xr:uid="{00000000-0005-0000-0000-000030560000}"/>
    <cellStyle name="Navadno 4 5 2 2 3 9" xfId="37164" xr:uid="{00000000-0005-0000-0000-000031560000}"/>
    <cellStyle name="Navadno 4 5 2 2 4" xfId="2540" xr:uid="{00000000-0005-0000-0000-000032560000}"/>
    <cellStyle name="Navadno 4 5 2 2 4 2" xfId="22357" xr:uid="{00000000-0005-0000-0000-000033560000}"/>
    <cellStyle name="Navadno 4 5 2 2 4 2 2" xfId="22358" xr:uid="{00000000-0005-0000-0000-000034560000}"/>
    <cellStyle name="Navadno 4 5 2 2 4 2 2 2" xfId="22359" xr:uid="{00000000-0005-0000-0000-000035560000}"/>
    <cellStyle name="Navadno 4 5 2 2 4 2 3" xfId="22360" xr:uid="{00000000-0005-0000-0000-000036560000}"/>
    <cellStyle name="Navadno 4 5 2 2 4 3" xfId="22361" xr:uid="{00000000-0005-0000-0000-000037560000}"/>
    <cellStyle name="Navadno 4 5 2 2 4 3 2" xfId="22362" xr:uid="{00000000-0005-0000-0000-000038560000}"/>
    <cellStyle name="Navadno 4 5 2 2 4 4" xfId="22363" xr:uid="{00000000-0005-0000-0000-000039560000}"/>
    <cellStyle name="Navadno 4 5 2 2 4 4 2" xfId="22364" xr:uid="{00000000-0005-0000-0000-00003A560000}"/>
    <cellStyle name="Navadno 4 5 2 2 4 5" xfId="22365" xr:uid="{00000000-0005-0000-0000-00003B560000}"/>
    <cellStyle name="Navadno 4 5 2 2 4 6" xfId="22356" xr:uid="{00000000-0005-0000-0000-00003C560000}"/>
    <cellStyle name="Navadno 4 5 2 2 4 7" xfId="34488" xr:uid="{00000000-0005-0000-0000-00003D560000}"/>
    <cellStyle name="Navadno 4 5 2 2 4 8" xfId="36540" xr:uid="{00000000-0005-0000-0000-00003E560000}"/>
    <cellStyle name="Navadno 4 5 2 2 4 9" xfId="37566" xr:uid="{00000000-0005-0000-0000-00003F560000}"/>
    <cellStyle name="Navadno 4 5 2 2 5" xfId="22366" xr:uid="{00000000-0005-0000-0000-000040560000}"/>
    <cellStyle name="Navadno 4 5 2 2 5 2" xfId="22367" xr:uid="{00000000-0005-0000-0000-000041560000}"/>
    <cellStyle name="Navadno 4 5 2 2 5 2 2" xfId="22368" xr:uid="{00000000-0005-0000-0000-000042560000}"/>
    <cellStyle name="Navadno 4 5 2 2 5 3" xfId="22369" xr:uid="{00000000-0005-0000-0000-000043560000}"/>
    <cellStyle name="Navadno 4 5 2 2 6" xfId="22370" xr:uid="{00000000-0005-0000-0000-000044560000}"/>
    <cellStyle name="Navadno 4 5 2 2 6 2" xfId="22371" xr:uid="{00000000-0005-0000-0000-000045560000}"/>
    <cellStyle name="Navadno 4 5 2 2 7" xfId="22372" xr:uid="{00000000-0005-0000-0000-000046560000}"/>
    <cellStyle name="Navadno 4 5 2 2 7 2" xfId="22373" xr:uid="{00000000-0005-0000-0000-000047560000}"/>
    <cellStyle name="Navadno 4 5 2 2 8" xfId="22374" xr:uid="{00000000-0005-0000-0000-000048560000}"/>
    <cellStyle name="Navadno 4 5 2 2 9" xfId="22335" xr:uid="{00000000-0005-0000-0000-000049560000}"/>
    <cellStyle name="Navadno 4 5 2 3" xfId="2541" xr:uid="{00000000-0005-0000-0000-00004A560000}"/>
    <cellStyle name="Navadno 4 5 2 3 2" xfId="22376" xr:uid="{00000000-0005-0000-0000-00004B560000}"/>
    <cellStyle name="Navadno 4 5 2 3 2 2" xfId="22377" xr:uid="{00000000-0005-0000-0000-00004C560000}"/>
    <cellStyle name="Navadno 4 5 2 3 2 2 2" xfId="22378" xr:uid="{00000000-0005-0000-0000-00004D560000}"/>
    <cellStyle name="Navadno 4 5 2 3 2 3" xfId="22379" xr:uid="{00000000-0005-0000-0000-00004E560000}"/>
    <cellStyle name="Navadno 4 5 2 3 3" xfId="22380" xr:uid="{00000000-0005-0000-0000-00004F560000}"/>
    <cellStyle name="Navadno 4 5 2 3 3 2" xfId="22381" xr:uid="{00000000-0005-0000-0000-000050560000}"/>
    <cellStyle name="Navadno 4 5 2 3 4" xfId="22382" xr:uid="{00000000-0005-0000-0000-000051560000}"/>
    <cellStyle name="Navadno 4 5 2 3 4 2" xfId="22383" xr:uid="{00000000-0005-0000-0000-000052560000}"/>
    <cellStyle name="Navadno 4 5 2 3 5" xfId="22384" xr:uid="{00000000-0005-0000-0000-000053560000}"/>
    <cellStyle name="Navadno 4 5 2 3 6" xfId="22375" xr:uid="{00000000-0005-0000-0000-000054560000}"/>
    <cellStyle name="Navadno 4 5 2 3 7" xfId="34489" xr:uid="{00000000-0005-0000-0000-000055560000}"/>
    <cellStyle name="Navadno 4 5 2 3 8" xfId="36035" xr:uid="{00000000-0005-0000-0000-000056560000}"/>
    <cellStyle name="Navadno 4 5 2 3 9" xfId="37061" xr:uid="{00000000-0005-0000-0000-000057560000}"/>
    <cellStyle name="Navadno 4 5 2 4" xfId="2542" xr:uid="{00000000-0005-0000-0000-000058560000}"/>
    <cellStyle name="Navadno 4 5 2 4 2" xfId="22386" xr:uid="{00000000-0005-0000-0000-000059560000}"/>
    <cellStyle name="Navadno 4 5 2 4 2 2" xfId="22387" xr:uid="{00000000-0005-0000-0000-00005A560000}"/>
    <cellStyle name="Navadno 4 5 2 4 2 2 2" xfId="22388" xr:uid="{00000000-0005-0000-0000-00005B560000}"/>
    <cellStyle name="Navadno 4 5 2 4 2 3" xfId="22389" xr:uid="{00000000-0005-0000-0000-00005C560000}"/>
    <cellStyle name="Navadno 4 5 2 4 3" xfId="22390" xr:uid="{00000000-0005-0000-0000-00005D560000}"/>
    <cellStyle name="Navadno 4 5 2 4 3 2" xfId="22391" xr:uid="{00000000-0005-0000-0000-00005E560000}"/>
    <cellStyle name="Navadno 4 5 2 4 4" xfId="22392" xr:uid="{00000000-0005-0000-0000-00005F560000}"/>
    <cellStyle name="Navadno 4 5 2 4 4 2" xfId="22393" xr:uid="{00000000-0005-0000-0000-000060560000}"/>
    <cellStyle name="Navadno 4 5 2 4 5" xfId="22394" xr:uid="{00000000-0005-0000-0000-000061560000}"/>
    <cellStyle name="Navadno 4 5 2 4 6" xfId="22385" xr:uid="{00000000-0005-0000-0000-000062560000}"/>
    <cellStyle name="Navadno 4 5 2 4 7" xfId="34490" xr:uid="{00000000-0005-0000-0000-000063560000}"/>
    <cellStyle name="Navadno 4 5 2 4 8" xfId="36137" xr:uid="{00000000-0005-0000-0000-000064560000}"/>
    <cellStyle name="Navadno 4 5 2 4 9" xfId="37163" xr:uid="{00000000-0005-0000-0000-000065560000}"/>
    <cellStyle name="Navadno 4 5 2 5" xfId="2543" xr:uid="{00000000-0005-0000-0000-000066560000}"/>
    <cellStyle name="Navadno 4 5 2 5 2" xfId="22396" xr:uid="{00000000-0005-0000-0000-000067560000}"/>
    <cellStyle name="Navadno 4 5 2 5 2 2" xfId="22397" xr:uid="{00000000-0005-0000-0000-000068560000}"/>
    <cellStyle name="Navadno 4 5 2 5 2 2 2" xfId="22398" xr:uid="{00000000-0005-0000-0000-000069560000}"/>
    <cellStyle name="Navadno 4 5 2 5 2 3" xfId="22399" xr:uid="{00000000-0005-0000-0000-00006A560000}"/>
    <cellStyle name="Navadno 4 5 2 5 3" xfId="22400" xr:uid="{00000000-0005-0000-0000-00006B560000}"/>
    <cellStyle name="Navadno 4 5 2 5 3 2" xfId="22401" xr:uid="{00000000-0005-0000-0000-00006C560000}"/>
    <cellStyle name="Navadno 4 5 2 5 4" xfId="22402" xr:uid="{00000000-0005-0000-0000-00006D560000}"/>
    <cellStyle name="Navadno 4 5 2 5 4 2" xfId="22403" xr:uid="{00000000-0005-0000-0000-00006E560000}"/>
    <cellStyle name="Navadno 4 5 2 5 5" xfId="22404" xr:uid="{00000000-0005-0000-0000-00006F560000}"/>
    <cellStyle name="Navadno 4 5 2 5 6" xfId="22395" xr:uid="{00000000-0005-0000-0000-000070560000}"/>
    <cellStyle name="Navadno 4 5 2 5 7" xfId="34491" xr:uid="{00000000-0005-0000-0000-000071560000}"/>
    <cellStyle name="Navadno 4 5 2 5 8" xfId="36539" xr:uid="{00000000-0005-0000-0000-000072560000}"/>
    <cellStyle name="Navadno 4 5 2 5 9" xfId="37565" xr:uid="{00000000-0005-0000-0000-000073560000}"/>
    <cellStyle name="Navadno 4 5 2 6" xfId="22405" xr:uid="{00000000-0005-0000-0000-000074560000}"/>
    <cellStyle name="Navadno 4 5 2 6 2" xfId="22406" xr:uid="{00000000-0005-0000-0000-000075560000}"/>
    <cellStyle name="Navadno 4 5 2 6 2 2" xfId="22407" xr:uid="{00000000-0005-0000-0000-000076560000}"/>
    <cellStyle name="Navadno 4 5 2 6 3" xfId="22408" xr:uid="{00000000-0005-0000-0000-000077560000}"/>
    <cellStyle name="Navadno 4 5 2 7" xfId="22409" xr:uid="{00000000-0005-0000-0000-000078560000}"/>
    <cellStyle name="Navadno 4 5 2 7 2" xfId="22410" xr:uid="{00000000-0005-0000-0000-000079560000}"/>
    <cellStyle name="Navadno 4 5 2 8" xfId="22411" xr:uid="{00000000-0005-0000-0000-00007A560000}"/>
    <cellStyle name="Navadno 4 5 2 8 2" xfId="22412" xr:uid="{00000000-0005-0000-0000-00007B560000}"/>
    <cellStyle name="Navadno 4 5 2 9" xfId="22413" xr:uid="{00000000-0005-0000-0000-00007C560000}"/>
    <cellStyle name="Navadno 4 5 3" xfId="2544" xr:uid="{00000000-0005-0000-0000-00007D560000}"/>
    <cellStyle name="Navadno 4 5 3 10" xfId="34492" xr:uid="{00000000-0005-0000-0000-00007E560000}"/>
    <cellStyle name="Navadno 4 5 3 11" xfId="35741" xr:uid="{00000000-0005-0000-0000-00007F560000}"/>
    <cellStyle name="Navadno 4 5 3 12" xfId="36767" xr:uid="{00000000-0005-0000-0000-000080560000}"/>
    <cellStyle name="Navadno 4 5 3 2" xfId="2545" xr:uid="{00000000-0005-0000-0000-000081560000}"/>
    <cellStyle name="Navadno 4 5 3 2 2" xfId="22416" xr:uid="{00000000-0005-0000-0000-000082560000}"/>
    <cellStyle name="Navadno 4 5 3 2 2 2" xfId="22417" xr:uid="{00000000-0005-0000-0000-000083560000}"/>
    <cellStyle name="Navadno 4 5 3 2 2 2 2" xfId="22418" xr:uid="{00000000-0005-0000-0000-000084560000}"/>
    <cellStyle name="Navadno 4 5 3 2 2 3" xfId="22419" xr:uid="{00000000-0005-0000-0000-000085560000}"/>
    <cellStyle name="Navadno 4 5 3 2 3" xfId="22420" xr:uid="{00000000-0005-0000-0000-000086560000}"/>
    <cellStyle name="Navadno 4 5 3 2 3 2" xfId="22421" xr:uid="{00000000-0005-0000-0000-000087560000}"/>
    <cellStyle name="Navadno 4 5 3 2 4" xfId="22422" xr:uid="{00000000-0005-0000-0000-000088560000}"/>
    <cellStyle name="Navadno 4 5 3 2 4 2" xfId="22423" xr:uid="{00000000-0005-0000-0000-000089560000}"/>
    <cellStyle name="Navadno 4 5 3 2 5" xfId="22424" xr:uid="{00000000-0005-0000-0000-00008A560000}"/>
    <cellStyle name="Navadno 4 5 3 2 6" xfId="22415" xr:uid="{00000000-0005-0000-0000-00008B560000}"/>
    <cellStyle name="Navadno 4 5 3 2 7" xfId="34493" xr:uid="{00000000-0005-0000-0000-00008C560000}"/>
    <cellStyle name="Navadno 4 5 3 2 8" xfId="36037" xr:uid="{00000000-0005-0000-0000-00008D560000}"/>
    <cellStyle name="Navadno 4 5 3 2 9" xfId="37063" xr:uid="{00000000-0005-0000-0000-00008E560000}"/>
    <cellStyle name="Navadno 4 5 3 3" xfId="2546" xr:uid="{00000000-0005-0000-0000-00008F560000}"/>
    <cellStyle name="Navadno 4 5 3 3 2" xfId="22426" xr:uid="{00000000-0005-0000-0000-000090560000}"/>
    <cellStyle name="Navadno 4 5 3 3 2 2" xfId="22427" xr:uid="{00000000-0005-0000-0000-000091560000}"/>
    <cellStyle name="Navadno 4 5 3 3 2 2 2" xfId="22428" xr:uid="{00000000-0005-0000-0000-000092560000}"/>
    <cellStyle name="Navadno 4 5 3 3 2 3" xfId="22429" xr:uid="{00000000-0005-0000-0000-000093560000}"/>
    <cellStyle name="Navadno 4 5 3 3 3" xfId="22430" xr:uid="{00000000-0005-0000-0000-000094560000}"/>
    <cellStyle name="Navadno 4 5 3 3 3 2" xfId="22431" xr:uid="{00000000-0005-0000-0000-000095560000}"/>
    <cellStyle name="Navadno 4 5 3 3 4" xfId="22432" xr:uid="{00000000-0005-0000-0000-000096560000}"/>
    <cellStyle name="Navadno 4 5 3 3 4 2" xfId="22433" xr:uid="{00000000-0005-0000-0000-000097560000}"/>
    <cellStyle name="Navadno 4 5 3 3 5" xfId="22434" xr:uid="{00000000-0005-0000-0000-000098560000}"/>
    <cellStyle name="Navadno 4 5 3 3 6" xfId="22425" xr:uid="{00000000-0005-0000-0000-000099560000}"/>
    <cellStyle name="Navadno 4 5 3 3 7" xfId="34494" xr:uid="{00000000-0005-0000-0000-00009A560000}"/>
    <cellStyle name="Navadno 4 5 3 3 8" xfId="36139" xr:uid="{00000000-0005-0000-0000-00009B560000}"/>
    <cellStyle name="Navadno 4 5 3 3 9" xfId="37165" xr:uid="{00000000-0005-0000-0000-00009C560000}"/>
    <cellStyle name="Navadno 4 5 3 4" xfId="2547" xr:uid="{00000000-0005-0000-0000-00009D560000}"/>
    <cellStyle name="Navadno 4 5 3 4 2" xfId="22436" xr:uid="{00000000-0005-0000-0000-00009E560000}"/>
    <cellStyle name="Navadno 4 5 3 4 2 2" xfId="22437" xr:uid="{00000000-0005-0000-0000-00009F560000}"/>
    <cellStyle name="Navadno 4 5 3 4 2 2 2" xfId="22438" xr:uid="{00000000-0005-0000-0000-0000A0560000}"/>
    <cellStyle name="Navadno 4 5 3 4 2 3" xfId="22439" xr:uid="{00000000-0005-0000-0000-0000A1560000}"/>
    <cellStyle name="Navadno 4 5 3 4 3" xfId="22440" xr:uid="{00000000-0005-0000-0000-0000A2560000}"/>
    <cellStyle name="Navadno 4 5 3 4 3 2" xfId="22441" xr:uid="{00000000-0005-0000-0000-0000A3560000}"/>
    <cellStyle name="Navadno 4 5 3 4 4" xfId="22442" xr:uid="{00000000-0005-0000-0000-0000A4560000}"/>
    <cellStyle name="Navadno 4 5 3 4 4 2" xfId="22443" xr:uid="{00000000-0005-0000-0000-0000A5560000}"/>
    <cellStyle name="Navadno 4 5 3 4 5" xfId="22444" xr:uid="{00000000-0005-0000-0000-0000A6560000}"/>
    <cellStyle name="Navadno 4 5 3 4 6" xfId="22435" xr:uid="{00000000-0005-0000-0000-0000A7560000}"/>
    <cellStyle name="Navadno 4 5 3 4 7" xfId="34495" xr:uid="{00000000-0005-0000-0000-0000A8560000}"/>
    <cellStyle name="Navadno 4 5 3 4 8" xfId="36541" xr:uid="{00000000-0005-0000-0000-0000A9560000}"/>
    <cellStyle name="Navadno 4 5 3 4 9" xfId="37567" xr:uid="{00000000-0005-0000-0000-0000AA560000}"/>
    <cellStyle name="Navadno 4 5 3 5" xfId="22445" xr:uid="{00000000-0005-0000-0000-0000AB560000}"/>
    <cellStyle name="Navadno 4 5 3 5 2" xfId="22446" xr:uid="{00000000-0005-0000-0000-0000AC560000}"/>
    <cellStyle name="Navadno 4 5 3 5 2 2" xfId="22447" xr:uid="{00000000-0005-0000-0000-0000AD560000}"/>
    <cellStyle name="Navadno 4 5 3 5 3" xfId="22448" xr:uid="{00000000-0005-0000-0000-0000AE560000}"/>
    <cellStyle name="Navadno 4 5 3 6" xfId="22449" xr:uid="{00000000-0005-0000-0000-0000AF560000}"/>
    <cellStyle name="Navadno 4 5 3 6 2" xfId="22450" xr:uid="{00000000-0005-0000-0000-0000B0560000}"/>
    <cellStyle name="Navadno 4 5 3 7" xfId="22451" xr:uid="{00000000-0005-0000-0000-0000B1560000}"/>
    <cellStyle name="Navadno 4 5 3 7 2" xfId="22452" xr:uid="{00000000-0005-0000-0000-0000B2560000}"/>
    <cellStyle name="Navadno 4 5 3 8" xfId="22453" xr:uid="{00000000-0005-0000-0000-0000B3560000}"/>
    <cellStyle name="Navadno 4 5 3 9" xfId="22414" xr:uid="{00000000-0005-0000-0000-0000B4560000}"/>
    <cellStyle name="Navadno 4 5 4" xfId="2548" xr:uid="{00000000-0005-0000-0000-0000B5560000}"/>
    <cellStyle name="Navadno 4 5 4 2" xfId="22455" xr:uid="{00000000-0005-0000-0000-0000B6560000}"/>
    <cellStyle name="Navadno 4 5 4 2 2" xfId="22456" xr:uid="{00000000-0005-0000-0000-0000B7560000}"/>
    <cellStyle name="Navadno 4 5 4 2 2 2" xfId="22457" xr:uid="{00000000-0005-0000-0000-0000B8560000}"/>
    <cellStyle name="Navadno 4 5 4 2 3" xfId="22458" xr:uid="{00000000-0005-0000-0000-0000B9560000}"/>
    <cellStyle name="Navadno 4 5 4 3" xfId="22459" xr:uid="{00000000-0005-0000-0000-0000BA560000}"/>
    <cellStyle name="Navadno 4 5 4 3 2" xfId="22460" xr:uid="{00000000-0005-0000-0000-0000BB560000}"/>
    <cellStyle name="Navadno 4 5 4 4" xfId="22461" xr:uid="{00000000-0005-0000-0000-0000BC560000}"/>
    <cellStyle name="Navadno 4 5 4 4 2" xfId="22462" xr:uid="{00000000-0005-0000-0000-0000BD560000}"/>
    <cellStyle name="Navadno 4 5 4 5" xfId="22463" xr:uid="{00000000-0005-0000-0000-0000BE560000}"/>
    <cellStyle name="Navadno 4 5 4 6" xfId="22454" xr:uid="{00000000-0005-0000-0000-0000BF560000}"/>
    <cellStyle name="Navadno 4 5 4 7" xfId="34496" xr:uid="{00000000-0005-0000-0000-0000C0560000}"/>
    <cellStyle name="Navadno 4 5 4 8" xfId="36034" xr:uid="{00000000-0005-0000-0000-0000C1560000}"/>
    <cellStyle name="Navadno 4 5 4 9" xfId="37060" xr:uid="{00000000-0005-0000-0000-0000C2560000}"/>
    <cellStyle name="Navadno 4 5 5" xfId="2549" xr:uid="{00000000-0005-0000-0000-0000C3560000}"/>
    <cellStyle name="Navadno 4 5 5 2" xfId="22465" xr:uid="{00000000-0005-0000-0000-0000C4560000}"/>
    <cellStyle name="Navadno 4 5 5 2 2" xfId="22466" xr:uid="{00000000-0005-0000-0000-0000C5560000}"/>
    <cellStyle name="Navadno 4 5 5 2 2 2" xfId="22467" xr:uid="{00000000-0005-0000-0000-0000C6560000}"/>
    <cellStyle name="Navadno 4 5 5 2 3" xfId="22468" xr:uid="{00000000-0005-0000-0000-0000C7560000}"/>
    <cellStyle name="Navadno 4 5 5 3" xfId="22469" xr:uid="{00000000-0005-0000-0000-0000C8560000}"/>
    <cellStyle name="Navadno 4 5 5 3 2" xfId="22470" xr:uid="{00000000-0005-0000-0000-0000C9560000}"/>
    <cellStyle name="Navadno 4 5 5 4" xfId="22471" xr:uid="{00000000-0005-0000-0000-0000CA560000}"/>
    <cellStyle name="Navadno 4 5 5 4 2" xfId="22472" xr:uid="{00000000-0005-0000-0000-0000CB560000}"/>
    <cellStyle name="Navadno 4 5 5 5" xfId="22473" xr:uid="{00000000-0005-0000-0000-0000CC560000}"/>
    <cellStyle name="Navadno 4 5 5 6" xfId="22464" xr:uid="{00000000-0005-0000-0000-0000CD560000}"/>
    <cellStyle name="Navadno 4 5 5 7" xfId="34497" xr:uid="{00000000-0005-0000-0000-0000CE560000}"/>
    <cellStyle name="Navadno 4 5 5 8" xfId="36136" xr:uid="{00000000-0005-0000-0000-0000CF560000}"/>
    <cellStyle name="Navadno 4 5 5 9" xfId="37162" xr:uid="{00000000-0005-0000-0000-0000D0560000}"/>
    <cellStyle name="Navadno 4 5 6" xfId="2550" xr:uid="{00000000-0005-0000-0000-0000D1560000}"/>
    <cellStyle name="Navadno 4 5 6 2" xfId="22475" xr:uid="{00000000-0005-0000-0000-0000D2560000}"/>
    <cellStyle name="Navadno 4 5 6 2 2" xfId="22476" xr:uid="{00000000-0005-0000-0000-0000D3560000}"/>
    <cellStyle name="Navadno 4 5 6 2 2 2" xfId="22477" xr:uid="{00000000-0005-0000-0000-0000D4560000}"/>
    <cellStyle name="Navadno 4 5 6 2 3" xfId="22478" xr:uid="{00000000-0005-0000-0000-0000D5560000}"/>
    <cellStyle name="Navadno 4 5 6 3" xfId="22479" xr:uid="{00000000-0005-0000-0000-0000D6560000}"/>
    <cellStyle name="Navadno 4 5 6 3 2" xfId="22480" xr:uid="{00000000-0005-0000-0000-0000D7560000}"/>
    <cellStyle name="Navadno 4 5 6 4" xfId="22481" xr:uid="{00000000-0005-0000-0000-0000D8560000}"/>
    <cellStyle name="Navadno 4 5 6 4 2" xfId="22482" xr:uid="{00000000-0005-0000-0000-0000D9560000}"/>
    <cellStyle name="Navadno 4 5 6 5" xfId="22483" xr:uid="{00000000-0005-0000-0000-0000DA560000}"/>
    <cellStyle name="Navadno 4 5 6 6" xfId="22474" xr:uid="{00000000-0005-0000-0000-0000DB560000}"/>
    <cellStyle name="Navadno 4 5 6 7" xfId="34498" xr:uid="{00000000-0005-0000-0000-0000DC560000}"/>
    <cellStyle name="Navadno 4 5 6 8" xfId="36538" xr:uid="{00000000-0005-0000-0000-0000DD560000}"/>
    <cellStyle name="Navadno 4 5 6 9" xfId="37564" xr:uid="{00000000-0005-0000-0000-0000DE560000}"/>
    <cellStyle name="Navadno 4 5 7" xfId="22484" xr:uid="{00000000-0005-0000-0000-0000DF560000}"/>
    <cellStyle name="Navadno 4 5 7 2" xfId="22485" xr:uid="{00000000-0005-0000-0000-0000E0560000}"/>
    <cellStyle name="Navadno 4 5 7 2 2" xfId="22486" xr:uid="{00000000-0005-0000-0000-0000E1560000}"/>
    <cellStyle name="Navadno 4 5 7 3" xfId="22487" xr:uid="{00000000-0005-0000-0000-0000E2560000}"/>
    <cellStyle name="Navadno 4 5 8" xfId="22488" xr:uid="{00000000-0005-0000-0000-0000E3560000}"/>
    <cellStyle name="Navadno 4 5 8 2" xfId="22489" xr:uid="{00000000-0005-0000-0000-0000E4560000}"/>
    <cellStyle name="Navadno 4 5 9" xfId="22490" xr:uid="{00000000-0005-0000-0000-0000E5560000}"/>
    <cellStyle name="Navadno 4 5 9 2" xfId="22491" xr:uid="{00000000-0005-0000-0000-0000E6560000}"/>
    <cellStyle name="Navadno 4 6" xfId="2551" xr:uid="{00000000-0005-0000-0000-0000E7560000}"/>
    <cellStyle name="Navadno 4 6 2" xfId="22492" xr:uid="{00000000-0005-0000-0000-0000E8560000}"/>
    <cellStyle name="Navadno 4 7" xfId="2552" xr:uid="{00000000-0005-0000-0000-0000E9560000}"/>
    <cellStyle name="Navadno 4 7 2" xfId="22493" xr:uid="{00000000-0005-0000-0000-0000EA560000}"/>
    <cellStyle name="Navadno 4 8" xfId="2553" xr:uid="{00000000-0005-0000-0000-0000EB560000}"/>
    <cellStyle name="Navadno 4 8 2" xfId="22494" xr:uid="{00000000-0005-0000-0000-0000EC560000}"/>
    <cellStyle name="Navadno 4_GRADBENA DELA ELEKTRO OMARE " xfId="2554" xr:uid="{00000000-0005-0000-0000-0000ED560000}"/>
    <cellStyle name="Navadno 40" xfId="37690" xr:uid="{E1B8BC3D-52D6-43E2-BCD5-F8EEED48F179}"/>
    <cellStyle name="Navadno 41" xfId="37693" xr:uid="{FD481EF4-2BE9-4DA2-B2E5-2E62D2A8E75E}"/>
    <cellStyle name="Navadno 5" xfId="2555" xr:uid="{00000000-0005-0000-0000-0000EE560000}"/>
    <cellStyle name="Navadno 5 2" xfId="2556" xr:uid="{00000000-0005-0000-0000-0000EF560000}"/>
    <cellStyle name="Navadno 5 2 2" xfId="2557" xr:uid="{00000000-0005-0000-0000-0000F0560000}"/>
    <cellStyle name="Navadno 5 2 2 2" xfId="22496" xr:uid="{00000000-0005-0000-0000-0000F1560000}"/>
    <cellStyle name="Navadno 5 2 3" xfId="2558" xr:uid="{00000000-0005-0000-0000-0000F2560000}"/>
    <cellStyle name="Navadno 5 2 3 2" xfId="22497" xr:uid="{00000000-0005-0000-0000-0000F3560000}"/>
    <cellStyle name="Navadno 5 2 4" xfId="2559" xr:uid="{00000000-0005-0000-0000-0000F4560000}"/>
    <cellStyle name="Navadno 5 2 4 2" xfId="2560" xr:uid="{00000000-0005-0000-0000-0000F5560000}"/>
    <cellStyle name="Navadno 5 2 4 2 2" xfId="22499" xr:uid="{00000000-0005-0000-0000-0000F6560000}"/>
    <cellStyle name="Navadno 5 2 4 3" xfId="22500" xr:uid="{00000000-0005-0000-0000-0000F7560000}"/>
    <cellStyle name="Navadno 5 2 4 4" xfId="22501" xr:uid="{00000000-0005-0000-0000-0000F8560000}"/>
    <cellStyle name="Navadno 5 2 4 5" xfId="22498" xr:uid="{00000000-0005-0000-0000-0000F9560000}"/>
    <cellStyle name="Navadno 5 2 5" xfId="22502" xr:uid="{00000000-0005-0000-0000-0000FA560000}"/>
    <cellStyle name="Navadno 5 2 6" xfId="22495" xr:uid="{00000000-0005-0000-0000-0000FB560000}"/>
    <cellStyle name="Navadno 5 3" xfId="2561" xr:uid="{00000000-0005-0000-0000-0000FC560000}"/>
    <cellStyle name="Navadno 5 3 2" xfId="22503" xr:uid="{00000000-0005-0000-0000-0000FD560000}"/>
    <cellStyle name="Navadno 5 4" xfId="2562" xr:uid="{00000000-0005-0000-0000-0000FE560000}"/>
    <cellStyle name="Navadno 5 4 2" xfId="22504" xr:uid="{00000000-0005-0000-0000-0000FF560000}"/>
    <cellStyle name="Navadno 53" xfId="2563" xr:uid="{00000000-0005-0000-0000-000000570000}"/>
    <cellStyle name="Navadno 53 2" xfId="22505" xr:uid="{00000000-0005-0000-0000-000001570000}"/>
    <cellStyle name="Navadno 6" xfId="2564" xr:uid="{00000000-0005-0000-0000-000002570000}"/>
    <cellStyle name="Navadno 6 2" xfId="2565" xr:uid="{00000000-0005-0000-0000-000003570000}"/>
    <cellStyle name="Navadno 6 2 2" xfId="2566" xr:uid="{00000000-0005-0000-0000-000004570000}"/>
    <cellStyle name="Navadno 6 2 2 2" xfId="22508" xr:uid="{00000000-0005-0000-0000-000005570000}"/>
    <cellStyle name="Navadno 6 2 3" xfId="2567" xr:uid="{00000000-0005-0000-0000-000006570000}"/>
    <cellStyle name="Navadno 6 2 3 2" xfId="22509" xr:uid="{00000000-0005-0000-0000-000007570000}"/>
    <cellStyle name="Navadno 6 2 4" xfId="22507" xr:uid="{00000000-0005-0000-0000-000008570000}"/>
    <cellStyle name="Navadno 6 3" xfId="2568" xr:uid="{00000000-0005-0000-0000-000009570000}"/>
    <cellStyle name="Navadno 6 3 10" xfId="22511" xr:uid="{00000000-0005-0000-0000-00000A570000}"/>
    <cellStyle name="Navadno 6 3 11" xfId="22510" xr:uid="{00000000-0005-0000-0000-00000B570000}"/>
    <cellStyle name="Navadno 6 3 12" xfId="32788" xr:uid="{00000000-0005-0000-0000-00000C570000}"/>
    <cellStyle name="Navadno 6 3 13" xfId="32847" xr:uid="{00000000-0005-0000-0000-00000D570000}"/>
    <cellStyle name="Navadno 6 3 14" xfId="35742" xr:uid="{00000000-0005-0000-0000-00000E570000}"/>
    <cellStyle name="Navadno 6 3 15" xfId="36667" xr:uid="{00000000-0005-0000-0000-00000F570000}"/>
    <cellStyle name="Navadno 6 3 16" xfId="36768" xr:uid="{00000000-0005-0000-0000-000010570000}"/>
    <cellStyle name="Navadno 6 3 2" xfId="2569" xr:uid="{00000000-0005-0000-0000-000011570000}"/>
    <cellStyle name="Navadno 6 3 2 10" xfId="22512" xr:uid="{00000000-0005-0000-0000-000012570000}"/>
    <cellStyle name="Navadno 6 3 2 11" xfId="32809" xr:uid="{00000000-0005-0000-0000-000013570000}"/>
    <cellStyle name="Navadno 6 3 2 12" xfId="32848" xr:uid="{00000000-0005-0000-0000-000014570000}"/>
    <cellStyle name="Navadno 6 3 2 13" xfId="35743" xr:uid="{00000000-0005-0000-0000-000015570000}"/>
    <cellStyle name="Navadno 6 3 2 14" xfId="36688" xr:uid="{00000000-0005-0000-0000-000016570000}"/>
    <cellStyle name="Navadno 6 3 2 15" xfId="36769" xr:uid="{00000000-0005-0000-0000-000017570000}"/>
    <cellStyle name="Navadno 6 3 2 2" xfId="2570" xr:uid="{00000000-0005-0000-0000-000018570000}"/>
    <cellStyle name="Navadno 6 3 2 2 10" xfId="34499" xr:uid="{00000000-0005-0000-0000-000019570000}"/>
    <cellStyle name="Navadno 6 3 2 2 11" xfId="35744" xr:uid="{00000000-0005-0000-0000-00001A570000}"/>
    <cellStyle name="Navadno 6 3 2 2 12" xfId="36770" xr:uid="{00000000-0005-0000-0000-00001B570000}"/>
    <cellStyle name="Navadno 6 3 2 2 2" xfId="2571" xr:uid="{00000000-0005-0000-0000-00001C570000}"/>
    <cellStyle name="Navadno 6 3 2 2 2 2" xfId="22515" xr:uid="{00000000-0005-0000-0000-00001D570000}"/>
    <cellStyle name="Navadno 6 3 2 2 2 2 2" xfId="22516" xr:uid="{00000000-0005-0000-0000-00001E570000}"/>
    <cellStyle name="Navadno 6 3 2 2 2 2 2 2" xfId="22517" xr:uid="{00000000-0005-0000-0000-00001F570000}"/>
    <cellStyle name="Navadno 6 3 2 2 2 2 3" xfId="22518" xr:uid="{00000000-0005-0000-0000-000020570000}"/>
    <cellStyle name="Navadno 6 3 2 2 2 3" xfId="22519" xr:uid="{00000000-0005-0000-0000-000021570000}"/>
    <cellStyle name="Navadno 6 3 2 2 2 3 2" xfId="22520" xr:uid="{00000000-0005-0000-0000-000022570000}"/>
    <cellStyle name="Navadno 6 3 2 2 2 4" xfId="22521" xr:uid="{00000000-0005-0000-0000-000023570000}"/>
    <cellStyle name="Navadno 6 3 2 2 2 4 2" xfId="22522" xr:uid="{00000000-0005-0000-0000-000024570000}"/>
    <cellStyle name="Navadno 6 3 2 2 2 5" xfId="22523" xr:uid="{00000000-0005-0000-0000-000025570000}"/>
    <cellStyle name="Navadno 6 3 2 2 2 6" xfId="22514" xr:uid="{00000000-0005-0000-0000-000026570000}"/>
    <cellStyle name="Navadno 6 3 2 2 2 7" xfId="34500" xr:uid="{00000000-0005-0000-0000-000027570000}"/>
    <cellStyle name="Navadno 6 3 2 2 2 8" xfId="36040" xr:uid="{00000000-0005-0000-0000-000028570000}"/>
    <cellStyle name="Navadno 6 3 2 2 2 9" xfId="37066" xr:uid="{00000000-0005-0000-0000-000029570000}"/>
    <cellStyle name="Navadno 6 3 2 2 3" xfId="2572" xr:uid="{00000000-0005-0000-0000-00002A570000}"/>
    <cellStyle name="Navadno 6 3 2 2 3 2" xfId="22525" xr:uid="{00000000-0005-0000-0000-00002B570000}"/>
    <cellStyle name="Navadno 6 3 2 2 3 2 2" xfId="22526" xr:uid="{00000000-0005-0000-0000-00002C570000}"/>
    <cellStyle name="Navadno 6 3 2 2 3 2 2 2" xfId="22527" xr:uid="{00000000-0005-0000-0000-00002D570000}"/>
    <cellStyle name="Navadno 6 3 2 2 3 2 3" xfId="22528" xr:uid="{00000000-0005-0000-0000-00002E570000}"/>
    <cellStyle name="Navadno 6 3 2 2 3 3" xfId="22529" xr:uid="{00000000-0005-0000-0000-00002F570000}"/>
    <cellStyle name="Navadno 6 3 2 2 3 3 2" xfId="22530" xr:uid="{00000000-0005-0000-0000-000030570000}"/>
    <cellStyle name="Navadno 6 3 2 2 3 4" xfId="22531" xr:uid="{00000000-0005-0000-0000-000031570000}"/>
    <cellStyle name="Navadno 6 3 2 2 3 4 2" xfId="22532" xr:uid="{00000000-0005-0000-0000-000032570000}"/>
    <cellStyle name="Navadno 6 3 2 2 3 5" xfId="22533" xr:uid="{00000000-0005-0000-0000-000033570000}"/>
    <cellStyle name="Navadno 6 3 2 2 3 6" xfId="22524" xr:uid="{00000000-0005-0000-0000-000034570000}"/>
    <cellStyle name="Navadno 6 3 2 2 3 7" xfId="34501" xr:uid="{00000000-0005-0000-0000-000035570000}"/>
    <cellStyle name="Navadno 6 3 2 2 3 8" xfId="36142" xr:uid="{00000000-0005-0000-0000-000036570000}"/>
    <cellStyle name="Navadno 6 3 2 2 3 9" xfId="37168" xr:uid="{00000000-0005-0000-0000-000037570000}"/>
    <cellStyle name="Navadno 6 3 2 2 4" xfId="2573" xr:uid="{00000000-0005-0000-0000-000038570000}"/>
    <cellStyle name="Navadno 6 3 2 2 4 2" xfId="22535" xr:uid="{00000000-0005-0000-0000-000039570000}"/>
    <cellStyle name="Navadno 6 3 2 2 4 2 2" xfId="22536" xr:uid="{00000000-0005-0000-0000-00003A570000}"/>
    <cellStyle name="Navadno 6 3 2 2 4 2 2 2" xfId="22537" xr:uid="{00000000-0005-0000-0000-00003B570000}"/>
    <cellStyle name="Navadno 6 3 2 2 4 2 3" xfId="22538" xr:uid="{00000000-0005-0000-0000-00003C570000}"/>
    <cellStyle name="Navadno 6 3 2 2 4 3" xfId="22539" xr:uid="{00000000-0005-0000-0000-00003D570000}"/>
    <cellStyle name="Navadno 6 3 2 2 4 3 2" xfId="22540" xr:uid="{00000000-0005-0000-0000-00003E570000}"/>
    <cellStyle name="Navadno 6 3 2 2 4 4" xfId="22541" xr:uid="{00000000-0005-0000-0000-00003F570000}"/>
    <cellStyle name="Navadno 6 3 2 2 4 4 2" xfId="22542" xr:uid="{00000000-0005-0000-0000-000040570000}"/>
    <cellStyle name="Navadno 6 3 2 2 4 5" xfId="22543" xr:uid="{00000000-0005-0000-0000-000041570000}"/>
    <cellStyle name="Navadno 6 3 2 2 4 6" xfId="22534" xr:uid="{00000000-0005-0000-0000-000042570000}"/>
    <cellStyle name="Navadno 6 3 2 2 4 7" xfId="34502" xr:uid="{00000000-0005-0000-0000-000043570000}"/>
    <cellStyle name="Navadno 6 3 2 2 4 8" xfId="36544" xr:uid="{00000000-0005-0000-0000-000044570000}"/>
    <cellStyle name="Navadno 6 3 2 2 4 9" xfId="37570" xr:uid="{00000000-0005-0000-0000-000045570000}"/>
    <cellStyle name="Navadno 6 3 2 2 5" xfId="22544" xr:uid="{00000000-0005-0000-0000-000046570000}"/>
    <cellStyle name="Navadno 6 3 2 2 5 2" xfId="22545" xr:uid="{00000000-0005-0000-0000-000047570000}"/>
    <cellStyle name="Navadno 6 3 2 2 5 2 2" xfId="22546" xr:uid="{00000000-0005-0000-0000-000048570000}"/>
    <cellStyle name="Navadno 6 3 2 2 5 3" xfId="22547" xr:uid="{00000000-0005-0000-0000-000049570000}"/>
    <cellStyle name="Navadno 6 3 2 2 6" xfId="22548" xr:uid="{00000000-0005-0000-0000-00004A570000}"/>
    <cellStyle name="Navadno 6 3 2 2 6 2" xfId="22549" xr:uid="{00000000-0005-0000-0000-00004B570000}"/>
    <cellStyle name="Navadno 6 3 2 2 7" xfId="22550" xr:uid="{00000000-0005-0000-0000-00004C570000}"/>
    <cellStyle name="Navadno 6 3 2 2 7 2" xfId="22551" xr:uid="{00000000-0005-0000-0000-00004D570000}"/>
    <cellStyle name="Navadno 6 3 2 2 8" xfId="22552" xr:uid="{00000000-0005-0000-0000-00004E570000}"/>
    <cellStyle name="Navadno 6 3 2 2 9" xfId="22513" xr:uid="{00000000-0005-0000-0000-00004F570000}"/>
    <cellStyle name="Navadno 6 3 2 3" xfId="2574" xr:uid="{00000000-0005-0000-0000-000050570000}"/>
    <cellStyle name="Navadno 6 3 2 3 2" xfId="22554" xr:uid="{00000000-0005-0000-0000-000051570000}"/>
    <cellStyle name="Navadno 6 3 2 3 2 2" xfId="22555" xr:uid="{00000000-0005-0000-0000-000052570000}"/>
    <cellStyle name="Navadno 6 3 2 3 2 2 2" xfId="22556" xr:uid="{00000000-0005-0000-0000-000053570000}"/>
    <cellStyle name="Navadno 6 3 2 3 2 3" xfId="22557" xr:uid="{00000000-0005-0000-0000-000054570000}"/>
    <cellStyle name="Navadno 6 3 2 3 3" xfId="22558" xr:uid="{00000000-0005-0000-0000-000055570000}"/>
    <cellStyle name="Navadno 6 3 2 3 3 2" xfId="22559" xr:uid="{00000000-0005-0000-0000-000056570000}"/>
    <cellStyle name="Navadno 6 3 2 3 4" xfId="22560" xr:uid="{00000000-0005-0000-0000-000057570000}"/>
    <cellStyle name="Navadno 6 3 2 3 4 2" xfId="22561" xr:uid="{00000000-0005-0000-0000-000058570000}"/>
    <cellStyle name="Navadno 6 3 2 3 5" xfId="22562" xr:uid="{00000000-0005-0000-0000-000059570000}"/>
    <cellStyle name="Navadno 6 3 2 3 6" xfId="22553" xr:uid="{00000000-0005-0000-0000-00005A570000}"/>
    <cellStyle name="Navadno 6 3 2 3 7" xfId="34503" xr:uid="{00000000-0005-0000-0000-00005B570000}"/>
    <cellStyle name="Navadno 6 3 2 3 8" xfId="36039" xr:uid="{00000000-0005-0000-0000-00005C570000}"/>
    <cellStyle name="Navadno 6 3 2 3 9" xfId="37065" xr:uid="{00000000-0005-0000-0000-00005D570000}"/>
    <cellStyle name="Navadno 6 3 2 4" xfId="2575" xr:uid="{00000000-0005-0000-0000-00005E570000}"/>
    <cellStyle name="Navadno 6 3 2 4 2" xfId="22564" xr:uid="{00000000-0005-0000-0000-00005F570000}"/>
    <cellStyle name="Navadno 6 3 2 4 2 2" xfId="22565" xr:uid="{00000000-0005-0000-0000-000060570000}"/>
    <cellStyle name="Navadno 6 3 2 4 2 2 2" xfId="22566" xr:uid="{00000000-0005-0000-0000-000061570000}"/>
    <cellStyle name="Navadno 6 3 2 4 2 3" xfId="22567" xr:uid="{00000000-0005-0000-0000-000062570000}"/>
    <cellStyle name="Navadno 6 3 2 4 3" xfId="22568" xr:uid="{00000000-0005-0000-0000-000063570000}"/>
    <cellStyle name="Navadno 6 3 2 4 3 2" xfId="22569" xr:uid="{00000000-0005-0000-0000-000064570000}"/>
    <cellStyle name="Navadno 6 3 2 4 4" xfId="22570" xr:uid="{00000000-0005-0000-0000-000065570000}"/>
    <cellStyle name="Navadno 6 3 2 4 4 2" xfId="22571" xr:uid="{00000000-0005-0000-0000-000066570000}"/>
    <cellStyle name="Navadno 6 3 2 4 5" xfId="22572" xr:uid="{00000000-0005-0000-0000-000067570000}"/>
    <cellStyle name="Navadno 6 3 2 4 6" xfId="22563" xr:uid="{00000000-0005-0000-0000-000068570000}"/>
    <cellStyle name="Navadno 6 3 2 4 7" xfId="34504" xr:uid="{00000000-0005-0000-0000-000069570000}"/>
    <cellStyle name="Navadno 6 3 2 4 8" xfId="36141" xr:uid="{00000000-0005-0000-0000-00006A570000}"/>
    <cellStyle name="Navadno 6 3 2 4 9" xfId="37167" xr:uid="{00000000-0005-0000-0000-00006B570000}"/>
    <cellStyle name="Navadno 6 3 2 5" xfId="2576" xr:uid="{00000000-0005-0000-0000-00006C570000}"/>
    <cellStyle name="Navadno 6 3 2 5 2" xfId="22574" xr:uid="{00000000-0005-0000-0000-00006D570000}"/>
    <cellStyle name="Navadno 6 3 2 5 2 2" xfId="22575" xr:uid="{00000000-0005-0000-0000-00006E570000}"/>
    <cellStyle name="Navadno 6 3 2 5 2 2 2" xfId="22576" xr:uid="{00000000-0005-0000-0000-00006F570000}"/>
    <cellStyle name="Navadno 6 3 2 5 2 3" xfId="22577" xr:uid="{00000000-0005-0000-0000-000070570000}"/>
    <cellStyle name="Navadno 6 3 2 5 3" xfId="22578" xr:uid="{00000000-0005-0000-0000-000071570000}"/>
    <cellStyle name="Navadno 6 3 2 5 3 2" xfId="22579" xr:uid="{00000000-0005-0000-0000-000072570000}"/>
    <cellStyle name="Navadno 6 3 2 5 4" xfId="22580" xr:uid="{00000000-0005-0000-0000-000073570000}"/>
    <cellStyle name="Navadno 6 3 2 5 4 2" xfId="22581" xr:uid="{00000000-0005-0000-0000-000074570000}"/>
    <cellStyle name="Navadno 6 3 2 5 5" xfId="22582" xr:uid="{00000000-0005-0000-0000-000075570000}"/>
    <cellStyle name="Navadno 6 3 2 5 6" xfId="22573" xr:uid="{00000000-0005-0000-0000-000076570000}"/>
    <cellStyle name="Navadno 6 3 2 5 7" xfId="34505" xr:uid="{00000000-0005-0000-0000-000077570000}"/>
    <cellStyle name="Navadno 6 3 2 5 8" xfId="36543" xr:uid="{00000000-0005-0000-0000-000078570000}"/>
    <cellStyle name="Navadno 6 3 2 5 9" xfId="37569" xr:uid="{00000000-0005-0000-0000-000079570000}"/>
    <cellStyle name="Navadno 6 3 2 6" xfId="22583" xr:uid="{00000000-0005-0000-0000-00007A570000}"/>
    <cellStyle name="Navadno 6 3 2 6 2" xfId="22584" xr:uid="{00000000-0005-0000-0000-00007B570000}"/>
    <cellStyle name="Navadno 6 3 2 6 2 2" xfId="22585" xr:uid="{00000000-0005-0000-0000-00007C570000}"/>
    <cellStyle name="Navadno 6 3 2 6 3" xfId="22586" xr:uid="{00000000-0005-0000-0000-00007D570000}"/>
    <cellStyle name="Navadno 6 3 2 7" xfId="22587" xr:uid="{00000000-0005-0000-0000-00007E570000}"/>
    <cellStyle name="Navadno 6 3 2 7 2" xfId="22588" xr:uid="{00000000-0005-0000-0000-00007F570000}"/>
    <cellStyle name="Navadno 6 3 2 8" xfId="22589" xr:uid="{00000000-0005-0000-0000-000080570000}"/>
    <cellStyle name="Navadno 6 3 2 8 2" xfId="22590" xr:uid="{00000000-0005-0000-0000-000081570000}"/>
    <cellStyle name="Navadno 6 3 2 9" xfId="22591" xr:uid="{00000000-0005-0000-0000-000082570000}"/>
    <cellStyle name="Navadno 6 3 3" xfId="2577" xr:uid="{00000000-0005-0000-0000-000083570000}"/>
    <cellStyle name="Navadno 6 3 3 10" xfId="34506" xr:uid="{00000000-0005-0000-0000-000084570000}"/>
    <cellStyle name="Navadno 6 3 3 11" xfId="35745" xr:uid="{00000000-0005-0000-0000-000085570000}"/>
    <cellStyle name="Navadno 6 3 3 12" xfId="36771" xr:uid="{00000000-0005-0000-0000-000086570000}"/>
    <cellStyle name="Navadno 6 3 3 2" xfId="2578" xr:uid="{00000000-0005-0000-0000-000087570000}"/>
    <cellStyle name="Navadno 6 3 3 2 2" xfId="22594" xr:uid="{00000000-0005-0000-0000-000088570000}"/>
    <cellStyle name="Navadno 6 3 3 2 2 2" xfId="22595" xr:uid="{00000000-0005-0000-0000-000089570000}"/>
    <cellStyle name="Navadno 6 3 3 2 2 2 2" xfId="22596" xr:uid="{00000000-0005-0000-0000-00008A570000}"/>
    <cellStyle name="Navadno 6 3 3 2 2 3" xfId="22597" xr:uid="{00000000-0005-0000-0000-00008B570000}"/>
    <cellStyle name="Navadno 6 3 3 2 3" xfId="22598" xr:uid="{00000000-0005-0000-0000-00008C570000}"/>
    <cellStyle name="Navadno 6 3 3 2 3 2" xfId="22599" xr:uid="{00000000-0005-0000-0000-00008D570000}"/>
    <cellStyle name="Navadno 6 3 3 2 4" xfId="22600" xr:uid="{00000000-0005-0000-0000-00008E570000}"/>
    <cellStyle name="Navadno 6 3 3 2 4 2" xfId="22601" xr:uid="{00000000-0005-0000-0000-00008F570000}"/>
    <cellStyle name="Navadno 6 3 3 2 5" xfId="22602" xr:uid="{00000000-0005-0000-0000-000090570000}"/>
    <cellStyle name="Navadno 6 3 3 2 6" xfId="22593" xr:uid="{00000000-0005-0000-0000-000091570000}"/>
    <cellStyle name="Navadno 6 3 3 2 7" xfId="34507" xr:uid="{00000000-0005-0000-0000-000092570000}"/>
    <cellStyle name="Navadno 6 3 3 2 8" xfId="36041" xr:uid="{00000000-0005-0000-0000-000093570000}"/>
    <cellStyle name="Navadno 6 3 3 2 9" xfId="37067" xr:uid="{00000000-0005-0000-0000-000094570000}"/>
    <cellStyle name="Navadno 6 3 3 3" xfId="2579" xr:uid="{00000000-0005-0000-0000-000095570000}"/>
    <cellStyle name="Navadno 6 3 3 3 2" xfId="22604" xr:uid="{00000000-0005-0000-0000-000096570000}"/>
    <cellStyle name="Navadno 6 3 3 3 2 2" xfId="22605" xr:uid="{00000000-0005-0000-0000-000097570000}"/>
    <cellStyle name="Navadno 6 3 3 3 2 2 2" xfId="22606" xr:uid="{00000000-0005-0000-0000-000098570000}"/>
    <cellStyle name="Navadno 6 3 3 3 2 3" xfId="22607" xr:uid="{00000000-0005-0000-0000-000099570000}"/>
    <cellStyle name="Navadno 6 3 3 3 3" xfId="22608" xr:uid="{00000000-0005-0000-0000-00009A570000}"/>
    <cellStyle name="Navadno 6 3 3 3 3 2" xfId="22609" xr:uid="{00000000-0005-0000-0000-00009B570000}"/>
    <cellStyle name="Navadno 6 3 3 3 4" xfId="22610" xr:uid="{00000000-0005-0000-0000-00009C570000}"/>
    <cellStyle name="Navadno 6 3 3 3 4 2" xfId="22611" xr:uid="{00000000-0005-0000-0000-00009D570000}"/>
    <cellStyle name="Navadno 6 3 3 3 5" xfId="22612" xr:uid="{00000000-0005-0000-0000-00009E570000}"/>
    <cellStyle name="Navadno 6 3 3 3 6" xfId="22603" xr:uid="{00000000-0005-0000-0000-00009F570000}"/>
    <cellStyle name="Navadno 6 3 3 3 7" xfId="34508" xr:uid="{00000000-0005-0000-0000-0000A0570000}"/>
    <cellStyle name="Navadno 6 3 3 3 8" xfId="36143" xr:uid="{00000000-0005-0000-0000-0000A1570000}"/>
    <cellStyle name="Navadno 6 3 3 3 9" xfId="37169" xr:uid="{00000000-0005-0000-0000-0000A2570000}"/>
    <cellStyle name="Navadno 6 3 3 4" xfId="2580" xr:uid="{00000000-0005-0000-0000-0000A3570000}"/>
    <cellStyle name="Navadno 6 3 3 4 2" xfId="22614" xr:uid="{00000000-0005-0000-0000-0000A4570000}"/>
    <cellStyle name="Navadno 6 3 3 4 2 2" xfId="22615" xr:uid="{00000000-0005-0000-0000-0000A5570000}"/>
    <cellStyle name="Navadno 6 3 3 4 2 2 2" xfId="22616" xr:uid="{00000000-0005-0000-0000-0000A6570000}"/>
    <cellStyle name="Navadno 6 3 3 4 2 3" xfId="22617" xr:uid="{00000000-0005-0000-0000-0000A7570000}"/>
    <cellStyle name="Navadno 6 3 3 4 3" xfId="22618" xr:uid="{00000000-0005-0000-0000-0000A8570000}"/>
    <cellStyle name="Navadno 6 3 3 4 3 2" xfId="22619" xr:uid="{00000000-0005-0000-0000-0000A9570000}"/>
    <cellStyle name="Navadno 6 3 3 4 4" xfId="22620" xr:uid="{00000000-0005-0000-0000-0000AA570000}"/>
    <cellStyle name="Navadno 6 3 3 4 4 2" xfId="22621" xr:uid="{00000000-0005-0000-0000-0000AB570000}"/>
    <cellStyle name="Navadno 6 3 3 4 5" xfId="22622" xr:uid="{00000000-0005-0000-0000-0000AC570000}"/>
    <cellStyle name="Navadno 6 3 3 4 6" xfId="22613" xr:uid="{00000000-0005-0000-0000-0000AD570000}"/>
    <cellStyle name="Navadno 6 3 3 4 7" xfId="34509" xr:uid="{00000000-0005-0000-0000-0000AE570000}"/>
    <cellStyle name="Navadno 6 3 3 4 8" xfId="36545" xr:uid="{00000000-0005-0000-0000-0000AF570000}"/>
    <cellStyle name="Navadno 6 3 3 4 9" xfId="37571" xr:uid="{00000000-0005-0000-0000-0000B0570000}"/>
    <cellStyle name="Navadno 6 3 3 5" xfId="22623" xr:uid="{00000000-0005-0000-0000-0000B1570000}"/>
    <cellStyle name="Navadno 6 3 3 5 2" xfId="22624" xr:uid="{00000000-0005-0000-0000-0000B2570000}"/>
    <cellStyle name="Navadno 6 3 3 5 2 2" xfId="22625" xr:uid="{00000000-0005-0000-0000-0000B3570000}"/>
    <cellStyle name="Navadno 6 3 3 5 3" xfId="22626" xr:uid="{00000000-0005-0000-0000-0000B4570000}"/>
    <cellStyle name="Navadno 6 3 3 6" xfId="22627" xr:uid="{00000000-0005-0000-0000-0000B5570000}"/>
    <cellStyle name="Navadno 6 3 3 6 2" xfId="22628" xr:uid="{00000000-0005-0000-0000-0000B6570000}"/>
    <cellStyle name="Navadno 6 3 3 7" xfId="22629" xr:uid="{00000000-0005-0000-0000-0000B7570000}"/>
    <cellStyle name="Navadno 6 3 3 7 2" xfId="22630" xr:uid="{00000000-0005-0000-0000-0000B8570000}"/>
    <cellStyle name="Navadno 6 3 3 8" xfId="22631" xr:uid="{00000000-0005-0000-0000-0000B9570000}"/>
    <cellStyle name="Navadno 6 3 3 9" xfId="22592" xr:uid="{00000000-0005-0000-0000-0000BA570000}"/>
    <cellStyle name="Navadno 6 3 4" xfId="2581" xr:uid="{00000000-0005-0000-0000-0000BB570000}"/>
    <cellStyle name="Navadno 6 3 4 2" xfId="22633" xr:uid="{00000000-0005-0000-0000-0000BC570000}"/>
    <cellStyle name="Navadno 6 3 4 2 2" xfId="22634" xr:uid="{00000000-0005-0000-0000-0000BD570000}"/>
    <cellStyle name="Navadno 6 3 4 2 2 2" xfId="22635" xr:uid="{00000000-0005-0000-0000-0000BE570000}"/>
    <cellStyle name="Navadno 6 3 4 2 3" xfId="22636" xr:uid="{00000000-0005-0000-0000-0000BF570000}"/>
    <cellStyle name="Navadno 6 3 4 3" xfId="22637" xr:uid="{00000000-0005-0000-0000-0000C0570000}"/>
    <cellStyle name="Navadno 6 3 4 3 2" xfId="22638" xr:uid="{00000000-0005-0000-0000-0000C1570000}"/>
    <cellStyle name="Navadno 6 3 4 4" xfId="22639" xr:uid="{00000000-0005-0000-0000-0000C2570000}"/>
    <cellStyle name="Navadno 6 3 4 4 2" xfId="22640" xr:uid="{00000000-0005-0000-0000-0000C3570000}"/>
    <cellStyle name="Navadno 6 3 4 5" xfId="22641" xr:uid="{00000000-0005-0000-0000-0000C4570000}"/>
    <cellStyle name="Navadno 6 3 4 6" xfId="22632" xr:uid="{00000000-0005-0000-0000-0000C5570000}"/>
    <cellStyle name="Navadno 6 3 4 7" xfId="34510" xr:uid="{00000000-0005-0000-0000-0000C6570000}"/>
    <cellStyle name="Navadno 6 3 4 8" xfId="36038" xr:uid="{00000000-0005-0000-0000-0000C7570000}"/>
    <cellStyle name="Navadno 6 3 4 9" xfId="37064" xr:uid="{00000000-0005-0000-0000-0000C8570000}"/>
    <cellStyle name="Navadno 6 3 5" xfId="2582" xr:uid="{00000000-0005-0000-0000-0000C9570000}"/>
    <cellStyle name="Navadno 6 3 5 2" xfId="22643" xr:uid="{00000000-0005-0000-0000-0000CA570000}"/>
    <cellStyle name="Navadno 6 3 5 2 2" xfId="22644" xr:uid="{00000000-0005-0000-0000-0000CB570000}"/>
    <cellStyle name="Navadno 6 3 5 2 2 2" xfId="22645" xr:uid="{00000000-0005-0000-0000-0000CC570000}"/>
    <cellStyle name="Navadno 6 3 5 2 3" xfId="22646" xr:uid="{00000000-0005-0000-0000-0000CD570000}"/>
    <cellStyle name="Navadno 6 3 5 3" xfId="22647" xr:uid="{00000000-0005-0000-0000-0000CE570000}"/>
    <cellStyle name="Navadno 6 3 5 3 2" xfId="22648" xr:uid="{00000000-0005-0000-0000-0000CF570000}"/>
    <cellStyle name="Navadno 6 3 5 4" xfId="22649" xr:uid="{00000000-0005-0000-0000-0000D0570000}"/>
    <cellStyle name="Navadno 6 3 5 4 2" xfId="22650" xr:uid="{00000000-0005-0000-0000-0000D1570000}"/>
    <cellStyle name="Navadno 6 3 5 5" xfId="22651" xr:uid="{00000000-0005-0000-0000-0000D2570000}"/>
    <cellStyle name="Navadno 6 3 5 6" xfId="22642" xr:uid="{00000000-0005-0000-0000-0000D3570000}"/>
    <cellStyle name="Navadno 6 3 5 7" xfId="34511" xr:uid="{00000000-0005-0000-0000-0000D4570000}"/>
    <cellStyle name="Navadno 6 3 5 8" xfId="36140" xr:uid="{00000000-0005-0000-0000-0000D5570000}"/>
    <cellStyle name="Navadno 6 3 5 9" xfId="37166" xr:uid="{00000000-0005-0000-0000-0000D6570000}"/>
    <cellStyle name="Navadno 6 3 6" xfId="2583" xr:uid="{00000000-0005-0000-0000-0000D7570000}"/>
    <cellStyle name="Navadno 6 3 6 2" xfId="22653" xr:uid="{00000000-0005-0000-0000-0000D8570000}"/>
    <cellStyle name="Navadno 6 3 6 2 2" xfId="22654" xr:uid="{00000000-0005-0000-0000-0000D9570000}"/>
    <cellStyle name="Navadno 6 3 6 2 2 2" xfId="22655" xr:uid="{00000000-0005-0000-0000-0000DA570000}"/>
    <cellStyle name="Navadno 6 3 6 2 3" xfId="22656" xr:uid="{00000000-0005-0000-0000-0000DB570000}"/>
    <cellStyle name="Navadno 6 3 6 3" xfId="22657" xr:uid="{00000000-0005-0000-0000-0000DC570000}"/>
    <cellStyle name="Navadno 6 3 6 3 2" xfId="22658" xr:uid="{00000000-0005-0000-0000-0000DD570000}"/>
    <cellStyle name="Navadno 6 3 6 4" xfId="22659" xr:uid="{00000000-0005-0000-0000-0000DE570000}"/>
    <cellStyle name="Navadno 6 3 6 4 2" xfId="22660" xr:uid="{00000000-0005-0000-0000-0000DF570000}"/>
    <cellStyle name="Navadno 6 3 6 5" xfId="22661" xr:uid="{00000000-0005-0000-0000-0000E0570000}"/>
    <cellStyle name="Navadno 6 3 6 6" xfId="22652" xr:uid="{00000000-0005-0000-0000-0000E1570000}"/>
    <cellStyle name="Navadno 6 3 6 7" xfId="34512" xr:uid="{00000000-0005-0000-0000-0000E2570000}"/>
    <cellStyle name="Navadno 6 3 6 8" xfId="36542" xr:uid="{00000000-0005-0000-0000-0000E3570000}"/>
    <cellStyle name="Navadno 6 3 6 9" xfId="37568" xr:uid="{00000000-0005-0000-0000-0000E4570000}"/>
    <cellStyle name="Navadno 6 3 7" xfId="22662" xr:uid="{00000000-0005-0000-0000-0000E5570000}"/>
    <cellStyle name="Navadno 6 3 7 2" xfId="22663" xr:uid="{00000000-0005-0000-0000-0000E6570000}"/>
    <cellStyle name="Navadno 6 3 7 2 2" xfId="22664" xr:uid="{00000000-0005-0000-0000-0000E7570000}"/>
    <cellStyle name="Navadno 6 3 7 3" xfId="22665" xr:uid="{00000000-0005-0000-0000-0000E8570000}"/>
    <cellStyle name="Navadno 6 3 8" xfId="22666" xr:uid="{00000000-0005-0000-0000-0000E9570000}"/>
    <cellStyle name="Navadno 6 3 8 2" xfId="22667" xr:uid="{00000000-0005-0000-0000-0000EA570000}"/>
    <cellStyle name="Navadno 6 3 9" xfId="22668" xr:uid="{00000000-0005-0000-0000-0000EB570000}"/>
    <cellStyle name="Navadno 6 3 9 2" xfId="22669" xr:uid="{00000000-0005-0000-0000-0000EC570000}"/>
    <cellStyle name="Navadno 6 4" xfId="2584" xr:uid="{00000000-0005-0000-0000-0000ED570000}"/>
    <cellStyle name="Navadno 6 4 10" xfId="22671" xr:uid="{00000000-0005-0000-0000-0000EE570000}"/>
    <cellStyle name="Navadno 6 4 11" xfId="22670" xr:uid="{00000000-0005-0000-0000-0000EF570000}"/>
    <cellStyle name="Navadno 6 4 12" xfId="32787" xr:uid="{00000000-0005-0000-0000-0000F0570000}"/>
    <cellStyle name="Navadno 6 4 13" xfId="32849" xr:uid="{00000000-0005-0000-0000-0000F1570000}"/>
    <cellStyle name="Navadno 6 4 14" xfId="35746" xr:uid="{00000000-0005-0000-0000-0000F2570000}"/>
    <cellStyle name="Navadno 6 4 15" xfId="36666" xr:uid="{00000000-0005-0000-0000-0000F3570000}"/>
    <cellStyle name="Navadno 6 4 16" xfId="36772" xr:uid="{00000000-0005-0000-0000-0000F4570000}"/>
    <cellStyle name="Navadno 6 4 2" xfId="2585" xr:uid="{00000000-0005-0000-0000-0000F5570000}"/>
    <cellStyle name="Navadno 6 4 2 10" xfId="22672" xr:uid="{00000000-0005-0000-0000-0000F6570000}"/>
    <cellStyle name="Navadno 6 4 2 11" xfId="32808" xr:uid="{00000000-0005-0000-0000-0000F7570000}"/>
    <cellStyle name="Navadno 6 4 2 12" xfId="32850" xr:uid="{00000000-0005-0000-0000-0000F8570000}"/>
    <cellStyle name="Navadno 6 4 2 13" xfId="35747" xr:uid="{00000000-0005-0000-0000-0000F9570000}"/>
    <cellStyle name="Navadno 6 4 2 14" xfId="36687" xr:uid="{00000000-0005-0000-0000-0000FA570000}"/>
    <cellStyle name="Navadno 6 4 2 15" xfId="36773" xr:uid="{00000000-0005-0000-0000-0000FB570000}"/>
    <cellStyle name="Navadno 6 4 2 2" xfId="2586" xr:uid="{00000000-0005-0000-0000-0000FC570000}"/>
    <cellStyle name="Navadno 6 4 2 2 10" xfId="34513" xr:uid="{00000000-0005-0000-0000-0000FD570000}"/>
    <cellStyle name="Navadno 6 4 2 2 11" xfId="35748" xr:uid="{00000000-0005-0000-0000-0000FE570000}"/>
    <cellStyle name="Navadno 6 4 2 2 12" xfId="36774" xr:uid="{00000000-0005-0000-0000-0000FF570000}"/>
    <cellStyle name="Navadno 6 4 2 2 2" xfId="2587" xr:uid="{00000000-0005-0000-0000-000000580000}"/>
    <cellStyle name="Navadno 6 4 2 2 2 2" xfId="22675" xr:uid="{00000000-0005-0000-0000-000001580000}"/>
    <cellStyle name="Navadno 6 4 2 2 2 2 2" xfId="22676" xr:uid="{00000000-0005-0000-0000-000002580000}"/>
    <cellStyle name="Navadno 6 4 2 2 2 2 2 2" xfId="22677" xr:uid="{00000000-0005-0000-0000-000003580000}"/>
    <cellStyle name="Navadno 6 4 2 2 2 2 3" xfId="22678" xr:uid="{00000000-0005-0000-0000-000004580000}"/>
    <cellStyle name="Navadno 6 4 2 2 2 3" xfId="22679" xr:uid="{00000000-0005-0000-0000-000005580000}"/>
    <cellStyle name="Navadno 6 4 2 2 2 3 2" xfId="22680" xr:uid="{00000000-0005-0000-0000-000006580000}"/>
    <cellStyle name="Navadno 6 4 2 2 2 4" xfId="22681" xr:uid="{00000000-0005-0000-0000-000007580000}"/>
    <cellStyle name="Navadno 6 4 2 2 2 4 2" xfId="22682" xr:uid="{00000000-0005-0000-0000-000008580000}"/>
    <cellStyle name="Navadno 6 4 2 2 2 5" xfId="22683" xr:uid="{00000000-0005-0000-0000-000009580000}"/>
    <cellStyle name="Navadno 6 4 2 2 2 6" xfId="22674" xr:uid="{00000000-0005-0000-0000-00000A580000}"/>
    <cellStyle name="Navadno 6 4 2 2 2 7" xfId="34514" xr:uid="{00000000-0005-0000-0000-00000B580000}"/>
    <cellStyle name="Navadno 6 4 2 2 2 8" xfId="36044" xr:uid="{00000000-0005-0000-0000-00000C580000}"/>
    <cellStyle name="Navadno 6 4 2 2 2 9" xfId="37070" xr:uid="{00000000-0005-0000-0000-00000D580000}"/>
    <cellStyle name="Navadno 6 4 2 2 3" xfId="2588" xr:uid="{00000000-0005-0000-0000-00000E580000}"/>
    <cellStyle name="Navadno 6 4 2 2 3 2" xfId="22685" xr:uid="{00000000-0005-0000-0000-00000F580000}"/>
    <cellStyle name="Navadno 6 4 2 2 3 2 2" xfId="22686" xr:uid="{00000000-0005-0000-0000-000010580000}"/>
    <cellStyle name="Navadno 6 4 2 2 3 2 2 2" xfId="22687" xr:uid="{00000000-0005-0000-0000-000011580000}"/>
    <cellStyle name="Navadno 6 4 2 2 3 2 3" xfId="22688" xr:uid="{00000000-0005-0000-0000-000012580000}"/>
    <cellStyle name="Navadno 6 4 2 2 3 3" xfId="22689" xr:uid="{00000000-0005-0000-0000-000013580000}"/>
    <cellStyle name="Navadno 6 4 2 2 3 3 2" xfId="22690" xr:uid="{00000000-0005-0000-0000-000014580000}"/>
    <cellStyle name="Navadno 6 4 2 2 3 4" xfId="22691" xr:uid="{00000000-0005-0000-0000-000015580000}"/>
    <cellStyle name="Navadno 6 4 2 2 3 4 2" xfId="22692" xr:uid="{00000000-0005-0000-0000-000016580000}"/>
    <cellStyle name="Navadno 6 4 2 2 3 5" xfId="22693" xr:uid="{00000000-0005-0000-0000-000017580000}"/>
    <cellStyle name="Navadno 6 4 2 2 3 6" xfId="22684" xr:uid="{00000000-0005-0000-0000-000018580000}"/>
    <cellStyle name="Navadno 6 4 2 2 3 7" xfId="34515" xr:uid="{00000000-0005-0000-0000-000019580000}"/>
    <cellStyle name="Navadno 6 4 2 2 3 8" xfId="36146" xr:uid="{00000000-0005-0000-0000-00001A580000}"/>
    <cellStyle name="Navadno 6 4 2 2 3 9" xfId="37172" xr:uid="{00000000-0005-0000-0000-00001B580000}"/>
    <cellStyle name="Navadno 6 4 2 2 4" xfId="2589" xr:uid="{00000000-0005-0000-0000-00001C580000}"/>
    <cellStyle name="Navadno 6 4 2 2 4 2" xfId="22695" xr:uid="{00000000-0005-0000-0000-00001D580000}"/>
    <cellStyle name="Navadno 6 4 2 2 4 2 2" xfId="22696" xr:uid="{00000000-0005-0000-0000-00001E580000}"/>
    <cellStyle name="Navadno 6 4 2 2 4 2 2 2" xfId="22697" xr:uid="{00000000-0005-0000-0000-00001F580000}"/>
    <cellStyle name="Navadno 6 4 2 2 4 2 3" xfId="22698" xr:uid="{00000000-0005-0000-0000-000020580000}"/>
    <cellStyle name="Navadno 6 4 2 2 4 3" xfId="22699" xr:uid="{00000000-0005-0000-0000-000021580000}"/>
    <cellStyle name="Navadno 6 4 2 2 4 3 2" xfId="22700" xr:uid="{00000000-0005-0000-0000-000022580000}"/>
    <cellStyle name="Navadno 6 4 2 2 4 4" xfId="22701" xr:uid="{00000000-0005-0000-0000-000023580000}"/>
    <cellStyle name="Navadno 6 4 2 2 4 4 2" xfId="22702" xr:uid="{00000000-0005-0000-0000-000024580000}"/>
    <cellStyle name="Navadno 6 4 2 2 4 5" xfId="22703" xr:uid="{00000000-0005-0000-0000-000025580000}"/>
    <cellStyle name="Navadno 6 4 2 2 4 6" xfId="22694" xr:uid="{00000000-0005-0000-0000-000026580000}"/>
    <cellStyle name="Navadno 6 4 2 2 4 7" xfId="34516" xr:uid="{00000000-0005-0000-0000-000027580000}"/>
    <cellStyle name="Navadno 6 4 2 2 4 8" xfId="36548" xr:uid="{00000000-0005-0000-0000-000028580000}"/>
    <cellStyle name="Navadno 6 4 2 2 4 9" xfId="37574" xr:uid="{00000000-0005-0000-0000-000029580000}"/>
    <cellStyle name="Navadno 6 4 2 2 5" xfId="22704" xr:uid="{00000000-0005-0000-0000-00002A580000}"/>
    <cellStyle name="Navadno 6 4 2 2 5 2" xfId="22705" xr:uid="{00000000-0005-0000-0000-00002B580000}"/>
    <cellStyle name="Navadno 6 4 2 2 5 2 2" xfId="22706" xr:uid="{00000000-0005-0000-0000-00002C580000}"/>
    <cellStyle name="Navadno 6 4 2 2 5 3" xfId="22707" xr:uid="{00000000-0005-0000-0000-00002D580000}"/>
    <cellStyle name="Navadno 6 4 2 2 6" xfId="22708" xr:uid="{00000000-0005-0000-0000-00002E580000}"/>
    <cellStyle name="Navadno 6 4 2 2 6 2" xfId="22709" xr:uid="{00000000-0005-0000-0000-00002F580000}"/>
    <cellStyle name="Navadno 6 4 2 2 7" xfId="22710" xr:uid="{00000000-0005-0000-0000-000030580000}"/>
    <cellStyle name="Navadno 6 4 2 2 7 2" xfId="22711" xr:uid="{00000000-0005-0000-0000-000031580000}"/>
    <cellStyle name="Navadno 6 4 2 2 8" xfId="22712" xr:uid="{00000000-0005-0000-0000-000032580000}"/>
    <cellStyle name="Navadno 6 4 2 2 9" xfId="22673" xr:uid="{00000000-0005-0000-0000-000033580000}"/>
    <cellStyle name="Navadno 6 4 2 3" xfId="2590" xr:uid="{00000000-0005-0000-0000-000034580000}"/>
    <cellStyle name="Navadno 6 4 2 3 2" xfId="22714" xr:uid="{00000000-0005-0000-0000-000035580000}"/>
    <cellStyle name="Navadno 6 4 2 3 2 2" xfId="22715" xr:uid="{00000000-0005-0000-0000-000036580000}"/>
    <cellStyle name="Navadno 6 4 2 3 2 2 2" xfId="22716" xr:uid="{00000000-0005-0000-0000-000037580000}"/>
    <cellStyle name="Navadno 6 4 2 3 2 3" xfId="22717" xr:uid="{00000000-0005-0000-0000-000038580000}"/>
    <cellStyle name="Navadno 6 4 2 3 3" xfId="22718" xr:uid="{00000000-0005-0000-0000-000039580000}"/>
    <cellStyle name="Navadno 6 4 2 3 3 2" xfId="22719" xr:uid="{00000000-0005-0000-0000-00003A580000}"/>
    <cellStyle name="Navadno 6 4 2 3 4" xfId="22720" xr:uid="{00000000-0005-0000-0000-00003B580000}"/>
    <cellStyle name="Navadno 6 4 2 3 4 2" xfId="22721" xr:uid="{00000000-0005-0000-0000-00003C580000}"/>
    <cellStyle name="Navadno 6 4 2 3 5" xfId="22722" xr:uid="{00000000-0005-0000-0000-00003D580000}"/>
    <cellStyle name="Navadno 6 4 2 3 6" xfId="22713" xr:uid="{00000000-0005-0000-0000-00003E580000}"/>
    <cellStyle name="Navadno 6 4 2 3 7" xfId="34517" xr:uid="{00000000-0005-0000-0000-00003F580000}"/>
    <cellStyle name="Navadno 6 4 2 3 8" xfId="36043" xr:uid="{00000000-0005-0000-0000-000040580000}"/>
    <cellStyle name="Navadno 6 4 2 3 9" xfId="37069" xr:uid="{00000000-0005-0000-0000-000041580000}"/>
    <cellStyle name="Navadno 6 4 2 4" xfId="2591" xr:uid="{00000000-0005-0000-0000-000042580000}"/>
    <cellStyle name="Navadno 6 4 2 4 2" xfId="22724" xr:uid="{00000000-0005-0000-0000-000043580000}"/>
    <cellStyle name="Navadno 6 4 2 4 2 2" xfId="22725" xr:uid="{00000000-0005-0000-0000-000044580000}"/>
    <cellStyle name="Navadno 6 4 2 4 2 2 2" xfId="22726" xr:uid="{00000000-0005-0000-0000-000045580000}"/>
    <cellStyle name="Navadno 6 4 2 4 2 3" xfId="22727" xr:uid="{00000000-0005-0000-0000-000046580000}"/>
    <cellStyle name="Navadno 6 4 2 4 3" xfId="22728" xr:uid="{00000000-0005-0000-0000-000047580000}"/>
    <cellStyle name="Navadno 6 4 2 4 3 2" xfId="22729" xr:uid="{00000000-0005-0000-0000-000048580000}"/>
    <cellStyle name="Navadno 6 4 2 4 4" xfId="22730" xr:uid="{00000000-0005-0000-0000-000049580000}"/>
    <cellStyle name="Navadno 6 4 2 4 4 2" xfId="22731" xr:uid="{00000000-0005-0000-0000-00004A580000}"/>
    <cellStyle name="Navadno 6 4 2 4 5" xfId="22732" xr:uid="{00000000-0005-0000-0000-00004B580000}"/>
    <cellStyle name="Navadno 6 4 2 4 6" xfId="22723" xr:uid="{00000000-0005-0000-0000-00004C580000}"/>
    <cellStyle name="Navadno 6 4 2 4 7" xfId="34518" xr:uid="{00000000-0005-0000-0000-00004D580000}"/>
    <cellStyle name="Navadno 6 4 2 4 8" xfId="36145" xr:uid="{00000000-0005-0000-0000-00004E580000}"/>
    <cellStyle name="Navadno 6 4 2 4 9" xfId="37171" xr:uid="{00000000-0005-0000-0000-00004F580000}"/>
    <cellStyle name="Navadno 6 4 2 5" xfId="2592" xr:uid="{00000000-0005-0000-0000-000050580000}"/>
    <cellStyle name="Navadno 6 4 2 5 2" xfId="22734" xr:uid="{00000000-0005-0000-0000-000051580000}"/>
    <cellStyle name="Navadno 6 4 2 5 2 2" xfId="22735" xr:uid="{00000000-0005-0000-0000-000052580000}"/>
    <cellStyle name="Navadno 6 4 2 5 2 2 2" xfId="22736" xr:uid="{00000000-0005-0000-0000-000053580000}"/>
    <cellStyle name="Navadno 6 4 2 5 2 3" xfId="22737" xr:uid="{00000000-0005-0000-0000-000054580000}"/>
    <cellStyle name="Navadno 6 4 2 5 3" xfId="22738" xr:uid="{00000000-0005-0000-0000-000055580000}"/>
    <cellStyle name="Navadno 6 4 2 5 3 2" xfId="22739" xr:uid="{00000000-0005-0000-0000-000056580000}"/>
    <cellStyle name="Navadno 6 4 2 5 4" xfId="22740" xr:uid="{00000000-0005-0000-0000-000057580000}"/>
    <cellStyle name="Navadno 6 4 2 5 4 2" xfId="22741" xr:uid="{00000000-0005-0000-0000-000058580000}"/>
    <cellStyle name="Navadno 6 4 2 5 5" xfId="22742" xr:uid="{00000000-0005-0000-0000-000059580000}"/>
    <cellStyle name="Navadno 6 4 2 5 6" xfId="22733" xr:uid="{00000000-0005-0000-0000-00005A580000}"/>
    <cellStyle name="Navadno 6 4 2 5 7" xfId="34519" xr:uid="{00000000-0005-0000-0000-00005B580000}"/>
    <cellStyle name="Navadno 6 4 2 5 8" xfId="36547" xr:uid="{00000000-0005-0000-0000-00005C580000}"/>
    <cellStyle name="Navadno 6 4 2 5 9" xfId="37573" xr:uid="{00000000-0005-0000-0000-00005D580000}"/>
    <cellStyle name="Navadno 6 4 2 6" xfId="22743" xr:uid="{00000000-0005-0000-0000-00005E580000}"/>
    <cellStyle name="Navadno 6 4 2 6 2" xfId="22744" xr:uid="{00000000-0005-0000-0000-00005F580000}"/>
    <cellStyle name="Navadno 6 4 2 6 2 2" xfId="22745" xr:uid="{00000000-0005-0000-0000-000060580000}"/>
    <cellStyle name="Navadno 6 4 2 6 3" xfId="22746" xr:uid="{00000000-0005-0000-0000-000061580000}"/>
    <cellStyle name="Navadno 6 4 2 7" xfId="22747" xr:uid="{00000000-0005-0000-0000-000062580000}"/>
    <cellStyle name="Navadno 6 4 2 7 2" xfId="22748" xr:uid="{00000000-0005-0000-0000-000063580000}"/>
    <cellStyle name="Navadno 6 4 2 8" xfId="22749" xr:uid="{00000000-0005-0000-0000-000064580000}"/>
    <cellStyle name="Navadno 6 4 2 8 2" xfId="22750" xr:uid="{00000000-0005-0000-0000-000065580000}"/>
    <cellStyle name="Navadno 6 4 2 9" xfId="22751" xr:uid="{00000000-0005-0000-0000-000066580000}"/>
    <cellStyle name="Navadno 6 4 3" xfId="2593" xr:uid="{00000000-0005-0000-0000-000067580000}"/>
    <cellStyle name="Navadno 6 4 3 10" xfId="34520" xr:uid="{00000000-0005-0000-0000-000068580000}"/>
    <cellStyle name="Navadno 6 4 3 11" xfId="35749" xr:uid="{00000000-0005-0000-0000-000069580000}"/>
    <cellStyle name="Navadno 6 4 3 12" xfId="36775" xr:uid="{00000000-0005-0000-0000-00006A580000}"/>
    <cellStyle name="Navadno 6 4 3 2" xfId="2594" xr:uid="{00000000-0005-0000-0000-00006B580000}"/>
    <cellStyle name="Navadno 6 4 3 2 2" xfId="22754" xr:uid="{00000000-0005-0000-0000-00006C580000}"/>
    <cellStyle name="Navadno 6 4 3 2 2 2" xfId="22755" xr:uid="{00000000-0005-0000-0000-00006D580000}"/>
    <cellStyle name="Navadno 6 4 3 2 2 2 2" xfId="22756" xr:uid="{00000000-0005-0000-0000-00006E580000}"/>
    <cellStyle name="Navadno 6 4 3 2 2 3" xfId="22757" xr:uid="{00000000-0005-0000-0000-00006F580000}"/>
    <cellStyle name="Navadno 6 4 3 2 3" xfId="22758" xr:uid="{00000000-0005-0000-0000-000070580000}"/>
    <cellStyle name="Navadno 6 4 3 2 3 2" xfId="22759" xr:uid="{00000000-0005-0000-0000-000071580000}"/>
    <cellStyle name="Navadno 6 4 3 2 4" xfId="22760" xr:uid="{00000000-0005-0000-0000-000072580000}"/>
    <cellStyle name="Navadno 6 4 3 2 4 2" xfId="22761" xr:uid="{00000000-0005-0000-0000-000073580000}"/>
    <cellStyle name="Navadno 6 4 3 2 5" xfId="22762" xr:uid="{00000000-0005-0000-0000-000074580000}"/>
    <cellStyle name="Navadno 6 4 3 2 6" xfId="22753" xr:uid="{00000000-0005-0000-0000-000075580000}"/>
    <cellStyle name="Navadno 6 4 3 2 7" xfId="34521" xr:uid="{00000000-0005-0000-0000-000076580000}"/>
    <cellStyle name="Navadno 6 4 3 2 8" xfId="36045" xr:uid="{00000000-0005-0000-0000-000077580000}"/>
    <cellStyle name="Navadno 6 4 3 2 9" xfId="37071" xr:uid="{00000000-0005-0000-0000-000078580000}"/>
    <cellStyle name="Navadno 6 4 3 3" xfId="2595" xr:uid="{00000000-0005-0000-0000-000079580000}"/>
    <cellStyle name="Navadno 6 4 3 3 2" xfId="22764" xr:uid="{00000000-0005-0000-0000-00007A580000}"/>
    <cellStyle name="Navadno 6 4 3 3 2 2" xfId="22765" xr:uid="{00000000-0005-0000-0000-00007B580000}"/>
    <cellStyle name="Navadno 6 4 3 3 2 2 2" xfId="22766" xr:uid="{00000000-0005-0000-0000-00007C580000}"/>
    <cellStyle name="Navadno 6 4 3 3 2 3" xfId="22767" xr:uid="{00000000-0005-0000-0000-00007D580000}"/>
    <cellStyle name="Navadno 6 4 3 3 3" xfId="22768" xr:uid="{00000000-0005-0000-0000-00007E580000}"/>
    <cellStyle name="Navadno 6 4 3 3 3 2" xfId="22769" xr:uid="{00000000-0005-0000-0000-00007F580000}"/>
    <cellStyle name="Navadno 6 4 3 3 4" xfId="22770" xr:uid="{00000000-0005-0000-0000-000080580000}"/>
    <cellStyle name="Navadno 6 4 3 3 4 2" xfId="22771" xr:uid="{00000000-0005-0000-0000-000081580000}"/>
    <cellStyle name="Navadno 6 4 3 3 5" xfId="22772" xr:uid="{00000000-0005-0000-0000-000082580000}"/>
    <cellStyle name="Navadno 6 4 3 3 6" xfId="22763" xr:uid="{00000000-0005-0000-0000-000083580000}"/>
    <cellStyle name="Navadno 6 4 3 3 7" xfId="34522" xr:uid="{00000000-0005-0000-0000-000084580000}"/>
    <cellStyle name="Navadno 6 4 3 3 8" xfId="36147" xr:uid="{00000000-0005-0000-0000-000085580000}"/>
    <cellStyle name="Navadno 6 4 3 3 9" xfId="37173" xr:uid="{00000000-0005-0000-0000-000086580000}"/>
    <cellStyle name="Navadno 6 4 3 4" xfId="2596" xr:uid="{00000000-0005-0000-0000-000087580000}"/>
    <cellStyle name="Navadno 6 4 3 4 2" xfId="22774" xr:uid="{00000000-0005-0000-0000-000088580000}"/>
    <cellStyle name="Navadno 6 4 3 4 2 2" xfId="22775" xr:uid="{00000000-0005-0000-0000-000089580000}"/>
    <cellStyle name="Navadno 6 4 3 4 2 2 2" xfId="22776" xr:uid="{00000000-0005-0000-0000-00008A580000}"/>
    <cellStyle name="Navadno 6 4 3 4 2 3" xfId="22777" xr:uid="{00000000-0005-0000-0000-00008B580000}"/>
    <cellStyle name="Navadno 6 4 3 4 3" xfId="22778" xr:uid="{00000000-0005-0000-0000-00008C580000}"/>
    <cellStyle name="Navadno 6 4 3 4 3 2" xfId="22779" xr:uid="{00000000-0005-0000-0000-00008D580000}"/>
    <cellStyle name="Navadno 6 4 3 4 4" xfId="22780" xr:uid="{00000000-0005-0000-0000-00008E580000}"/>
    <cellStyle name="Navadno 6 4 3 4 4 2" xfId="22781" xr:uid="{00000000-0005-0000-0000-00008F580000}"/>
    <cellStyle name="Navadno 6 4 3 4 5" xfId="22782" xr:uid="{00000000-0005-0000-0000-000090580000}"/>
    <cellStyle name="Navadno 6 4 3 4 6" xfId="22773" xr:uid="{00000000-0005-0000-0000-000091580000}"/>
    <cellStyle name="Navadno 6 4 3 4 7" xfId="34523" xr:uid="{00000000-0005-0000-0000-000092580000}"/>
    <cellStyle name="Navadno 6 4 3 4 8" xfId="36549" xr:uid="{00000000-0005-0000-0000-000093580000}"/>
    <cellStyle name="Navadno 6 4 3 4 9" xfId="37575" xr:uid="{00000000-0005-0000-0000-000094580000}"/>
    <cellStyle name="Navadno 6 4 3 5" xfId="22783" xr:uid="{00000000-0005-0000-0000-000095580000}"/>
    <cellStyle name="Navadno 6 4 3 5 2" xfId="22784" xr:uid="{00000000-0005-0000-0000-000096580000}"/>
    <cellStyle name="Navadno 6 4 3 5 2 2" xfId="22785" xr:uid="{00000000-0005-0000-0000-000097580000}"/>
    <cellStyle name="Navadno 6 4 3 5 3" xfId="22786" xr:uid="{00000000-0005-0000-0000-000098580000}"/>
    <cellStyle name="Navadno 6 4 3 6" xfId="22787" xr:uid="{00000000-0005-0000-0000-000099580000}"/>
    <cellStyle name="Navadno 6 4 3 6 2" xfId="22788" xr:uid="{00000000-0005-0000-0000-00009A580000}"/>
    <cellStyle name="Navadno 6 4 3 7" xfId="22789" xr:uid="{00000000-0005-0000-0000-00009B580000}"/>
    <cellStyle name="Navadno 6 4 3 7 2" xfId="22790" xr:uid="{00000000-0005-0000-0000-00009C580000}"/>
    <cellStyle name="Navadno 6 4 3 8" xfId="22791" xr:uid="{00000000-0005-0000-0000-00009D580000}"/>
    <cellStyle name="Navadno 6 4 3 9" xfId="22752" xr:uid="{00000000-0005-0000-0000-00009E580000}"/>
    <cellStyle name="Navadno 6 4 4" xfId="2597" xr:uid="{00000000-0005-0000-0000-00009F580000}"/>
    <cellStyle name="Navadno 6 4 4 2" xfId="22793" xr:uid="{00000000-0005-0000-0000-0000A0580000}"/>
    <cellStyle name="Navadno 6 4 4 2 2" xfId="22794" xr:uid="{00000000-0005-0000-0000-0000A1580000}"/>
    <cellStyle name="Navadno 6 4 4 2 2 2" xfId="22795" xr:uid="{00000000-0005-0000-0000-0000A2580000}"/>
    <cellStyle name="Navadno 6 4 4 2 3" xfId="22796" xr:uid="{00000000-0005-0000-0000-0000A3580000}"/>
    <cellStyle name="Navadno 6 4 4 3" xfId="22797" xr:uid="{00000000-0005-0000-0000-0000A4580000}"/>
    <cellStyle name="Navadno 6 4 4 3 2" xfId="22798" xr:uid="{00000000-0005-0000-0000-0000A5580000}"/>
    <cellStyle name="Navadno 6 4 4 4" xfId="22799" xr:uid="{00000000-0005-0000-0000-0000A6580000}"/>
    <cellStyle name="Navadno 6 4 4 4 2" xfId="22800" xr:uid="{00000000-0005-0000-0000-0000A7580000}"/>
    <cellStyle name="Navadno 6 4 4 5" xfId="22801" xr:uid="{00000000-0005-0000-0000-0000A8580000}"/>
    <cellStyle name="Navadno 6 4 4 6" xfId="22792" xr:uid="{00000000-0005-0000-0000-0000A9580000}"/>
    <cellStyle name="Navadno 6 4 4 7" xfId="34524" xr:uid="{00000000-0005-0000-0000-0000AA580000}"/>
    <cellStyle name="Navadno 6 4 4 8" xfId="36042" xr:uid="{00000000-0005-0000-0000-0000AB580000}"/>
    <cellStyle name="Navadno 6 4 4 9" xfId="37068" xr:uid="{00000000-0005-0000-0000-0000AC580000}"/>
    <cellStyle name="Navadno 6 4 5" xfId="2598" xr:uid="{00000000-0005-0000-0000-0000AD580000}"/>
    <cellStyle name="Navadno 6 4 5 2" xfId="22803" xr:uid="{00000000-0005-0000-0000-0000AE580000}"/>
    <cellStyle name="Navadno 6 4 5 2 2" xfId="22804" xr:uid="{00000000-0005-0000-0000-0000AF580000}"/>
    <cellStyle name="Navadno 6 4 5 2 2 2" xfId="22805" xr:uid="{00000000-0005-0000-0000-0000B0580000}"/>
    <cellStyle name="Navadno 6 4 5 2 3" xfId="22806" xr:uid="{00000000-0005-0000-0000-0000B1580000}"/>
    <cellStyle name="Navadno 6 4 5 3" xfId="22807" xr:uid="{00000000-0005-0000-0000-0000B2580000}"/>
    <cellStyle name="Navadno 6 4 5 3 2" xfId="22808" xr:uid="{00000000-0005-0000-0000-0000B3580000}"/>
    <cellStyle name="Navadno 6 4 5 4" xfId="22809" xr:uid="{00000000-0005-0000-0000-0000B4580000}"/>
    <cellStyle name="Navadno 6 4 5 4 2" xfId="22810" xr:uid="{00000000-0005-0000-0000-0000B5580000}"/>
    <cellStyle name="Navadno 6 4 5 5" xfId="22811" xr:uid="{00000000-0005-0000-0000-0000B6580000}"/>
    <cellStyle name="Navadno 6 4 5 6" xfId="22802" xr:uid="{00000000-0005-0000-0000-0000B7580000}"/>
    <cellStyle name="Navadno 6 4 5 7" xfId="34525" xr:uid="{00000000-0005-0000-0000-0000B8580000}"/>
    <cellStyle name="Navadno 6 4 5 8" xfId="36144" xr:uid="{00000000-0005-0000-0000-0000B9580000}"/>
    <cellStyle name="Navadno 6 4 5 9" xfId="37170" xr:uid="{00000000-0005-0000-0000-0000BA580000}"/>
    <cellStyle name="Navadno 6 4 6" xfId="2599" xr:uid="{00000000-0005-0000-0000-0000BB580000}"/>
    <cellStyle name="Navadno 6 4 6 2" xfId="22813" xr:uid="{00000000-0005-0000-0000-0000BC580000}"/>
    <cellStyle name="Navadno 6 4 6 2 2" xfId="22814" xr:uid="{00000000-0005-0000-0000-0000BD580000}"/>
    <cellStyle name="Navadno 6 4 6 2 2 2" xfId="22815" xr:uid="{00000000-0005-0000-0000-0000BE580000}"/>
    <cellStyle name="Navadno 6 4 6 2 3" xfId="22816" xr:uid="{00000000-0005-0000-0000-0000BF580000}"/>
    <cellStyle name="Navadno 6 4 6 3" xfId="22817" xr:uid="{00000000-0005-0000-0000-0000C0580000}"/>
    <cellStyle name="Navadno 6 4 6 3 2" xfId="22818" xr:uid="{00000000-0005-0000-0000-0000C1580000}"/>
    <cellStyle name="Navadno 6 4 6 4" xfId="22819" xr:uid="{00000000-0005-0000-0000-0000C2580000}"/>
    <cellStyle name="Navadno 6 4 6 4 2" xfId="22820" xr:uid="{00000000-0005-0000-0000-0000C3580000}"/>
    <cellStyle name="Navadno 6 4 6 5" xfId="22821" xr:uid="{00000000-0005-0000-0000-0000C4580000}"/>
    <cellStyle name="Navadno 6 4 6 6" xfId="22812" xr:uid="{00000000-0005-0000-0000-0000C5580000}"/>
    <cellStyle name="Navadno 6 4 6 7" xfId="34526" xr:uid="{00000000-0005-0000-0000-0000C6580000}"/>
    <cellStyle name="Navadno 6 4 6 8" xfId="36546" xr:uid="{00000000-0005-0000-0000-0000C7580000}"/>
    <cellStyle name="Navadno 6 4 6 9" xfId="37572" xr:uid="{00000000-0005-0000-0000-0000C8580000}"/>
    <cellStyle name="Navadno 6 4 7" xfId="22822" xr:uid="{00000000-0005-0000-0000-0000C9580000}"/>
    <cellStyle name="Navadno 6 4 7 2" xfId="22823" xr:uid="{00000000-0005-0000-0000-0000CA580000}"/>
    <cellStyle name="Navadno 6 4 7 2 2" xfId="22824" xr:uid="{00000000-0005-0000-0000-0000CB580000}"/>
    <cellStyle name="Navadno 6 4 7 3" xfId="22825" xr:uid="{00000000-0005-0000-0000-0000CC580000}"/>
    <cellStyle name="Navadno 6 4 8" xfId="22826" xr:uid="{00000000-0005-0000-0000-0000CD580000}"/>
    <cellStyle name="Navadno 6 4 8 2" xfId="22827" xr:uid="{00000000-0005-0000-0000-0000CE580000}"/>
    <cellStyle name="Navadno 6 4 9" xfId="22828" xr:uid="{00000000-0005-0000-0000-0000CF580000}"/>
    <cellStyle name="Navadno 6 4 9 2" xfId="22829" xr:uid="{00000000-0005-0000-0000-0000D0580000}"/>
    <cellStyle name="Navadno 6 5" xfId="2600" xr:uid="{00000000-0005-0000-0000-0000D1580000}"/>
    <cellStyle name="Navadno 6 5 2" xfId="22830" xr:uid="{00000000-0005-0000-0000-0000D2580000}"/>
    <cellStyle name="Navadno 6 6" xfId="2601" xr:uid="{00000000-0005-0000-0000-0000D3580000}"/>
    <cellStyle name="Navadno 6 6 2" xfId="22831" xr:uid="{00000000-0005-0000-0000-0000D4580000}"/>
    <cellStyle name="Navadno 6 7" xfId="2602" xr:uid="{00000000-0005-0000-0000-0000D5580000}"/>
    <cellStyle name="Navadno 6 7 2" xfId="22832" xr:uid="{00000000-0005-0000-0000-0000D6580000}"/>
    <cellStyle name="Navadno 6 8" xfId="22506" xr:uid="{00000000-0005-0000-0000-0000D7580000}"/>
    <cellStyle name="Navadno 6_GRADBENA DELA ELEKTRO OMARE " xfId="2603" xr:uid="{00000000-0005-0000-0000-0000D8580000}"/>
    <cellStyle name="Navadno 7" xfId="2604" xr:uid="{00000000-0005-0000-0000-0000D9580000}"/>
    <cellStyle name="Navadno 7 2" xfId="2605" xr:uid="{00000000-0005-0000-0000-0000DA580000}"/>
    <cellStyle name="Navadno 7 3" xfId="2606" xr:uid="{00000000-0005-0000-0000-0000DB580000}"/>
    <cellStyle name="Navadno 7 4" xfId="2607" xr:uid="{00000000-0005-0000-0000-0000DC580000}"/>
    <cellStyle name="Navadno 7 4 2" xfId="22833" xr:uid="{00000000-0005-0000-0000-0000DD580000}"/>
    <cellStyle name="Navadno 7 5" xfId="2608" xr:uid="{00000000-0005-0000-0000-0000DE580000}"/>
    <cellStyle name="Navadno 7 6" xfId="2609" xr:uid="{00000000-0005-0000-0000-0000DF580000}"/>
    <cellStyle name="Navadno 7 6 2" xfId="22834" xr:uid="{00000000-0005-0000-0000-0000E0580000}"/>
    <cellStyle name="Navadno 8" xfId="2610" xr:uid="{00000000-0005-0000-0000-0000E1580000}"/>
    <cellStyle name="Navadno 8 2" xfId="2611" xr:uid="{00000000-0005-0000-0000-0000E2580000}"/>
    <cellStyle name="Navadno 8 2 2" xfId="22835" xr:uid="{00000000-0005-0000-0000-0000E3580000}"/>
    <cellStyle name="Navadno 9" xfId="2612" xr:uid="{00000000-0005-0000-0000-0000E4580000}"/>
    <cellStyle name="Navadno 9 2" xfId="2613" xr:uid="{00000000-0005-0000-0000-0000E5580000}"/>
    <cellStyle name="Navadno 9 2 2" xfId="22837" xr:uid="{00000000-0005-0000-0000-0000E6580000}"/>
    <cellStyle name="Navadno 9 3" xfId="22836" xr:uid="{00000000-0005-0000-0000-0000E7580000}"/>
    <cellStyle name="Navadno_List1" xfId="37689" xr:uid="{00000000-0005-0000-0000-0000E8580000}"/>
    <cellStyle name="Navadno_popGO.popravljen NL-PZI" xfId="37678" xr:uid="{00000000-0005-0000-0000-0000E9580000}"/>
    <cellStyle name="Nevtralno 2" xfId="2614" xr:uid="{00000000-0005-0000-0000-0000EA580000}"/>
    <cellStyle name="Nevtralno 2 2" xfId="2615" xr:uid="{00000000-0005-0000-0000-0000EB580000}"/>
    <cellStyle name="Nevtralno 2 2 2" xfId="2616" xr:uid="{00000000-0005-0000-0000-0000EC580000}"/>
    <cellStyle name="Nevtralno 2 2 2 2" xfId="2617" xr:uid="{00000000-0005-0000-0000-0000ED580000}"/>
    <cellStyle name="Nevtralno 2 2 2 2 2" xfId="22841" xr:uid="{00000000-0005-0000-0000-0000EE580000}"/>
    <cellStyle name="Nevtralno 2 2 2 3" xfId="2618" xr:uid="{00000000-0005-0000-0000-0000EF580000}"/>
    <cellStyle name="Nevtralno 2 2 2 3 2" xfId="22842" xr:uid="{00000000-0005-0000-0000-0000F0580000}"/>
    <cellStyle name="Nevtralno 2 2 2 4" xfId="22840" xr:uid="{00000000-0005-0000-0000-0000F1580000}"/>
    <cellStyle name="Nevtralno 2 2 3" xfId="2619" xr:uid="{00000000-0005-0000-0000-0000F2580000}"/>
    <cellStyle name="Nevtralno 2 2 3 2" xfId="22843" xr:uid="{00000000-0005-0000-0000-0000F3580000}"/>
    <cellStyle name="Nevtralno 2 2 4" xfId="2620" xr:uid="{00000000-0005-0000-0000-0000F4580000}"/>
    <cellStyle name="Nevtralno 2 2 4 2" xfId="22844" xr:uid="{00000000-0005-0000-0000-0000F5580000}"/>
    <cellStyle name="Nevtralno 2 2 5" xfId="2621" xr:uid="{00000000-0005-0000-0000-0000F6580000}"/>
    <cellStyle name="Nevtralno 2 2 5 2" xfId="22845" xr:uid="{00000000-0005-0000-0000-0000F7580000}"/>
    <cellStyle name="Nevtralno 2 2 6" xfId="22839" xr:uid="{00000000-0005-0000-0000-0000F8580000}"/>
    <cellStyle name="Nevtralno 2 3" xfId="2622" xr:uid="{00000000-0005-0000-0000-0000F9580000}"/>
    <cellStyle name="Nevtralno 2 3 2" xfId="22846" xr:uid="{00000000-0005-0000-0000-0000FA580000}"/>
    <cellStyle name="Nevtralno 2 4" xfId="2623" xr:uid="{00000000-0005-0000-0000-0000FB580000}"/>
    <cellStyle name="Nevtralno 2 4 2" xfId="22847" xr:uid="{00000000-0005-0000-0000-0000FC580000}"/>
    <cellStyle name="Nevtralno 2 5" xfId="2624" xr:uid="{00000000-0005-0000-0000-0000FD580000}"/>
    <cellStyle name="Nevtralno 2 5 2" xfId="22848" xr:uid="{00000000-0005-0000-0000-0000FE580000}"/>
    <cellStyle name="Nevtralno 2 6" xfId="22838" xr:uid="{00000000-0005-0000-0000-0000FF580000}"/>
    <cellStyle name="Nevtralno 3" xfId="2625" xr:uid="{00000000-0005-0000-0000-000000590000}"/>
    <cellStyle name="Nevtralno 3 2" xfId="22849" xr:uid="{00000000-0005-0000-0000-000001590000}"/>
    <cellStyle name="NORMA" xfId="2626" xr:uid="{00000000-0005-0000-0000-000002590000}"/>
    <cellStyle name="NORMA 2" xfId="2627" xr:uid="{00000000-0005-0000-0000-000003590000}"/>
    <cellStyle name="NORMA 2 2" xfId="2628" xr:uid="{00000000-0005-0000-0000-000004590000}"/>
    <cellStyle name="NORMA 2 2 2" xfId="22852" xr:uid="{00000000-0005-0000-0000-000005590000}"/>
    <cellStyle name="NORMA 2 3" xfId="2629" xr:uid="{00000000-0005-0000-0000-000006590000}"/>
    <cellStyle name="NORMA 2 3 2" xfId="22853" xr:uid="{00000000-0005-0000-0000-000007590000}"/>
    <cellStyle name="NORMA 2 4" xfId="22851" xr:uid="{00000000-0005-0000-0000-000008590000}"/>
    <cellStyle name="NORMA 3" xfId="2630" xr:uid="{00000000-0005-0000-0000-000009590000}"/>
    <cellStyle name="NORMA 3 2" xfId="22854" xr:uid="{00000000-0005-0000-0000-00000A590000}"/>
    <cellStyle name="NORMA 4" xfId="2631" xr:uid="{00000000-0005-0000-0000-00000B590000}"/>
    <cellStyle name="NORMA 4 2" xfId="22855" xr:uid="{00000000-0005-0000-0000-00000C590000}"/>
    <cellStyle name="NORMA 5" xfId="22850" xr:uid="{00000000-0005-0000-0000-00000D590000}"/>
    <cellStyle name="Normal 10" xfId="2632" xr:uid="{00000000-0005-0000-0000-00000E590000}"/>
    <cellStyle name="Normal 10 2" xfId="2633" xr:uid="{00000000-0005-0000-0000-00000F590000}"/>
    <cellStyle name="Normal 10 2 2" xfId="2634" xr:uid="{00000000-0005-0000-0000-000010590000}"/>
    <cellStyle name="Normal 10 2 2 2" xfId="22858" xr:uid="{00000000-0005-0000-0000-000011590000}"/>
    <cellStyle name="Normal 10 2 3" xfId="2635" xr:uid="{00000000-0005-0000-0000-000012590000}"/>
    <cellStyle name="Normal 10 2 3 2" xfId="22859" xr:uid="{00000000-0005-0000-0000-000013590000}"/>
    <cellStyle name="Normal 10 2 4" xfId="22857" xr:uid="{00000000-0005-0000-0000-000014590000}"/>
    <cellStyle name="Normal 10 3" xfId="2636" xr:uid="{00000000-0005-0000-0000-000015590000}"/>
    <cellStyle name="Normal 10 3 2" xfId="22860" xr:uid="{00000000-0005-0000-0000-000016590000}"/>
    <cellStyle name="Normal 10 4" xfId="2637" xr:uid="{00000000-0005-0000-0000-000017590000}"/>
    <cellStyle name="Normal 10 4 2" xfId="22861" xr:uid="{00000000-0005-0000-0000-000018590000}"/>
    <cellStyle name="Normal 10 5" xfId="22856" xr:uid="{00000000-0005-0000-0000-000019590000}"/>
    <cellStyle name="Normal 13" xfId="2638" xr:uid="{00000000-0005-0000-0000-00001A590000}"/>
    <cellStyle name="Normal 13 2" xfId="22862" xr:uid="{00000000-0005-0000-0000-00001B590000}"/>
    <cellStyle name="Normal 2" xfId="2639" xr:uid="{00000000-0005-0000-0000-00001C590000}"/>
    <cellStyle name="Normal 2 10" xfId="2640" xr:uid="{00000000-0005-0000-0000-00001D590000}"/>
    <cellStyle name="Normal 2 10 2" xfId="22864" xr:uid="{00000000-0005-0000-0000-00001E590000}"/>
    <cellStyle name="Normal 2 11" xfId="2641" xr:uid="{00000000-0005-0000-0000-00001F590000}"/>
    <cellStyle name="Normal 2 11 2" xfId="2642" xr:uid="{00000000-0005-0000-0000-000020590000}"/>
    <cellStyle name="Normal 2 11 2 2" xfId="22866" xr:uid="{00000000-0005-0000-0000-000021590000}"/>
    <cellStyle name="Normal 2 11 3" xfId="2643" xr:uid="{00000000-0005-0000-0000-000022590000}"/>
    <cellStyle name="Normal 2 11 3 2" xfId="22867" xr:uid="{00000000-0005-0000-0000-000023590000}"/>
    <cellStyle name="Normal 2 11 4" xfId="22865" xr:uid="{00000000-0005-0000-0000-000024590000}"/>
    <cellStyle name="Normal 2 12" xfId="22863" xr:uid="{00000000-0005-0000-0000-000025590000}"/>
    <cellStyle name="Normal 2 2" xfId="2644" xr:uid="{00000000-0005-0000-0000-000026590000}"/>
    <cellStyle name="Normal 2 2 10" xfId="2645" xr:uid="{00000000-0005-0000-0000-000027590000}"/>
    <cellStyle name="Normal 2 2 10 2" xfId="22869" xr:uid="{00000000-0005-0000-0000-000028590000}"/>
    <cellStyle name="Normal 2 2 11" xfId="2646" xr:uid="{00000000-0005-0000-0000-000029590000}"/>
    <cellStyle name="Normal 2 2 11 2" xfId="22870" xr:uid="{00000000-0005-0000-0000-00002A590000}"/>
    <cellStyle name="Normal 2 2 12" xfId="22868" xr:uid="{00000000-0005-0000-0000-00002B590000}"/>
    <cellStyle name="normal 2 2 13" xfId="32851" xr:uid="{00000000-0005-0000-0000-00002C590000}"/>
    <cellStyle name="normal 2 2 2" xfId="2647" xr:uid="{00000000-0005-0000-0000-00002D590000}"/>
    <cellStyle name="Normal 2 2 2 2" xfId="2648" xr:uid="{00000000-0005-0000-0000-00002E590000}"/>
    <cellStyle name="Normal 2 2 2 2 2" xfId="22872" xr:uid="{00000000-0005-0000-0000-00002F590000}"/>
    <cellStyle name="Normal 2 2 2 3" xfId="2649" xr:uid="{00000000-0005-0000-0000-000030590000}"/>
    <cellStyle name="Normal 2 2 2 3 2" xfId="22873" xr:uid="{00000000-0005-0000-0000-000031590000}"/>
    <cellStyle name="normal 2 2 2 4" xfId="22871" xr:uid="{00000000-0005-0000-0000-000032590000}"/>
    <cellStyle name="Normal 2 2 3" xfId="2650" xr:uid="{00000000-0005-0000-0000-000033590000}"/>
    <cellStyle name="Normal 2 2 3 2" xfId="2651" xr:uid="{00000000-0005-0000-0000-000034590000}"/>
    <cellStyle name="Normal 2 2 3 2 2" xfId="22875" xr:uid="{00000000-0005-0000-0000-000035590000}"/>
    <cellStyle name="Normal 2 2 3 3" xfId="2652" xr:uid="{00000000-0005-0000-0000-000036590000}"/>
    <cellStyle name="Normal 2 2 3 3 2" xfId="22876" xr:uid="{00000000-0005-0000-0000-000037590000}"/>
    <cellStyle name="Normal 2 2 3 4" xfId="22874" xr:uid="{00000000-0005-0000-0000-000038590000}"/>
    <cellStyle name="Normal 2 2 4" xfId="2653" xr:uid="{00000000-0005-0000-0000-000039590000}"/>
    <cellStyle name="Normal 2 2 4 2" xfId="22877" xr:uid="{00000000-0005-0000-0000-00003A590000}"/>
    <cellStyle name="Normal 2 2 5" xfId="2654" xr:uid="{00000000-0005-0000-0000-00003B590000}"/>
    <cellStyle name="Normal 2 2 5 2" xfId="22878" xr:uid="{00000000-0005-0000-0000-00003C590000}"/>
    <cellStyle name="Normal 2 2 6" xfId="2655" xr:uid="{00000000-0005-0000-0000-00003D590000}"/>
    <cellStyle name="Normal 2 2 6 2" xfId="2656" xr:uid="{00000000-0005-0000-0000-00003E590000}"/>
    <cellStyle name="Normal 2 2 6 2 2" xfId="22880" xr:uid="{00000000-0005-0000-0000-00003F590000}"/>
    <cellStyle name="Normal 2 2 6 3" xfId="22881" xr:uid="{00000000-0005-0000-0000-000040590000}"/>
    <cellStyle name="Normal 2 2 6 4" xfId="22879" xr:uid="{00000000-0005-0000-0000-000041590000}"/>
    <cellStyle name="Normal 2 2 7" xfId="2657" xr:uid="{00000000-0005-0000-0000-000042590000}"/>
    <cellStyle name="Normal 2 2 7 2" xfId="2658" xr:uid="{00000000-0005-0000-0000-000043590000}"/>
    <cellStyle name="Normal 2 2 7 2 2" xfId="22883" xr:uid="{00000000-0005-0000-0000-000044590000}"/>
    <cellStyle name="Normal 2 2 7 3" xfId="22884" xr:uid="{00000000-0005-0000-0000-000045590000}"/>
    <cellStyle name="Normal 2 2 7 4" xfId="22882" xr:uid="{00000000-0005-0000-0000-000046590000}"/>
    <cellStyle name="Normal 2 2 8" xfId="2659" xr:uid="{00000000-0005-0000-0000-000047590000}"/>
    <cellStyle name="Normal 2 2 8 2" xfId="2660" xr:uid="{00000000-0005-0000-0000-000048590000}"/>
    <cellStyle name="Normal 2 2 8 2 2" xfId="22886" xr:uid="{00000000-0005-0000-0000-000049590000}"/>
    <cellStyle name="Normal 2 2 8 3" xfId="22887" xr:uid="{00000000-0005-0000-0000-00004A590000}"/>
    <cellStyle name="Normal 2 2 8 4" xfId="22885" xr:uid="{00000000-0005-0000-0000-00004B590000}"/>
    <cellStyle name="Normal 2 2 9" xfId="2661" xr:uid="{00000000-0005-0000-0000-00004C590000}"/>
    <cellStyle name="Normal 2 2 9 2" xfId="22888" xr:uid="{00000000-0005-0000-0000-00004D590000}"/>
    <cellStyle name="Normal 2 3" xfId="2662" xr:uid="{00000000-0005-0000-0000-00004E590000}"/>
    <cellStyle name="Normal 2 3 2" xfId="2663" xr:uid="{00000000-0005-0000-0000-00004F590000}"/>
    <cellStyle name="Normal 2 3 2 2" xfId="2664" xr:uid="{00000000-0005-0000-0000-000050590000}"/>
    <cellStyle name="Normal 2 3 2 2 2" xfId="2665" xr:uid="{00000000-0005-0000-0000-000051590000}"/>
    <cellStyle name="Normal 2 3 2 2 2 2" xfId="22892" xr:uid="{00000000-0005-0000-0000-000052590000}"/>
    <cellStyle name="Normal 2 3 2 2 3" xfId="22891" xr:uid="{00000000-0005-0000-0000-000053590000}"/>
    <cellStyle name="Normal 2 3 2 3" xfId="2666" xr:uid="{00000000-0005-0000-0000-000054590000}"/>
    <cellStyle name="Normal 2 3 2 3 2" xfId="22893" xr:uid="{00000000-0005-0000-0000-000055590000}"/>
    <cellStyle name="Normal 2 3 2 4" xfId="2667" xr:uid="{00000000-0005-0000-0000-000056590000}"/>
    <cellStyle name="Normal 2 3 2 4 2" xfId="22894" xr:uid="{00000000-0005-0000-0000-000057590000}"/>
    <cellStyle name="Normal 2 3 2 5" xfId="22890" xr:uid="{00000000-0005-0000-0000-000058590000}"/>
    <cellStyle name="Normal 2 3 3" xfId="2668" xr:uid="{00000000-0005-0000-0000-000059590000}"/>
    <cellStyle name="Normal 2 3 3 2" xfId="2669" xr:uid="{00000000-0005-0000-0000-00005A590000}"/>
    <cellStyle name="Normal 2 3 3 2 2" xfId="22896" xr:uid="{00000000-0005-0000-0000-00005B590000}"/>
    <cellStyle name="Normal 2 3 3 3" xfId="22895" xr:uid="{00000000-0005-0000-0000-00005C590000}"/>
    <cellStyle name="Normal 2 3 4" xfId="2670" xr:uid="{00000000-0005-0000-0000-00005D590000}"/>
    <cellStyle name="Normal 2 3 4 2" xfId="22897" xr:uid="{00000000-0005-0000-0000-00005E590000}"/>
    <cellStyle name="Normal 2 3 5" xfId="2671" xr:uid="{00000000-0005-0000-0000-00005F590000}"/>
    <cellStyle name="Normal 2 3 5 2" xfId="22898" xr:uid="{00000000-0005-0000-0000-000060590000}"/>
    <cellStyle name="Normal 2 3 6" xfId="22889" xr:uid="{00000000-0005-0000-0000-000061590000}"/>
    <cellStyle name="Normal 2 4" xfId="2672" xr:uid="{00000000-0005-0000-0000-000062590000}"/>
    <cellStyle name="Normal 2 4 2" xfId="2673" xr:uid="{00000000-0005-0000-0000-000063590000}"/>
    <cellStyle name="Normal 2 4 2 2" xfId="2674" xr:uid="{00000000-0005-0000-0000-000064590000}"/>
    <cellStyle name="Normal 2 4 2 2 2" xfId="22901" xr:uid="{00000000-0005-0000-0000-000065590000}"/>
    <cellStyle name="Normal 2 4 2 3" xfId="22900" xr:uid="{00000000-0005-0000-0000-000066590000}"/>
    <cellStyle name="Normal 2 4 3" xfId="2675" xr:uid="{00000000-0005-0000-0000-000067590000}"/>
    <cellStyle name="Normal 2 4 3 2" xfId="22902" xr:uid="{00000000-0005-0000-0000-000068590000}"/>
    <cellStyle name="Normal 2 4 4" xfId="2676" xr:uid="{00000000-0005-0000-0000-000069590000}"/>
    <cellStyle name="Normal 2 4 4 2" xfId="22903" xr:uid="{00000000-0005-0000-0000-00006A590000}"/>
    <cellStyle name="Normal 2 4 5" xfId="2677" xr:uid="{00000000-0005-0000-0000-00006B590000}"/>
    <cellStyle name="Normal 2 4 5 2" xfId="22904" xr:uid="{00000000-0005-0000-0000-00006C590000}"/>
    <cellStyle name="Normal 2 4 6" xfId="22899" xr:uid="{00000000-0005-0000-0000-00006D590000}"/>
    <cellStyle name="Normal 2 5" xfId="2678" xr:uid="{00000000-0005-0000-0000-00006E590000}"/>
    <cellStyle name="Normal 2 5 2" xfId="2679" xr:uid="{00000000-0005-0000-0000-00006F590000}"/>
    <cellStyle name="Normal 2 5 2 2" xfId="2680" xr:uid="{00000000-0005-0000-0000-000070590000}"/>
    <cellStyle name="Normal 2 5 2 2 2" xfId="22907" xr:uid="{00000000-0005-0000-0000-000071590000}"/>
    <cellStyle name="Normal 2 5 2 3" xfId="2681" xr:uid="{00000000-0005-0000-0000-000072590000}"/>
    <cellStyle name="Normal 2 5 2 3 2" xfId="22908" xr:uid="{00000000-0005-0000-0000-000073590000}"/>
    <cellStyle name="Normal 2 5 2 4" xfId="22906" xr:uid="{00000000-0005-0000-0000-000074590000}"/>
    <cellStyle name="Normal 2 5 3" xfId="2682" xr:uid="{00000000-0005-0000-0000-000075590000}"/>
    <cellStyle name="Normal 2 5 3 2" xfId="2683" xr:uid="{00000000-0005-0000-0000-000076590000}"/>
    <cellStyle name="Normal 2 5 3 2 2" xfId="22910" xr:uid="{00000000-0005-0000-0000-000077590000}"/>
    <cellStyle name="Normal 2 5 3 3" xfId="22909" xr:uid="{00000000-0005-0000-0000-000078590000}"/>
    <cellStyle name="Normal 2 5 4" xfId="2684" xr:uid="{00000000-0005-0000-0000-000079590000}"/>
    <cellStyle name="Normal 2 5 4 2" xfId="22911" xr:uid="{00000000-0005-0000-0000-00007A590000}"/>
    <cellStyle name="Normal 2 5 5" xfId="2685" xr:uid="{00000000-0005-0000-0000-00007B590000}"/>
    <cellStyle name="Normal 2 5 5 2" xfId="22912" xr:uid="{00000000-0005-0000-0000-00007C590000}"/>
    <cellStyle name="Normal 2 5 6" xfId="2686" xr:uid="{00000000-0005-0000-0000-00007D590000}"/>
    <cellStyle name="Normal 2 5 6 2" xfId="22913" xr:uid="{00000000-0005-0000-0000-00007E590000}"/>
    <cellStyle name="Normal 2 5 7" xfId="22905" xr:uid="{00000000-0005-0000-0000-00007F590000}"/>
    <cellStyle name="Normal 2 6" xfId="2687" xr:uid="{00000000-0005-0000-0000-000080590000}"/>
    <cellStyle name="Normal 2 6 2" xfId="2688" xr:uid="{00000000-0005-0000-0000-000081590000}"/>
    <cellStyle name="Normal 2 6 2 2" xfId="22915" xr:uid="{00000000-0005-0000-0000-000082590000}"/>
    <cellStyle name="Normal 2 6 3" xfId="2689" xr:uid="{00000000-0005-0000-0000-000083590000}"/>
    <cellStyle name="Normal 2 6 3 2" xfId="22916" xr:uid="{00000000-0005-0000-0000-000084590000}"/>
    <cellStyle name="Normal 2 6 4" xfId="22914" xr:uid="{00000000-0005-0000-0000-000085590000}"/>
    <cellStyle name="Normal 2 7" xfId="2690" xr:uid="{00000000-0005-0000-0000-000086590000}"/>
    <cellStyle name="Normal 2 7 2" xfId="2691" xr:uid="{00000000-0005-0000-0000-000087590000}"/>
    <cellStyle name="Normal 2 7 2 2" xfId="22918" xr:uid="{00000000-0005-0000-0000-000088590000}"/>
    <cellStyle name="Normal 2 7 3" xfId="22917" xr:uid="{00000000-0005-0000-0000-000089590000}"/>
    <cellStyle name="Normal 2 8" xfId="2692" xr:uid="{00000000-0005-0000-0000-00008A590000}"/>
    <cellStyle name="Normal 2 8 2" xfId="22919" xr:uid="{00000000-0005-0000-0000-00008B590000}"/>
    <cellStyle name="Normal 2 9" xfId="2693" xr:uid="{00000000-0005-0000-0000-00008C590000}"/>
    <cellStyle name="Normal 2 9 2" xfId="22920" xr:uid="{00000000-0005-0000-0000-00008D590000}"/>
    <cellStyle name="Normal 2_PREDRAČUN _ ZA RAZPIS 2015" xfId="2694" xr:uid="{00000000-0005-0000-0000-00008E590000}"/>
    <cellStyle name="Normal 3" xfId="2695" xr:uid="{00000000-0005-0000-0000-00008F590000}"/>
    <cellStyle name="Normal 3 2" xfId="2696" xr:uid="{00000000-0005-0000-0000-000090590000}"/>
    <cellStyle name="Normal 3 2 2" xfId="2697" xr:uid="{00000000-0005-0000-0000-000091590000}"/>
    <cellStyle name="Normal 3 2 2 2" xfId="2698" xr:uid="{00000000-0005-0000-0000-000092590000}"/>
    <cellStyle name="Normal 3 2 2 2 2" xfId="22924" xr:uid="{00000000-0005-0000-0000-000093590000}"/>
    <cellStyle name="Normal 3 2 2 3" xfId="22925" xr:uid="{00000000-0005-0000-0000-000094590000}"/>
    <cellStyle name="Normal 3 2 2 4" xfId="22923" xr:uid="{00000000-0005-0000-0000-000095590000}"/>
    <cellStyle name="Normal 3 2 3" xfId="22926" xr:uid="{00000000-0005-0000-0000-000096590000}"/>
    <cellStyle name="Normal 3 2 4" xfId="22922" xr:uid="{00000000-0005-0000-0000-000097590000}"/>
    <cellStyle name="Normal 3 3" xfId="2699" xr:uid="{00000000-0005-0000-0000-000098590000}"/>
    <cellStyle name="Normal 3 3 2" xfId="22927" xr:uid="{00000000-0005-0000-0000-000099590000}"/>
    <cellStyle name="Normal 3 4" xfId="22928" xr:uid="{00000000-0005-0000-0000-00009A590000}"/>
    <cellStyle name="Normal 3 5" xfId="22921" xr:uid="{00000000-0005-0000-0000-00009B590000}"/>
    <cellStyle name="Normal 4" xfId="2700" xr:uid="{00000000-0005-0000-0000-00009C590000}"/>
    <cellStyle name="Normal 4 2" xfId="2701" xr:uid="{00000000-0005-0000-0000-00009D590000}"/>
    <cellStyle name="Normal 4 2 2" xfId="2702" xr:uid="{00000000-0005-0000-0000-00009E590000}"/>
    <cellStyle name="Normal 4 2 2 10" xfId="34527" xr:uid="{00000000-0005-0000-0000-00009F590000}"/>
    <cellStyle name="Normal 4 2 2 11" xfId="35881" xr:uid="{00000000-0005-0000-0000-0000A0590000}"/>
    <cellStyle name="Normal 4 2 2 12" xfId="36907" xr:uid="{00000000-0005-0000-0000-0000A1590000}"/>
    <cellStyle name="Normal 4 2 2 2" xfId="2703" xr:uid="{00000000-0005-0000-0000-0000A2590000}"/>
    <cellStyle name="Normal 4 2 2 2 10" xfId="35882" xr:uid="{00000000-0005-0000-0000-0000A3590000}"/>
    <cellStyle name="Normal 4 2 2 2 11" xfId="36908" xr:uid="{00000000-0005-0000-0000-0000A4590000}"/>
    <cellStyle name="Normal 4 2 2 2 2" xfId="2704" xr:uid="{00000000-0005-0000-0000-0000A5590000}"/>
    <cellStyle name="Normal 4 2 2 2 2 2" xfId="22934" xr:uid="{00000000-0005-0000-0000-0000A6590000}"/>
    <cellStyle name="Normal 4 2 2 2 2 2 2" xfId="22935" xr:uid="{00000000-0005-0000-0000-0000A7590000}"/>
    <cellStyle name="Normal 4 2 2 2 2 2 2 2" xfId="22936" xr:uid="{00000000-0005-0000-0000-0000A8590000}"/>
    <cellStyle name="Normal 4 2 2 2 2 2 3" xfId="22937" xr:uid="{00000000-0005-0000-0000-0000A9590000}"/>
    <cellStyle name="Normal 4 2 2 2 2 3" xfId="22938" xr:uid="{00000000-0005-0000-0000-0000AA590000}"/>
    <cellStyle name="Normal 4 2 2 2 2 3 2" xfId="22939" xr:uid="{00000000-0005-0000-0000-0000AB590000}"/>
    <cellStyle name="Normal 4 2 2 2 2 4" xfId="22940" xr:uid="{00000000-0005-0000-0000-0000AC590000}"/>
    <cellStyle name="Normal 4 2 2 2 2 4 2" xfId="22941" xr:uid="{00000000-0005-0000-0000-0000AD590000}"/>
    <cellStyle name="Normal 4 2 2 2 2 5" xfId="22942" xr:uid="{00000000-0005-0000-0000-0000AE590000}"/>
    <cellStyle name="Normal 4 2 2 2 2 6" xfId="22933" xr:uid="{00000000-0005-0000-0000-0000AF590000}"/>
    <cellStyle name="Normal 4 2 2 2 2 7" xfId="34529" xr:uid="{00000000-0005-0000-0000-0000B0590000}"/>
    <cellStyle name="Normal 4 2 2 2 2 8" xfId="36259" xr:uid="{00000000-0005-0000-0000-0000B1590000}"/>
    <cellStyle name="Normal 4 2 2 2 2 9" xfId="37285" xr:uid="{00000000-0005-0000-0000-0000B2590000}"/>
    <cellStyle name="Normal 4 2 2 2 3" xfId="2705" xr:uid="{00000000-0005-0000-0000-0000B3590000}"/>
    <cellStyle name="Normal 4 2 2 2 3 2" xfId="22944" xr:uid="{00000000-0005-0000-0000-0000B4590000}"/>
    <cellStyle name="Normal 4 2 2 2 3 2 2" xfId="22945" xr:uid="{00000000-0005-0000-0000-0000B5590000}"/>
    <cellStyle name="Normal 4 2 2 2 3 2 2 2" xfId="22946" xr:uid="{00000000-0005-0000-0000-0000B6590000}"/>
    <cellStyle name="Normal 4 2 2 2 3 2 3" xfId="22947" xr:uid="{00000000-0005-0000-0000-0000B7590000}"/>
    <cellStyle name="Normal 4 2 2 2 3 3" xfId="22948" xr:uid="{00000000-0005-0000-0000-0000B8590000}"/>
    <cellStyle name="Normal 4 2 2 2 3 3 2" xfId="22949" xr:uid="{00000000-0005-0000-0000-0000B9590000}"/>
    <cellStyle name="Normal 4 2 2 2 3 4" xfId="22950" xr:uid="{00000000-0005-0000-0000-0000BA590000}"/>
    <cellStyle name="Normal 4 2 2 2 3 4 2" xfId="22951" xr:uid="{00000000-0005-0000-0000-0000BB590000}"/>
    <cellStyle name="Normal 4 2 2 2 3 5" xfId="22952" xr:uid="{00000000-0005-0000-0000-0000BC590000}"/>
    <cellStyle name="Normal 4 2 2 2 3 6" xfId="22943" xr:uid="{00000000-0005-0000-0000-0000BD590000}"/>
    <cellStyle name="Normal 4 2 2 2 3 7" xfId="34530" xr:uid="{00000000-0005-0000-0000-0000BE590000}"/>
    <cellStyle name="Normal 4 2 2 2 3 8" xfId="36551" xr:uid="{00000000-0005-0000-0000-0000BF590000}"/>
    <cellStyle name="Normal 4 2 2 2 3 9" xfId="37577" xr:uid="{00000000-0005-0000-0000-0000C0590000}"/>
    <cellStyle name="Normal 4 2 2 2 4" xfId="22953" xr:uid="{00000000-0005-0000-0000-0000C1590000}"/>
    <cellStyle name="Normal 4 2 2 2 4 2" xfId="22954" xr:uid="{00000000-0005-0000-0000-0000C2590000}"/>
    <cellStyle name="Normal 4 2 2 2 4 2 2" xfId="22955" xr:uid="{00000000-0005-0000-0000-0000C3590000}"/>
    <cellStyle name="Normal 4 2 2 2 4 3" xfId="22956" xr:uid="{00000000-0005-0000-0000-0000C4590000}"/>
    <cellStyle name="Normal 4 2 2 2 5" xfId="22957" xr:uid="{00000000-0005-0000-0000-0000C5590000}"/>
    <cellStyle name="Normal 4 2 2 2 5 2" xfId="22958" xr:uid="{00000000-0005-0000-0000-0000C6590000}"/>
    <cellStyle name="Normal 4 2 2 2 6" xfId="22959" xr:uid="{00000000-0005-0000-0000-0000C7590000}"/>
    <cellStyle name="Normal 4 2 2 2 6 2" xfId="22960" xr:uid="{00000000-0005-0000-0000-0000C8590000}"/>
    <cellStyle name="Normal 4 2 2 2 7" xfId="22961" xr:uid="{00000000-0005-0000-0000-0000C9590000}"/>
    <cellStyle name="Normal 4 2 2 2 8" xfId="22932" xr:uid="{00000000-0005-0000-0000-0000CA590000}"/>
    <cellStyle name="Normal 4 2 2 2 9" xfId="34528" xr:uid="{00000000-0005-0000-0000-0000CB590000}"/>
    <cellStyle name="Normal 4 2 2 3" xfId="2706" xr:uid="{00000000-0005-0000-0000-0000CC590000}"/>
    <cellStyle name="Normal 4 2 2 3 2" xfId="22963" xr:uid="{00000000-0005-0000-0000-0000CD590000}"/>
    <cellStyle name="Normal 4 2 2 3 2 2" xfId="22964" xr:uid="{00000000-0005-0000-0000-0000CE590000}"/>
    <cellStyle name="Normal 4 2 2 3 2 2 2" xfId="22965" xr:uid="{00000000-0005-0000-0000-0000CF590000}"/>
    <cellStyle name="Normal 4 2 2 3 2 3" xfId="22966" xr:uid="{00000000-0005-0000-0000-0000D0590000}"/>
    <cellStyle name="Normal 4 2 2 3 3" xfId="22967" xr:uid="{00000000-0005-0000-0000-0000D1590000}"/>
    <cellStyle name="Normal 4 2 2 3 3 2" xfId="22968" xr:uid="{00000000-0005-0000-0000-0000D2590000}"/>
    <cellStyle name="Normal 4 2 2 3 4" xfId="22969" xr:uid="{00000000-0005-0000-0000-0000D3590000}"/>
    <cellStyle name="Normal 4 2 2 3 4 2" xfId="22970" xr:uid="{00000000-0005-0000-0000-0000D4590000}"/>
    <cellStyle name="Normal 4 2 2 3 5" xfId="22971" xr:uid="{00000000-0005-0000-0000-0000D5590000}"/>
    <cellStyle name="Normal 4 2 2 3 6" xfId="22962" xr:uid="{00000000-0005-0000-0000-0000D6590000}"/>
    <cellStyle name="Normal 4 2 2 3 7" xfId="34531" xr:uid="{00000000-0005-0000-0000-0000D7590000}"/>
    <cellStyle name="Normal 4 2 2 3 8" xfId="36258" xr:uid="{00000000-0005-0000-0000-0000D8590000}"/>
    <cellStyle name="Normal 4 2 2 3 9" xfId="37284" xr:uid="{00000000-0005-0000-0000-0000D9590000}"/>
    <cellStyle name="Normal 4 2 2 4" xfId="2707" xr:uid="{00000000-0005-0000-0000-0000DA590000}"/>
    <cellStyle name="Normal 4 2 2 4 2" xfId="22973" xr:uid="{00000000-0005-0000-0000-0000DB590000}"/>
    <cellStyle name="Normal 4 2 2 4 2 2" xfId="22974" xr:uid="{00000000-0005-0000-0000-0000DC590000}"/>
    <cellStyle name="Normal 4 2 2 4 2 2 2" xfId="22975" xr:uid="{00000000-0005-0000-0000-0000DD590000}"/>
    <cellStyle name="Normal 4 2 2 4 2 3" xfId="22976" xr:uid="{00000000-0005-0000-0000-0000DE590000}"/>
    <cellStyle name="Normal 4 2 2 4 3" xfId="22977" xr:uid="{00000000-0005-0000-0000-0000DF590000}"/>
    <cellStyle name="Normal 4 2 2 4 3 2" xfId="22978" xr:uid="{00000000-0005-0000-0000-0000E0590000}"/>
    <cellStyle name="Normal 4 2 2 4 4" xfId="22979" xr:uid="{00000000-0005-0000-0000-0000E1590000}"/>
    <cellStyle name="Normal 4 2 2 4 4 2" xfId="22980" xr:uid="{00000000-0005-0000-0000-0000E2590000}"/>
    <cellStyle name="Normal 4 2 2 4 5" xfId="22981" xr:uid="{00000000-0005-0000-0000-0000E3590000}"/>
    <cellStyle name="Normal 4 2 2 4 6" xfId="22972" xr:uid="{00000000-0005-0000-0000-0000E4590000}"/>
    <cellStyle name="Normal 4 2 2 4 7" xfId="34532" xr:uid="{00000000-0005-0000-0000-0000E5590000}"/>
    <cellStyle name="Normal 4 2 2 4 8" xfId="36550" xr:uid="{00000000-0005-0000-0000-0000E6590000}"/>
    <cellStyle name="Normal 4 2 2 4 9" xfId="37576" xr:uid="{00000000-0005-0000-0000-0000E7590000}"/>
    <cellStyle name="Normal 4 2 2 5" xfId="22982" xr:uid="{00000000-0005-0000-0000-0000E8590000}"/>
    <cellStyle name="Normal 4 2 2 5 2" xfId="22983" xr:uid="{00000000-0005-0000-0000-0000E9590000}"/>
    <cellStyle name="Normal 4 2 2 5 2 2" xfId="22984" xr:uid="{00000000-0005-0000-0000-0000EA590000}"/>
    <cellStyle name="Normal 4 2 2 5 3" xfId="22985" xr:uid="{00000000-0005-0000-0000-0000EB590000}"/>
    <cellStyle name="Normal 4 2 2 6" xfId="22986" xr:uid="{00000000-0005-0000-0000-0000EC590000}"/>
    <cellStyle name="Normal 4 2 2 6 2" xfId="22987" xr:uid="{00000000-0005-0000-0000-0000ED590000}"/>
    <cellStyle name="Normal 4 2 2 7" xfId="22988" xr:uid="{00000000-0005-0000-0000-0000EE590000}"/>
    <cellStyle name="Normal 4 2 2 7 2" xfId="22989" xr:uid="{00000000-0005-0000-0000-0000EF590000}"/>
    <cellStyle name="Normal 4 2 2 8" xfId="22990" xr:uid="{00000000-0005-0000-0000-0000F0590000}"/>
    <cellStyle name="Normal 4 2 2 9" xfId="22931" xr:uid="{00000000-0005-0000-0000-0000F1590000}"/>
    <cellStyle name="Normal 4 2 3" xfId="2708" xr:uid="{00000000-0005-0000-0000-0000F2590000}"/>
    <cellStyle name="Normal 4 2 3 10" xfId="35883" xr:uid="{00000000-0005-0000-0000-0000F3590000}"/>
    <cellStyle name="Normal 4 2 3 11" xfId="36909" xr:uid="{00000000-0005-0000-0000-0000F4590000}"/>
    <cellStyle name="Normal 4 2 3 2" xfId="2709" xr:uid="{00000000-0005-0000-0000-0000F5590000}"/>
    <cellStyle name="Normal 4 2 3 2 2" xfId="22993" xr:uid="{00000000-0005-0000-0000-0000F6590000}"/>
    <cellStyle name="Normal 4 2 3 2 2 2" xfId="22994" xr:uid="{00000000-0005-0000-0000-0000F7590000}"/>
    <cellStyle name="Normal 4 2 3 2 2 2 2" xfId="22995" xr:uid="{00000000-0005-0000-0000-0000F8590000}"/>
    <cellStyle name="Normal 4 2 3 2 2 3" xfId="22996" xr:uid="{00000000-0005-0000-0000-0000F9590000}"/>
    <cellStyle name="Normal 4 2 3 2 3" xfId="22997" xr:uid="{00000000-0005-0000-0000-0000FA590000}"/>
    <cellStyle name="Normal 4 2 3 2 3 2" xfId="22998" xr:uid="{00000000-0005-0000-0000-0000FB590000}"/>
    <cellStyle name="Normal 4 2 3 2 4" xfId="22999" xr:uid="{00000000-0005-0000-0000-0000FC590000}"/>
    <cellStyle name="Normal 4 2 3 2 4 2" xfId="23000" xr:uid="{00000000-0005-0000-0000-0000FD590000}"/>
    <cellStyle name="Normal 4 2 3 2 5" xfId="23001" xr:uid="{00000000-0005-0000-0000-0000FE590000}"/>
    <cellStyle name="Normal 4 2 3 2 6" xfId="22992" xr:uid="{00000000-0005-0000-0000-0000FF590000}"/>
    <cellStyle name="Normal 4 2 3 2 7" xfId="34534" xr:uid="{00000000-0005-0000-0000-0000005A0000}"/>
    <cellStyle name="Normal 4 2 3 2 8" xfId="36260" xr:uid="{00000000-0005-0000-0000-0000015A0000}"/>
    <cellStyle name="Normal 4 2 3 2 9" xfId="37286" xr:uid="{00000000-0005-0000-0000-0000025A0000}"/>
    <cellStyle name="Normal 4 2 3 3" xfId="2710" xr:uid="{00000000-0005-0000-0000-0000035A0000}"/>
    <cellStyle name="Normal 4 2 3 3 2" xfId="23003" xr:uid="{00000000-0005-0000-0000-0000045A0000}"/>
    <cellStyle name="Normal 4 2 3 3 2 2" xfId="23004" xr:uid="{00000000-0005-0000-0000-0000055A0000}"/>
    <cellStyle name="Normal 4 2 3 3 2 2 2" xfId="23005" xr:uid="{00000000-0005-0000-0000-0000065A0000}"/>
    <cellStyle name="Normal 4 2 3 3 2 3" xfId="23006" xr:uid="{00000000-0005-0000-0000-0000075A0000}"/>
    <cellStyle name="Normal 4 2 3 3 3" xfId="23007" xr:uid="{00000000-0005-0000-0000-0000085A0000}"/>
    <cellStyle name="Normal 4 2 3 3 3 2" xfId="23008" xr:uid="{00000000-0005-0000-0000-0000095A0000}"/>
    <cellStyle name="Normal 4 2 3 3 4" xfId="23009" xr:uid="{00000000-0005-0000-0000-00000A5A0000}"/>
    <cellStyle name="Normal 4 2 3 3 4 2" xfId="23010" xr:uid="{00000000-0005-0000-0000-00000B5A0000}"/>
    <cellStyle name="Normal 4 2 3 3 5" xfId="23011" xr:uid="{00000000-0005-0000-0000-00000C5A0000}"/>
    <cellStyle name="Normal 4 2 3 3 6" xfId="23002" xr:uid="{00000000-0005-0000-0000-00000D5A0000}"/>
    <cellStyle name="Normal 4 2 3 3 7" xfId="34535" xr:uid="{00000000-0005-0000-0000-00000E5A0000}"/>
    <cellStyle name="Normal 4 2 3 3 8" xfId="36552" xr:uid="{00000000-0005-0000-0000-00000F5A0000}"/>
    <cellStyle name="Normal 4 2 3 3 9" xfId="37578" xr:uid="{00000000-0005-0000-0000-0000105A0000}"/>
    <cellStyle name="Normal 4 2 3 4" xfId="23012" xr:uid="{00000000-0005-0000-0000-0000115A0000}"/>
    <cellStyle name="Normal 4 2 3 4 2" xfId="23013" xr:uid="{00000000-0005-0000-0000-0000125A0000}"/>
    <cellStyle name="Normal 4 2 3 4 2 2" xfId="23014" xr:uid="{00000000-0005-0000-0000-0000135A0000}"/>
    <cellStyle name="Normal 4 2 3 4 3" xfId="23015" xr:uid="{00000000-0005-0000-0000-0000145A0000}"/>
    <cellStyle name="Normal 4 2 3 5" xfId="23016" xr:uid="{00000000-0005-0000-0000-0000155A0000}"/>
    <cellStyle name="Normal 4 2 3 5 2" xfId="23017" xr:uid="{00000000-0005-0000-0000-0000165A0000}"/>
    <cellStyle name="Normal 4 2 3 6" xfId="23018" xr:uid="{00000000-0005-0000-0000-0000175A0000}"/>
    <cellStyle name="Normal 4 2 3 6 2" xfId="23019" xr:uid="{00000000-0005-0000-0000-0000185A0000}"/>
    <cellStyle name="Normal 4 2 3 7" xfId="23020" xr:uid="{00000000-0005-0000-0000-0000195A0000}"/>
    <cellStyle name="Normal 4 2 3 8" xfId="22991" xr:uid="{00000000-0005-0000-0000-00001A5A0000}"/>
    <cellStyle name="Normal 4 2 3 9" xfId="34533" xr:uid="{00000000-0005-0000-0000-00001B5A0000}"/>
    <cellStyle name="Normal 4 2 4" xfId="2711" xr:uid="{00000000-0005-0000-0000-00001C5A0000}"/>
    <cellStyle name="Normal 4 2 4 10" xfId="35884" xr:uid="{00000000-0005-0000-0000-00001D5A0000}"/>
    <cellStyle name="Normal 4 2 4 11" xfId="36910" xr:uid="{00000000-0005-0000-0000-00001E5A0000}"/>
    <cellStyle name="Normal 4 2 4 2" xfId="2712" xr:uid="{00000000-0005-0000-0000-00001F5A0000}"/>
    <cellStyle name="Normal 4 2 4 2 2" xfId="23023" xr:uid="{00000000-0005-0000-0000-0000205A0000}"/>
    <cellStyle name="Normal 4 2 4 2 2 2" xfId="23024" xr:uid="{00000000-0005-0000-0000-0000215A0000}"/>
    <cellStyle name="Normal 4 2 4 2 2 2 2" xfId="23025" xr:uid="{00000000-0005-0000-0000-0000225A0000}"/>
    <cellStyle name="Normal 4 2 4 2 2 3" xfId="23026" xr:uid="{00000000-0005-0000-0000-0000235A0000}"/>
    <cellStyle name="Normal 4 2 4 2 3" xfId="23027" xr:uid="{00000000-0005-0000-0000-0000245A0000}"/>
    <cellStyle name="Normal 4 2 4 2 3 2" xfId="23028" xr:uid="{00000000-0005-0000-0000-0000255A0000}"/>
    <cellStyle name="Normal 4 2 4 2 4" xfId="23029" xr:uid="{00000000-0005-0000-0000-0000265A0000}"/>
    <cellStyle name="Normal 4 2 4 2 4 2" xfId="23030" xr:uid="{00000000-0005-0000-0000-0000275A0000}"/>
    <cellStyle name="Normal 4 2 4 2 5" xfId="23031" xr:uid="{00000000-0005-0000-0000-0000285A0000}"/>
    <cellStyle name="Normal 4 2 4 2 6" xfId="23022" xr:uid="{00000000-0005-0000-0000-0000295A0000}"/>
    <cellStyle name="Normal 4 2 4 2 7" xfId="34537" xr:uid="{00000000-0005-0000-0000-00002A5A0000}"/>
    <cellStyle name="Normal 4 2 4 2 8" xfId="36261" xr:uid="{00000000-0005-0000-0000-00002B5A0000}"/>
    <cellStyle name="Normal 4 2 4 2 9" xfId="37287" xr:uid="{00000000-0005-0000-0000-00002C5A0000}"/>
    <cellStyle name="Normal 4 2 4 3" xfId="2713" xr:uid="{00000000-0005-0000-0000-00002D5A0000}"/>
    <cellStyle name="Normal 4 2 4 3 2" xfId="23033" xr:uid="{00000000-0005-0000-0000-00002E5A0000}"/>
    <cellStyle name="Normal 4 2 4 3 2 2" xfId="23034" xr:uid="{00000000-0005-0000-0000-00002F5A0000}"/>
    <cellStyle name="Normal 4 2 4 3 2 2 2" xfId="23035" xr:uid="{00000000-0005-0000-0000-0000305A0000}"/>
    <cellStyle name="Normal 4 2 4 3 2 3" xfId="23036" xr:uid="{00000000-0005-0000-0000-0000315A0000}"/>
    <cellStyle name="Normal 4 2 4 3 3" xfId="23037" xr:uid="{00000000-0005-0000-0000-0000325A0000}"/>
    <cellStyle name="Normal 4 2 4 3 3 2" xfId="23038" xr:uid="{00000000-0005-0000-0000-0000335A0000}"/>
    <cellStyle name="Normal 4 2 4 3 4" xfId="23039" xr:uid="{00000000-0005-0000-0000-0000345A0000}"/>
    <cellStyle name="Normal 4 2 4 3 4 2" xfId="23040" xr:uid="{00000000-0005-0000-0000-0000355A0000}"/>
    <cellStyle name="Normal 4 2 4 3 5" xfId="23041" xr:uid="{00000000-0005-0000-0000-0000365A0000}"/>
    <cellStyle name="Normal 4 2 4 3 6" xfId="23032" xr:uid="{00000000-0005-0000-0000-0000375A0000}"/>
    <cellStyle name="Normal 4 2 4 3 7" xfId="34538" xr:uid="{00000000-0005-0000-0000-0000385A0000}"/>
    <cellStyle name="Normal 4 2 4 3 8" xfId="36553" xr:uid="{00000000-0005-0000-0000-0000395A0000}"/>
    <cellStyle name="Normal 4 2 4 3 9" xfId="37579" xr:uid="{00000000-0005-0000-0000-00003A5A0000}"/>
    <cellStyle name="Normal 4 2 4 4" xfId="23042" xr:uid="{00000000-0005-0000-0000-00003B5A0000}"/>
    <cellStyle name="Normal 4 2 4 4 2" xfId="23043" xr:uid="{00000000-0005-0000-0000-00003C5A0000}"/>
    <cellStyle name="Normal 4 2 4 4 2 2" xfId="23044" xr:uid="{00000000-0005-0000-0000-00003D5A0000}"/>
    <cellStyle name="Normal 4 2 4 4 3" xfId="23045" xr:uid="{00000000-0005-0000-0000-00003E5A0000}"/>
    <cellStyle name="Normal 4 2 4 5" xfId="23046" xr:uid="{00000000-0005-0000-0000-00003F5A0000}"/>
    <cellStyle name="Normal 4 2 4 5 2" xfId="23047" xr:uid="{00000000-0005-0000-0000-0000405A0000}"/>
    <cellStyle name="Normal 4 2 4 6" xfId="23048" xr:uid="{00000000-0005-0000-0000-0000415A0000}"/>
    <cellStyle name="Normal 4 2 4 6 2" xfId="23049" xr:uid="{00000000-0005-0000-0000-0000425A0000}"/>
    <cellStyle name="Normal 4 2 4 7" xfId="23050" xr:uid="{00000000-0005-0000-0000-0000435A0000}"/>
    <cellStyle name="Normal 4 2 4 8" xfId="23021" xr:uid="{00000000-0005-0000-0000-0000445A0000}"/>
    <cellStyle name="Normal 4 2 4 9" xfId="34536" xr:uid="{00000000-0005-0000-0000-0000455A0000}"/>
    <cellStyle name="Normal 4 2 5" xfId="22930" xr:uid="{00000000-0005-0000-0000-0000465A0000}"/>
    <cellStyle name="Normal 4 3" xfId="2714" xr:uid="{00000000-0005-0000-0000-0000475A0000}"/>
    <cellStyle name="Normal 4 3 2" xfId="23051" xr:uid="{00000000-0005-0000-0000-0000485A0000}"/>
    <cellStyle name="Normal 4 4" xfId="2715" xr:uid="{00000000-0005-0000-0000-0000495A0000}"/>
    <cellStyle name="Normal 4 4 10" xfId="34539" xr:uid="{00000000-0005-0000-0000-00004A5A0000}"/>
    <cellStyle name="Normal 4 4 11" xfId="35885" xr:uid="{00000000-0005-0000-0000-00004B5A0000}"/>
    <cellStyle name="Normal 4 4 12" xfId="36911" xr:uid="{00000000-0005-0000-0000-00004C5A0000}"/>
    <cellStyle name="Normal 4 4 2" xfId="2716" xr:uid="{00000000-0005-0000-0000-00004D5A0000}"/>
    <cellStyle name="Normal 4 4 2 10" xfId="35886" xr:uid="{00000000-0005-0000-0000-00004E5A0000}"/>
    <cellStyle name="Normal 4 4 2 11" xfId="36912" xr:uid="{00000000-0005-0000-0000-00004F5A0000}"/>
    <cellStyle name="Normal 4 4 2 2" xfId="2717" xr:uid="{00000000-0005-0000-0000-0000505A0000}"/>
    <cellStyle name="Normal 4 4 2 2 2" xfId="23055" xr:uid="{00000000-0005-0000-0000-0000515A0000}"/>
    <cellStyle name="Normal 4 4 2 2 2 2" xfId="23056" xr:uid="{00000000-0005-0000-0000-0000525A0000}"/>
    <cellStyle name="Normal 4 4 2 2 2 2 2" xfId="23057" xr:uid="{00000000-0005-0000-0000-0000535A0000}"/>
    <cellStyle name="Normal 4 4 2 2 2 3" xfId="23058" xr:uid="{00000000-0005-0000-0000-0000545A0000}"/>
    <cellStyle name="Normal 4 4 2 2 3" xfId="23059" xr:uid="{00000000-0005-0000-0000-0000555A0000}"/>
    <cellStyle name="Normal 4 4 2 2 3 2" xfId="23060" xr:uid="{00000000-0005-0000-0000-0000565A0000}"/>
    <cellStyle name="Normal 4 4 2 2 4" xfId="23061" xr:uid="{00000000-0005-0000-0000-0000575A0000}"/>
    <cellStyle name="Normal 4 4 2 2 4 2" xfId="23062" xr:uid="{00000000-0005-0000-0000-0000585A0000}"/>
    <cellStyle name="Normal 4 4 2 2 5" xfId="23063" xr:uid="{00000000-0005-0000-0000-0000595A0000}"/>
    <cellStyle name="Normal 4 4 2 2 6" xfId="23054" xr:uid="{00000000-0005-0000-0000-00005A5A0000}"/>
    <cellStyle name="Normal 4 4 2 2 7" xfId="34541" xr:uid="{00000000-0005-0000-0000-00005B5A0000}"/>
    <cellStyle name="Normal 4 4 2 2 8" xfId="36263" xr:uid="{00000000-0005-0000-0000-00005C5A0000}"/>
    <cellStyle name="Normal 4 4 2 2 9" xfId="37289" xr:uid="{00000000-0005-0000-0000-00005D5A0000}"/>
    <cellStyle name="Normal 4 4 2 3" xfId="2718" xr:uid="{00000000-0005-0000-0000-00005E5A0000}"/>
    <cellStyle name="Normal 4 4 2 3 2" xfId="23065" xr:uid="{00000000-0005-0000-0000-00005F5A0000}"/>
    <cellStyle name="Normal 4 4 2 3 2 2" xfId="23066" xr:uid="{00000000-0005-0000-0000-0000605A0000}"/>
    <cellStyle name="Normal 4 4 2 3 2 2 2" xfId="23067" xr:uid="{00000000-0005-0000-0000-0000615A0000}"/>
    <cellStyle name="Normal 4 4 2 3 2 3" xfId="23068" xr:uid="{00000000-0005-0000-0000-0000625A0000}"/>
    <cellStyle name="Normal 4 4 2 3 3" xfId="23069" xr:uid="{00000000-0005-0000-0000-0000635A0000}"/>
    <cellStyle name="Normal 4 4 2 3 3 2" xfId="23070" xr:uid="{00000000-0005-0000-0000-0000645A0000}"/>
    <cellStyle name="Normal 4 4 2 3 4" xfId="23071" xr:uid="{00000000-0005-0000-0000-0000655A0000}"/>
    <cellStyle name="Normal 4 4 2 3 4 2" xfId="23072" xr:uid="{00000000-0005-0000-0000-0000665A0000}"/>
    <cellStyle name="Normal 4 4 2 3 5" xfId="23073" xr:uid="{00000000-0005-0000-0000-0000675A0000}"/>
    <cellStyle name="Normal 4 4 2 3 6" xfId="23064" xr:uid="{00000000-0005-0000-0000-0000685A0000}"/>
    <cellStyle name="Normal 4 4 2 3 7" xfId="34542" xr:uid="{00000000-0005-0000-0000-0000695A0000}"/>
    <cellStyle name="Normal 4 4 2 3 8" xfId="36555" xr:uid="{00000000-0005-0000-0000-00006A5A0000}"/>
    <cellStyle name="Normal 4 4 2 3 9" xfId="37581" xr:uid="{00000000-0005-0000-0000-00006B5A0000}"/>
    <cellStyle name="Normal 4 4 2 4" xfId="23074" xr:uid="{00000000-0005-0000-0000-00006C5A0000}"/>
    <cellStyle name="Normal 4 4 2 4 2" xfId="23075" xr:uid="{00000000-0005-0000-0000-00006D5A0000}"/>
    <cellStyle name="Normal 4 4 2 4 2 2" xfId="23076" xr:uid="{00000000-0005-0000-0000-00006E5A0000}"/>
    <cellStyle name="Normal 4 4 2 4 3" xfId="23077" xr:uid="{00000000-0005-0000-0000-00006F5A0000}"/>
    <cellStyle name="Normal 4 4 2 5" xfId="23078" xr:uid="{00000000-0005-0000-0000-0000705A0000}"/>
    <cellStyle name="Normal 4 4 2 5 2" xfId="23079" xr:uid="{00000000-0005-0000-0000-0000715A0000}"/>
    <cellStyle name="Normal 4 4 2 6" xfId="23080" xr:uid="{00000000-0005-0000-0000-0000725A0000}"/>
    <cellStyle name="Normal 4 4 2 6 2" xfId="23081" xr:uid="{00000000-0005-0000-0000-0000735A0000}"/>
    <cellStyle name="Normal 4 4 2 7" xfId="23082" xr:uid="{00000000-0005-0000-0000-0000745A0000}"/>
    <cellStyle name="Normal 4 4 2 8" xfId="23053" xr:uid="{00000000-0005-0000-0000-0000755A0000}"/>
    <cellStyle name="Normal 4 4 2 9" xfId="34540" xr:uid="{00000000-0005-0000-0000-0000765A0000}"/>
    <cellStyle name="Normal 4 4 3" xfId="2719" xr:uid="{00000000-0005-0000-0000-0000775A0000}"/>
    <cellStyle name="Normal 4 4 3 2" xfId="23084" xr:uid="{00000000-0005-0000-0000-0000785A0000}"/>
    <cellStyle name="Normal 4 4 3 2 2" xfId="23085" xr:uid="{00000000-0005-0000-0000-0000795A0000}"/>
    <cellStyle name="Normal 4 4 3 2 2 2" xfId="23086" xr:uid="{00000000-0005-0000-0000-00007A5A0000}"/>
    <cellStyle name="Normal 4 4 3 2 3" xfId="23087" xr:uid="{00000000-0005-0000-0000-00007B5A0000}"/>
    <cellStyle name="Normal 4 4 3 3" xfId="23088" xr:uid="{00000000-0005-0000-0000-00007C5A0000}"/>
    <cellStyle name="Normal 4 4 3 3 2" xfId="23089" xr:uid="{00000000-0005-0000-0000-00007D5A0000}"/>
    <cellStyle name="Normal 4 4 3 4" xfId="23090" xr:uid="{00000000-0005-0000-0000-00007E5A0000}"/>
    <cellStyle name="Normal 4 4 3 4 2" xfId="23091" xr:uid="{00000000-0005-0000-0000-00007F5A0000}"/>
    <cellStyle name="Normal 4 4 3 5" xfId="23092" xr:uid="{00000000-0005-0000-0000-0000805A0000}"/>
    <cellStyle name="Normal 4 4 3 6" xfId="23083" xr:uid="{00000000-0005-0000-0000-0000815A0000}"/>
    <cellStyle name="Normal 4 4 3 7" xfId="34543" xr:uid="{00000000-0005-0000-0000-0000825A0000}"/>
    <cellStyle name="Normal 4 4 3 8" xfId="36262" xr:uid="{00000000-0005-0000-0000-0000835A0000}"/>
    <cellStyle name="Normal 4 4 3 9" xfId="37288" xr:uid="{00000000-0005-0000-0000-0000845A0000}"/>
    <cellStyle name="Normal 4 4 4" xfId="2720" xr:uid="{00000000-0005-0000-0000-0000855A0000}"/>
    <cellStyle name="Normal 4 4 4 2" xfId="23094" xr:uid="{00000000-0005-0000-0000-0000865A0000}"/>
    <cellStyle name="Normal 4 4 4 2 2" xfId="23095" xr:uid="{00000000-0005-0000-0000-0000875A0000}"/>
    <cellStyle name="Normal 4 4 4 2 2 2" xfId="23096" xr:uid="{00000000-0005-0000-0000-0000885A0000}"/>
    <cellStyle name="Normal 4 4 4 2 3" xfId="23097" xr:uid="{00000000-0005-0000-0000-0000895A0000}"/>
    <cellStyle name="Normal 4 4 4 3" xfId="23098" xr:uid="{00000000-0005-0000-0000-00008A5A0000}"/>
    <cellStyle name="Normal 4 4 4 3 2" xfId="23099" xr:uid="{00000000-0005-0000-0000-00008B5A0000}"/>
    <cellStyle name="Normal 4 4 4 4" xfId="23100" xr:uid="{00000000-0005-0000-0000-00008C5A0000}"/>
    <cellStyle name="Normal 4 4 4 4 2" xfId="23101" xr:uid="{00000000-0005-0000-0000-00008D5A0000}"/>
    <cellStyle name="Normal 4 4 4 5" xfId="23102" xr:uid="{00000000-0005-0000-0000-00008E5A0000}"/>
    <cellStyle name="Normal 4 4 4 6" xfId="23093" xr:uid="{00000000-0005-0000-0000-00008F5A0000}"/>
    <cellStyle name="Normal 4 4 4 7" xfId="34544" xr:uid="{00000000-0005-0000-0000-0000905A0000}"/>
    <cellStyle name="Normal 4 4 4 8" xfId="36554" xr:uid="{00000000-0005-0000-0000-0000915A0000}"/>
    <cellStyle name="Normal 4 4 4 9" xfId="37580" xr:uid="{00000000-0005-0000-0000-0000925A0000}"/>
    <cellStyle name="Normal 4 4 5" xfId="23103" xr:uid="{00000000-0005-0000-0000-0000935A0000}"/>
    <cellStyle name="Normal 4 4 5 2" xfId="23104" xr:uid="{00000000-0005-0000-0000-0000945A0000}"/>
    <cellStyle name="Normal 4 4 5 2 2" xfId="23105" xr:uid="{00000000-0005-0000-0000-0000955A0000}"/>
    <cellStyle name="Normal 4 4 5 3" xfId="23106" xr:uid="{00000000-0005-0000-0000-0000965A0000}"/>
    <cellStyle name="Normal 4 4 6" xfId="23107" xr:uid="{00000000-0005-0000-0000-0000975A0000}"/>
    <cellStyle name="Normal 4 4 6 2" xfId="23108" xr:uid="{00000000-0005-0000-0000-0000985A0000}"/>
    <cellStyle name="Normal 4 4 7" xfId="23109" xr:uid="{00000000-0005-0000-0000-0000995A0000}"/>
    <cellStyle name="Normal 4 4 7 2" xfId="23110" xr:uid="{00000000-0005-0000-0000-00009A5A0000}"/>
    <cellStyle name="Normal 4 4 8" xfId="23111" xr:uid="{00000000-0005-0000-0000-00009B5A0000}"/>
    <cellStyle name="Normal 4 4 9" xfId="23052" xr:uid="{00000000-0005-0000-0000-00009C5A0000}"/>
    <cellStyle name="Normal 4 5" xfId="2721" xr:uid="{00000000-0005-0000-0000-00009D5A0000}"/>
    <cellStyle name="Normal 4 5 10" xfId="35887" xr:uid="{00000000-0005-0000-0000-00009E5A0000}"/>
    <cellStyle name="Normal 4 5 11" xfId="36913" xr:uid="{00000000-0005-0000-0000-00009F5A0000}"/>
    <cellStyle name="Normal 4 5 2" xfId="2722" xr:uid="{00000000-0005-0000-0000-0000A05A0000}"/>
    <cellStyle name="Normal 4 5 2 2" xfId="23114" xr:uid="{00000000-0005-0000-0000-0000A15A0000}"/>
    <cellStyle name="Normal 4 5 2 2 2" xfId="23115" xr:uid="{00000000-0005-0000-0000-0000A25A0000}"/>
    <cellStyle name="Normal 4 5 2 2 2 2" xfId="23116" xr:uid="{00000000-0005-0000-0000-0000A35A0000}"/>
    <cellStyle name="Normal 4 5 2 2 3" xfId="23117" xr:uid="{00000000-0005-0000-0000-0000A45A0000}"/>
    <cellStyle name="Normal 4 5 2 3" xfId="23118" xr:uid="{00000000-0005-0000-0000-0000A55A0000}"/>
    <cellStyle name="Normal 4 5 2 3 2" xfId="23119" xr:uid="{00000000-0005-0000-0000-0000A65A0000}"/>
    <cellStyle name="Normal 4 5 2 4" xfId="23120" xr:uid="{00000000-0005-0000-0000-0000A75A0000}"/>
    <cellStyle name="Normal 4 5 2 4 2" xfId="23121" xr:uid="{00000000-0005-0000-0000-0000A85A0000}"/>
    <cellStyle name="Normal 4 5 2 5" xfId="23122" xr:uid="{00000000-0005-0000-0000-0000A95A0000}"/>
    <cellStyle name="Normal 4 5 2 6" xfId="23113" xr:uid="{00000000-0005-0000-0000-0000AA5A0000}"/>
    <cellStyle name="Normal 4 5 2 7" xfId="34546" xr:uid="{00000000-0005-0000-0000-0000AB5A0000}"/>
    <cellStyle name="Normal 4 5 2 8" xfId="36264" xr:uid="{00000000-0005-0000-0000-0000AC5A0000}"/>
    <cellStyle name="Normal 4 5 2 9" xfId="37290" xr:uid="{00000000-0005-0000-0000-0000AD5A0000}"/>
    <cellStyle name="Normal 4 5 3" xfId="2723" xr:uid="{00000000-0005-0000-0000-0000AE5A0000}"/>
    <cellStyle name="Normal 4 5 3 2" xfId="23124" xr:uid="{00000000-0005-0000-0000-0000AF5A0000}"/>
    <cellStyle name="Normal 4 5 3 2 2" xfId="23125" xr:uid="{00000000-0005-0000-0000-0000B05A0000}"/>
    <cellStyle name="Normal 4 5 3 2 2 2" xfId="23126" xr:uid="{00000000-0005-0000-0000-0000B15A0000}"/>
    <cellStyle name="Normal 4 5 3 2 3" xfId="23127" xr:uid="{00000000-0005-0000-0000-0000B25A0000}"/>
    <cellStyle name="Normal 4 5 3 3" xfId="23128" xr:uid="{00000000-0005-0000-0000-0000B35A0000}"/>
    <cellStyle name="Normal 4 5 3 3 2" xfId="23129" xr:uid="{00000000-0005-0000-0000-0000B45A0000}"/>
    <cellStyle name="Normal 4 5 3 4" xfId="23130" xr:uid="{00000000-0005-0000-0000-0000B55A0000}"/>
    <cellStyle name="Normal 4 5 3 4 2" xfId="23131" xr:uid="{00000000-0005-0000-0000-0000B65A0000}"/>
    <cellStyle name="Normal 4 5 3 5" xfId="23132" xr:uid="{00000000-0005-0000-0000-0000B75A0000}"/>
    <cellStyle name="Normal 4 5 3 6" xfId="23123" xr:uid="{00000000-0005-0000-0000-0000B85A0000}"/>
    <cellStyle name="Normal 4 5 3 7" xfId="34547" xr:uid="{00000000-0005-0000-0000-0000B95A0000}"/>
    <cellStyle name="Normal 4 5 3 8" xfId="36556" xr:uid="{00000000-0005-0000-0000-0000BA5A0000}"/>
    <cellStyle name="Normal 4 5 3 9" xfId="37582" xr:uid="{00000000-0005-0000-0000-0000BB5A0000}"/>
    <cellStyle name="Normal 4 5 4" xfId="23133" xr:uid="{00000000-0005-0000-0000-0000BC5A0000}"/>
    <cellStyle name="Normal 4 5 4 2" xfId="23134" xr:uid="{00000000-0005-0000-0000-0000BD5A0000}"/>
    <cellStyle name="Normal 4 5 4 2 2" xfId="23135" xr:uid="{00000000-0005-0000-0000-0000BE5A0000}"/>
    <cellStyle name="Normal 4 5 4 3" xfId="23136" xr:uid="{00000000-0005-0000-0000-0000BF5A0000}"/>
    <cellStyle name="Normal 4 5 5" xfId="23137" xr:uid="{00000000-0005-0000-0000-0000C05A0000}"/>
    <cellStyle name="Normal 4 5 5 2" xfId="23138" xr:uid="{00000000-0005-0000-0000-0000C15A0000}"/>
    <cellStyle name="Normal 4 5 6" xfId="23139" xr:uid="{00000000-0005-0000-0000-0000C25A0000}"/>
    <cellStyle name="Normal 4 5 6 2" xfId="23140" xr:uid="{00000000-0005-0000-0000-0000C35A0000}"/>
    <cellStyle name="Normal 4 5 7" xfId="23141" xr:uid="{00000000-0005-0000-0000-0000C45A0000}"/>
    <cellStyle name="Normal 4 5 8" xfId="23112" xr:uid="{00000000-0005-0000-0000-0000C55A0000}"/>
    <cellStyle name="Normal 4 5 9" xfId="34545" xr:uid="{00000000-0005-0000-0000-0000C65A0000}"/>
    <cellStyle name="Normal 4 6" xfId="2724" xr:uid="{00000000-0005-0000-0000-0000C75A0000}"/>
    <cellStyle name="Normal 4 6 10" xfId="35888" xr:uid="{00000000-0005-0000-0000-0000C85A0000}"/>
    <cellStyle name="Normal 4 6 11" xfId="36914" xr:uid="{00000000-0005-0000-0000-0000C95A0000}"/>
    <cellStyle name="Normal 4 6 2" xfId="2725" xr:uid="{00000000-0005-0000-0000-0000CA5A0000}"/>
    <cellStyle name="Normal 4 6 2 2" xfId="23144" xr:uid="{00000000-0005-0000-0000-0000CB5A0000}"/>
    <cellStyle name="Normal 4 6 2 2 2" xfId="23145" xr:uid="{00000000-0005-0000-0000-0000CC5A0000}"/>
    <cellStyle name="Normal 4 6 2 2 2 2" xfId="23146" xr:uid="{00000000-0005-0000-0000-0000CD5A0000}"/>
    <cellStyle name="Normal 4 6 2 2 3" xfId="23147" xr:uid="{00000000-0005-0000-0000-0000CE5A0000}"/>
    <cellStyle name="Normal 4 6 2 3" xfId="23148" xr:uid="{00000000-0005-0000-0000-0000CF5A0000}"/>
    <cellStyle name="Normal 4 6 2 3 2" xfId="23149" xr:uid="{00000000-0005-0000-0000-0000D05A0000}"/>
    <cellStyle name="Normal 4 6 2 4" xfId="23150" xr:uid="{00000000-0005-0000-0000-0000D15A0000}"/>
    <cellStyle name="Normal 4 6 2 4 2" xfId="23151" xr:uid="{00000000-0005-0000-0000-0000D25A0000}"/>
    <cellStyle name="Normal 4 6 2 5" xfId="23152" xr:uid="{00000000-0005-0000-0000-0000D35A0000}"/>
    <cellStyle name="Normal 4 6 2 6" xfId="23143" xr:uid="{00000000-0005-0000-0000-0000D45A0000}"/>
    <cellStyle name="Normal 4 6 2 7" xfId="34549" xr:uid="{00000000-0005-0000-0000-0000D55A0000}"/>
    <cellStyle name="Normal 4 6 2 8" xfId="36265" xr:uid="{00000000-0005-0000-0000-0000D65A0000}"/>
    <cellStyle name="Normal 4 6 2 9" xfId="37291" xr:uid="{00000000-0005-0000-0000-0000D75A0000}"/>
    <cellStyle name="Normal 4 6 3" xfId="2726" xr:uid="{00000000-0005-0000-0000-0000D85A0000}"/>
    <cellStyle name="Normal 4 6 3 2" xfId="23154" xr:uid="{00000000-0005-0000-0000-0000D95A0000}"/>
    <cellStyle name="Normal 4 6 3 2 2" xfId="23155" xr:uid="{00000000-0005-0000-0000-0000DA5A0000}"/>
    <cellStyle name="Normal 4 6 3 2 2 2" xfId="23156" xr:uid="{00000000-0005-0000-0000-0000DB5A0000}"/>
    <cellStyle name="Normal 4 6 3 2 3" xfId="23157" xr:uid="{00000000-0005-0000-0000-0000DC5A0000}"/>
    <cellStyle name="Normal 4 6 3 3" xfId="23158" xr:uid="{00000000-0005-0000-0000-0000DD5A0000}"/>
    <cellStyle name="Normal 4 6 3 3 2" xfId="23159" xr:uid="{00000000-0005-0000-0000-0000DE5A0000}"/>
    <cellStyle name="Normal 4 6 3 4" xfId="23160" xr:uid="{00000000-0005-0000-0000-0000DF5A0000}"/>
    <cellStyle name="Normal 4 6 3 4 2" xfId="23161" xr:uid="{00000000-0005-0000-0000-0000E05A0000}"/>
    <cellStyle name="Normal 4 6 3 5" xfId="23162" xr:uid="{00000000-0005-0000-0000-0000E15A0000}"/>
    <cellStyle name="Normal 4 6 3 6" xfId="23153" xr:uid="{00000000-0005-0000-0000-0000E25A0000}"/>
    <cellStyle name="Normal 4 6 3 7" xfId="34550" xr:uid="{00000000-0005-0000-0000-0000E35A0000}"/>
    <cellStyle name="Normal 4 6 3 8" xfId="36557" xr:uid="{00000000-0005-0000-0000-0000E45A0000}"/>
    <cellStyle name="Normal 4 6 3 9" xfId="37583" xr:uid="{00000000-0005-0000-0000-0000E55A0000}"/>
    <cellStyle name="Normal 4 6 4" xfId="23163" xr:uid="{00000000-0005-0000-0000-0000E65A0000}"/>
    <cellStyle name="Normal 4 6 4 2" xfId="23164" xr:uid="{00000000-0005-0000-0000-0000E75A0000}"/>
    <cellStyle name="Normal 4 6 4 2 2" xfId="23165" xr:uid="{00000000-0005-0000-0000-0000E85A0000}"/>
    <cellStyle name="Normal 4 6 4 3" xfId="23166" xr:uid="{00000000-0005-0000-0000-0000E95A0000}"/>
    <cellStyle name="Normal 4 6 5" xfId="23167" xr:uid="{00000000-0005-0000-0000-0000EA5A0000}"/>
    <cellStyle name="Normal 4 6 5 2" xfId="23168" xr:uid="{00000000-0005-0000-0000-0000EB5A0000}"/>
    <cellStyle name="Normal 4 6 6" xfId="23169" xr:uid="{00000000-0005-0000-0000-0000EC5A0000}"/>
    <cellStyle name="Normal 4 6 6 2" xfId="23170" xr:uid="{00000000-0005-0000-0000-0000ED5A0000}"/>
    <cellStyle name="Normal 4 6 7" xfId="23171" xr:uid="{00000000-0005-0000-0000-0000EE5A0000}"/>
    <cellStyle name="Normal 4 6 8" xfId="23142" xr:uid="{00000000-0005-0000-0000-0000EF5A0000}"/>
    <cellStyle name="Normal 4 6 9" xfId="34548" xr:uid="{00000000-0005-0000-0000-0000F05A0000}"/>
    <cellStyle name="Normal 4 7" xfId="22929" xr:uid="{00000000-0005-0000-0000-0000F15A0000}"/>
    <cellStyle name="Normal 5" xfId="2727" xr:uid="{00000000-0005-0000-0000-0000F25A0000}"/>
    <cellStyle name="Normal 5 2" xfId="2728" xr:uid="{00000000-0005-0000-0000-0000F35A0000}"/>
    <cellStyle name="Normal 5 2 2" xfId="2729" xr:uid="{00000000-0005-0000-0000-0000F45A0000}"/>
    <cellStyle name="Normal 5 2 2 2" xfId="2730" xr:uid="{00000000-0005-0000-0000-0000F55A0000}"/>
    <cellStyle name="Normal 5 2 2 2 2" xfId="23175" xr:uid="{00000000-0005-0000-0000-0000F65A0000}"/>
    <cellStyle name="Normal 5 2 2 3" xfId="2731" xr:uid="{00000000-0005-0000-0000-0000F75A0000}"/>
    <cellStyle name="Normal 5 2 2 3 2" xfId="23176" xr:uid="{00000000-0005-0000-0000-0000F85A0000}"/>
    <cellStyle name="Normal 5 2 2 4" xfId="23174" xr:uid="{00000000-0005-0000-0000-0000F95A0000}"/>
    <cellStyle name="Normal 5 2 3" xfId="2732" xr:uid="{00000000-0005-0000-0000-0000FA5A0000}"/>
    <cellStyle name="Normal 5 2 3 2" xfId="23177" xr:uid="{00000000-0005-0000-0000-0000FB5A0000}"/>
    <cellStyle name="Normal 5 2 4" xfId="23173" xr:uid="{00000000-0005-0000-0000-0000FC5A0000}"/>
    <cellStyle name="Normal 5 3" xfId="2733" xr:uid="{00000000-0005-0000-0000-0000FD5A0000}"/>
    <cellStyle name="Normal 5 3 2" xfId="23178" xr:uid="{00000000-0005-0000-0000-0000FE5A0000}"/>
    <cellStyle name="Normal 5 4" xfId="2734" xr:uid="{00000000-0005-0000-0000-0000FF5A0000}"/>
    <cellStyle name="Normal 5 4 2" xfId="23179" xr:uid="{00000000-0005-0000-0000-0000005B0000}"/>
    <cellStyle name="Normal 5 5" xfId="23172" xr:uid="{00000000-0005-0000-0000-0000015B0000}"/>
    <cellStyle name="Normal 6" xfId="2735" xr:uid="{00000000-0005-0000-0000-0000025B0000}"/>
    <cellStyle name="Normal 6 2" xfId="2736" xr:uid="{00000000-0005-0000-0000-0000035B0000}"/>
    <cellStyle name="Normal 6 2 2" xfId="2737" xr:uid="{00000000-0005-0000-0000-0000045B0000}"/>
    <cellStyle name="Normal 6 2 2 2" xfId="23182" xr:uid="{00000000-0005-0000-0000-0000055B0000}"/>
    <cellStyle name="Normal 6 2 3" xfId="2738" xr:uid="{00000000-0005-0000-0000-0000065B0000}"/>
    <cellStyle name="Normal 6 2 3 2" xfId="2739" xr:uid="{00000000-0005-0000-0000-0000075B0000}"/>
    <cellStyle name="Normal 6 2 3 2 2" xfId="23184" xr:uid="{00000000-0005-0000-0000-0000085B0000}"/>
    <cellStyle name="Normal 6 2 3 3" xfId="23185" xr:uid="{00000000-0005-0000-0000-0000095B0000}"/>
    <cellStyle name="Normal 6 2 3 4" xfId="23183" xr:uid="{00000000-0005-0000-0000-00000A5B0000}"/>
    <cellStyle name="Normal 6 2 4" xfId="23186" xr:uid="{00000000-0005-0000-0000-00000B5B0000}"/>
    <cellStyle name="Normal 6 2 5" xfId="23181" xr:uid="{00000000-0005-0000-0000-00000C5B0000}"/>
    <cellStyle name="Normal 6 3" xfId="2740" xr:uid="{00000000-0005-0000-0000-00000D5B0000}"/>
    <cellStyle name="Normal 6 3 2" xfId="23187" xr:uid="{00000000-0005-0000-0000-00000E5B0000}"/>
    <cellStyle name="Normal 6 4" xfId="2741" xr:uid="{00000000-0005-0000-0000-00000F5B0000}"/>
    <cellStyle name="Normal 6 4 2" xfId="23188" xr:uid="{00000000-0005-0000-0000-0000105B0000}"/>
    <cellStyle name="Normal 6 5" xfId="2742" xr:uid="{00000000-0005-0000-0000-0000115B0000}"/>
    <cellStyle name="Normal 6 5 2" xfId="23189" xr:uid="{00000000-0005-0000-0000-0000125B0000}"/>
    <cellStyle name="Normal 6 6" xfId="23180" xr:uid="{00000000-0005-0000-0000-0000135B0000}"/>
    <cellStyle name="Normal 7" xfId="2743" xr:uid="{00000000-0005-0000-0000-0000145B0000}"/>
    <cellStyle name="Normal 7 2" xfId="2744" xr:uid="{00000000-0005-0000-0000-0000155B0000}"/>
    <cellStyle name="Normal 7 2 2" xfId="2745" xr:uid="{00000000-0005-0000-0000-0000165B0000}"/>
    <cellStyle name="Normal 7 2 2 2" xfId="23192" xr:uid="{00000000-0005-0000-0000-0000175B0000}"/>
    <cellStyle name="Normal 7 2 3" xfId="23191" xr:uid="{00000000-0005-0000-0000-0000185B0000}"/>
    <cellStyle name="Normal 7 3" xfId="2746" xr:uid="{00000000-0005-0000-0000-0000195B0000}"/>
    <cellStyle name="Normal 7 3 2" xfId="23193" xr:uid="{00000000-0005-0000-0000-00001A5B0000}"/>
    <cellStyle name="Normal 7 4" xfId="2747" xr:uid="{00000000-0005-0000-0000-00001B5B0000}"/>
    <cellStyle name="Normal 7 4 2" xfId="23194" xr:uid="{00000000-0005-0000-0000-00001C5B0000}"/>
    <cellStyle name="Normal 7 5" xfId="23190" xr:uid="{00000000-0005-0000-0000-00001D5B0000}"/>
    <cellStyle name="Normal 8" xfId="2748" xr:uid="{00000000-0005-0000-0000-00001E5B0000}"/>
    <cellStyle name="Normal 8 2" xfId="23195" xr:uid="{00000000-0005-0000-0000-00001F5B0000}"/>
    <cellStyle name="Normal 9" xfId="2749" xr:uid="{00000000-0005-0000-0000-0000205B0000}"/>
    <cellStyle name="Normal_DomzaleSrS_Popisi_zunanja ureditev" xfId="2750" xr:uid="{00000000-0005-0000-0000-0000215B0000}"/>
    <cellStyle name="Normal_Sheet1" xfId="37685" xr:uid="{00000000-0005-0000-0000-0000225B0000}"/>
    <cellStyle name="Normal_Troškovnici-Z2-BE" xfId="37683" xr:uid="{00000000-0005-0000-0000-0000235B0000}"/>
    <cellStyle name="Normal_Veliki Otok CESTE za RAZPIS KONČNI brez cen" xfId="37680" xr:uid="{00000000-0005-0000-0000-0000245B0000}"/>
    <cellStyle name="normal1" xfId="2751" xr:uid="{00000000-0005-0000-0000-0000255B0000}"/>
    <cellStyle name="normal1 2" xfId="2752" xr:uid="{00000000-0005-0000-0000-0000265B0000}"/>
    <cellStyle name="normal1 2 2" xfId="2753" xr:uid="{00000000-0005-0000-0000-0000275B0000}"/>
    <cellStyle name="normal1 2 2 2" xfId="23198" xr:uid="{00000000-0005-0000-0000-0000285B0000}"/>
    <cellStyle name="normal1 2 3" xfId="2754" xr:uid="{00000000-0005-0000-0000-0000295B0000}"/>
    <cellStyle name="normal1 2 3 2" xfId="23199" xr:uid="{00000000-0005-0000-0000-00002A5B0000}"/>
    <cellStyle name="normal1 2 4" xfId="23197" xr:uid="{00000000-0005-0000-0000-00002B5B0000}"/>
    <cellStyle name="normal1 3" xfId="2755" xr:uid="{00000000-0005-0000-0000-00002C5B0000}"/>
    <cellStyle name="normal1 3 2" xfId="23200" xr:uid="{00000000-0005-0000-0000-00002D5B0000}"/>
    <cellStyle name="normal1 4" xfId="2756" xr:uid="{00000000-0005-0000-0000-00002E5B0000}"/>
    <cellStyle name="normal1 4 2" xfId="23201" xr:uid="{00000000-0005-0000-0000-00002F5B0000}"/>
    <cellStyle name="normal1 5" xfId="23196" xr:uid="{00000000-0005-0000-0000-0000305B0000}"/>
    <cellStyle name="Normale_CCTV Price List Jan-Jun 2005" xfId="2757" xr:uid="{00000000-0005-0000-0000-0000315B0000}"/>
    <cellStyle name="Odstotek" xfId="37674" builtinId="5"/>
    <cellStyle name="Odstotek 2" xfId="2758" xr:uid="{00000000-0005-0000-0000-0000335B0000}"/>
    <cellStyle name="Odstotek 2 2" xfId="2759" xr:uid="{00000000-0005-0000-0000-0000345B0000}"/>
    <cellStyle name="Odstotek 2 2 2" xfId="23203" xr:uid="{00000000-0005-0000-0000-0000355B0000}"/>
    <cellStyle name="Odstotek 2 3" xfId="2760" xr:uid="{00000000-0005-0000-0000-0000365B0000}"/>
    <cellStyle name="Odstotek 2 3 2" xfId="23204" xr:uid="{00000000-0005-0000-0000-0000375B0000}"/>
    <cellStyle name="Odstotek 2 4" xfId="2761" xr:uid="{00000000-0005-0000-0000-0000385B0000}"/>
    <cellStyle name="Odstotek 2 4 2" xfId="23205" xr:uid="{00000000-0005-0000-0000-0000395B0000}"/>
    <cellStyle name="Odstotek 2 5" xfId="2762" xr:uid="{00000000-0005-0000-0000-00003A5B0000}"/>
    <cellStyle name="Odstotek 2 5 2" xfId="2763" xr:uid="{00000000-0005-0000-0000-00003B5B0000}"/>
    <cellStyle name="Odstotek 2 5 2 2" xfId="23207" xr:uid="{00000000-0005-0000-0000-00003C5B0000}"/>
    <cellStyle name="Odstotek 2 5 3" xfId="2764" xr:uid="{00000000-0005-0000-0000-00003D5B0000}"/>
    <cellStyle name="Odstotek 2 5 3 2" xfId="23208" xr:uid="{00000000-0005-0000-0000-00003E5B0000}"/>
    <cellStyle name="Odstotek 2 5 4" xfId="23206" xr:uid="{00000000-0005-0000-0000-00003F5B0000}"/>
    <cellStyle name="Odstotek 2 6" xfId="2765" xr:uid="{00000000-0005-0000-0000-0000405B0000}"/>
    <cellStyle name="Odstotek 2 6 2" xfId="23210" xr:uid="{00000000-0005-0000-0000-0000415B0000}"/>
    <cellStyle name="Odstotek 2 6 3" xfId="23211" xr:uid="{00000000-0005-0000-0000-0000425B0000}"/>
    <cellStyle name="Odstotek 2 6 4" xfId="23209" xr:uid="{00000000-0005-0000-0000-0000435B0000}"/>
    <cellStyle name="Odstotek 2 7" xfId="23202" xr:uid="{00000000-0005-0000-0000-0000445B0000}"/>
    <cellStyle name="Odstotek 3" xfId="2766" xr:uid="{00000000-0005-0000-0000-0000455B0000}"/>
    <cellStyle name="Odstotek 3 2" xfId="2767" xr:uid="{00000000-0005-0000-0000-0000465B0000}"/>
    <cellStyle name="Odstotek 3 2 2" xfId="23213" xr:uid="{00000000-0005-0000-0000-0000475B0000}"/>
    <cellStyle name="Odstotek 3 3" xfId="23212" xr:uid="{00000000-0005-0000-0000-0000485B0000}"/>
    <cellStyle name="Odstotek 4" xfId="2768" xr:uid="{00000000-0005-0000-0000-0000495B0000}"/>
    <cellStyle name="Odstotek 4 2" xfId="2769" xr:uid="{00000000-0005-0000-0000-00004A5B0000}"/>
    <cellStyle name="Odstotek 4 2 2" xfId="23215" xr:uid="{00000000-0005-0000-0000-00004B5B0000}"/>
    <cellStyle name="Odstotek 4 3" xfId="23214" xr:uid="{00000000-0005-0000-0000-00004C5B0000}"/>
    <cellStyle name="Odstotek 5" xfId="2770" xr:uid="{00000000-0005-0000-0000-00004D5B0000}"/>
    <cellStyle name="Odstotek 5 2" xfId="23216" xr:uid="{00000000-0005-0000-0000-00004E5B0000}"/>
    <cellStyle name="Odstotek 6" xfId="37682" xr:uid="{00000000-0005-0000-0000-00004F5B0000}"/>
    <cellStyle name="Odstotek 7" xfId="37691" xr:uid="{4B0E1F9E-04B2-4537-9112-EEB737DCCD2C}"/>
    <cellStyle name="Odstotek 8" xfId="37694" xr:uid="{2C0ECA54-4996-4D05-8F27-6D59A0B94964}"/>
    <cellStyle name="Opomba 2" xfId="2771" xr:uid="{00000000-0005-0000-0000-0000505B0000}"/>
    <cellStyle name="Opomba 2 10" xfId="23218" xr:uid="{00000000-0005-0000-0000-0000515B0000}"/>
    <cellStyle name="Opomba 2 11" xfId="23217" xr:uid="{00000000-0005-0000-0000-0000525B0000}"/>
    <cellStyle name="Opomba 2 2" xfId="2772" xr:uid="{00000000-0005-0000-0000-0000535B0000}"/>
    <cellStyle name="Opomba 2 2 2" xfId="2773" xr:uid="{00000000-0005-0000-0000-0000545B0000}"/>
    <cellStyle name="Opomba 2 2 2 2" xfId="2774" xr:uid="{00000000-0005-0000-0000-0000555B0000}"/>
    <cellStyle name="Opomba 2 2 2 2 2" xfId="23222" xr:uid="{00000000-0005-0000-0000-0000565B0000}"/>
    <cellStyle name="Opomba 2 2 2 2 2 2" xfId="23223" xr:uid="{00000000-0005-0000-0000-0000575B0000}"/>
    <cellStyle name="Opomba 2 2 2 2 3" xfId="23224" xr:uid="{00000000-0005-0000-0000-0000585B0000}"/>
    <cellStyle name="Opomba 2 2 2 2 4" xfId="23221" xr:uid="{00000000-0005-0000-0000-0000595B0000}"/>
    <cellStyle name="Opomba 2 2 2 3" xfId="2775" xr:uid="{00000000-0005-0000-0000-00005A5B0000}"/>
    <cellStyle name="Opomba 2 2 2 3 2" xfId="2776" xr:uid="{00000000-0005-0000-0000-00005B5B0000}"/>
    <cellStyle name="Opomba 2 2 2 3 2 2" xfId="23227" xr:uid="{00000000-0005-0000-0000-00005C5B0000}"/>
    <cellStyle name="Opomba 2 2 2 3 2 2 2" xfId="23228" xr:uid="{00000000-0005-0000-0000-00005D5B0000}"/>
    <cellStyle name="Opomba 2 2 2 3 2 3" xfId="23229" xr:uid="{00000000-0005-0000-0000-00005E5B0000}"/>
    <cellStyle name="Opomba 2 2 2 3 2 4" xfId="23226" xr:uid="{00000000-0005-0000-0000-00005F5B0000}"/>
    <cellStyle name="Opomba 2 2 2 3 3" xfId="2777" xr:uid="{00000000-0005-0000-0000-0000605B0000}"/>
    <cellStyle name="Opomba 2 2 2 3 3 2" xfId="23231" xr:uid="{00000000-0005-0000-0000-0000615B0000}"/>
    <cellStyle name="Opomba 2 2 2 3 3 2 2" xfId="23232" xr:uid="{00000000-0005-0000-0000-0000625B0000}"/>
    <cellStyle name="Opomba 2 2 2 3 3 3" xfId="23233" xr:uid="{00000000-0005-0000-0000-0000635B0000}"/>
    <cellStyle name="Opomba 2 2 2 3 3 4" xfId="23230" xr:uid="{00000000-0005-0000-0000-0000645B0000}"/>
    <cellStyle name="Opomba 2 2 2 3 4" xfId="23234" xr:uid="{00000000-0005-0000-0000-0000655B0000}"/>
    <cellStyle name="Opomba 2 2 2 3 4 2" xfId="23235" xr:uid="{00000000-0005-0000-0000-0000665B0000}"/>
    <cellStyle name="Opomba 2 2 2 3 5" xfId="23236" xr:uid="{00000000-0005-0000-0000-0000675B0000}"/>
    <cellStyle name="Opomba 2 2 2 3 6" xfId="23225" xr:uid="{00000000-0005-0000-0000-0000685B0000}"/>
    <cellStyle name="Opomba 2 2 2 4" xfId="2778" xr:uid="{00000000-0005-0000-0000-0000695B0000}"/>
    <cellStyle name="Opomba 2 2 2 4 2" xfId="23238" xr:uid="{00000000-0005-0000-0000-00006A5B0000}"/>
    <cellStyle name="Opomba 2 2 2 4 2 2" xfId="23239" xr:uid="{00000000-0005-0000-0000-00006B5B0000}"/>
    <cellStyle name="Opomba 2 2 2 4 3" xfId="23240" xr:uid="{00000000-0005-0000-0000-00006C5B0000}"/>
    <cellStyle name="Opomba 2 2 2 4 4" xfId="23237" xr:uid="{00000000-0005-0000-0000-00006D5B0000}"/>
    <cellStyle name="Opomba 2 2 2 5" xfId="23241" xr:uid="{00000000-0005-0000-0000-00006E5B0000}"/>
    <cellStyle name="Opomba 2 2 2 5 2" xfId="23242" xr:uid="{00000000-0005-0000-0000-00006F5B0000}"/>
    <cellStyle name="Opomba 2 2 2 6" xfId="23243" xr:uid="{00000000-0005-0000-0000-0000705B0000}"/>
    <cellStyle name="Opomba 2 2 2 7" xfId="23220" xr:uid="{00000000-0005-0000-0000-0000715B0000}"/>
    <cellStyle name="Opomba 2 2 3" xfId="2779" xr:uid="{00000000-0005-0000-0000-0000725B0000}"/>
    <cellStyle name="Opomba 2 2 3 2" xfId="2780" xr:uid="{00000000-0005-0000-0000-0000735B0000}"/>
    <cellStyle name="Opomba 2 2 3 2 2" xfId="2781" xr:uid="{00000000-0005-0000-0000-0000745B0000}"/>
    <cellStyle name="Opomba 2 2 3 2 2 2" xfId="23247" xr:uid="{00000000-0005-0000-0000-0000755B0000}"/>
    <cellStyle name="Opomba 2 2 3 2 2 2 2" xfId="23248" xr:uid="{00000000-0005-0000-0000-0000765B0000}"/>
    <cellStyle name="Opomba 2 2 3 2 2 3" xfId="23249" xr:uid="{00000000-0005-0000-0000-0000775B0000}"/>
    <cellStyle name="Opomba 2 2 3 2 2 4" xfId="23246" xr:uid="{00000000-0005-0000-0000-0000785B0000}"/>
    <cellStyle name="Opomba 2 2 3 2 3" xfId="2782" xr:uid="{00000000-0005-0000-0000-0000795B0000}"/>
    <cellStyle name="Opomba 2 2 3 2 3 2" xfId="23251" xr:uid="{00000000-0005-0000-0000-00007A5B0000}"/>
    <cellStyle name="Opomba 2 2 3 2 3 2 2" xfId="23252" xr:uid="{00000000-0005-0000-0000-00007B5B0000}"/>
    <cellStyle name="Opomba 2 2 3 2 3 3" xfId="23253" xr:uid="{00000000-0005-0000-0000-00007C5B0000}"/>
    <cellStyle name="Opomba 2 2 3 2 3 4" xfId="23250" xr:uid="{00000000-0005-0000-0000-00007D5B0000}"/>
    <cellStyle name="Opomba 2 2 3 2 4" xfId="23254" xr:uid="{00000000-0005-0000-0000-00007E5B0000}"/>
    <cellStyle name="Opomba 2 2 3 2 4 2" xfId="23255" xr:uid="{00000000-0005-0000-0000-00007F5B0000}"/>
    <cellStyle name="Opomba 2 2 3 2 5" xfId="23256" xr:uid="{00000000-0005-0000-0000-0000805B0000}"/>
    <cellStyle name="Opomba 2 2 3 2 6" xfId="23245" xr:uid="{00000000-0005-0000-0000-0000815B0000}"/>
    <cellStyle name="Opomba 2 2 3 3" xfId="23257" xr:uid="{00000000-0005-0000-0000-0000825B0000}"/>
    <cellStyle name="Opomba 2 2 3 3 2" xfId="23258" xr:uid="{00000000-0005-0000-0000-0000835B0000}"/>
    <cellStyle name="Opomba 2 2 3 4" xfId="23259" xr:uid="{00000000-0005-0000-0000-0000845B0000}"/>
    <cellStyle name="Opomba 2 2 3 5" xfId="23244" xr:uid="{00000000-0005-0000-0000-0000855B0000}"/>
    <cellStyle name="Opomba 2 2 4" xfId="2783" xr:uid="{00000000-0005-0000-0000-0000865B0000}"/>
    <cellStyle name="Opomba 2 2 4 2" xfId="2784" xr:uid="{00000000-0005-0000-0000-0000875B0000}"/>
    <cellStyle name="Opomba 2 2 4 2 2" xfId="2785" xr:uid="{00000000-0005-0000-0000-0000885B0000}"/>
    <cellStyle name="Opomba 2 2 4 2 2 2" xfId="23263" xr:uid="{00000000-0005-0000-0000-0000895B0000}"/>
    <cellStyle name="Opomba 2 2 4 2 2 2 2" xfId="23264" xr:uid="{00000000-0005-0000-0000-00008A5B0000}"/>
    <cellStyle name="Opomba 2 2 4 2 2 3" xfId="23265" xr:uid="{00000000-0005-0000-0000-00008B5B0000}"/>
    <cellStyle name="Opomba 2 2 4 2 2 4" xfId="23262" xr:uid="{00000000-0005-0000-0000-00008C5B0000}"/>
    <cellStyle name="Opomba 2 2 4 2 3" xfId="2786" xr:uid="{00000000-0005-0000-0000-00008D5B0000}"/>
    <cellStyle name="Opomba 2 2 4 2 3 2" xfId="23267" xr:uid="{00000000-0005-0000-0000-00008E5B0000}"/>
    <cellStyle name="Opomba 2 2 4 2 3 2 2" xfId="23268" xr:uid="{00000000-0005-0000-0000-00008F5B0000}"/>
    <cellStyle name="Opomba 2 2 4 2 3 3" xfId="23269" xr:uid="{00000000-0005-0000-0000-0000905B0000}"/>
    <cellStyle name="Opomba 2 2 4 2 3 4" xfId="23266" xr:uid="{00000000-0005-0000-0000-0000915B0000}"/>
    <cellStyle name="Opomba 2 2 4 2 4" xfId="23270" xr:uid="{00000000-0005-0000-0000-0000925B0000}"/>
    <cellStyle name="Opomba 2 2 4 2 4 2" xfId="23271" xr:uid="{00000000-0005-0000-0000-0000935B0000}"/>
    <cellStyle name="Opomba 2 2 4 2 5" xfId="23272" xr:uid="{00000000-0005-0000-0000-0000945B0000}"/>
    <cellStyle name="Opomba 2 2 4 2 6" xfId="23261" xr:uid="{00000000-0005-0000-0000-0000955B0000}"/>
    <cellStyle name="Opomba 2 2 4 3" xfId="23273" xr:uid="{00000000-0005-0000-0000-0000965B0000}"/>
    <cellStyle name="Opomba 2 2 4 3 2" xfId="23274" xr:uid="{00000000-0005-0000-0000-0000975B0000}"/>
    <cellStyle name="Opomba 2 2 4 4" xfId="23275" xr:uid="{00000000-0005-0000-0000-0000985B0000}"/>
    <cellStyle name="Opomba 2 2 4 5" xfId="23260" xr:uid="{00000000-0005-0000-0000-0000995B0000}"/>
    <cellStyle name="Opomba 2 2 5" xfId="2787" xr:uid="{00000000-0005-0000-0000-00009A5B0000}"/>
    <cellStyle name="Opomba 2 2 5 2" xfId="2788" xr:uid="{00000000-0005-0000-0000-00009B5B0000}"/>
    <cellStyle name="Opomba 2 2 5 2 2" xfId="23278" xr:uid="{00000000-0005-0000-0000-00009C5B0000}"/>
    <cellStyle name="Opomba 2 2 5 2 2 2" xfId="23279" xr:uid="{00000000-0005-0000-0000-00009D5B0000}"/>
    <cellStyle name="Opomba 2 2 5 2 3" xfId="23280" xr:uid="{00000000-0005-0000-0000-00009E5B0000}"/>
    <cellStyle name="Opomba 2 2 5 2 4" xfId="23277" xr:uid="{00000000-0005-0000-0000-00009F5B0000}"/>
    <cellStyle name="Opomba 2 2 5 3" xfId="2789" xr:uid="{00000000-0005-0000-0000-0000A05B0000}"/>
    <cellStyle name="Opomba 2 2 5 3 2" xfId="23282" xr:uid="{00000000-0005-0000-0000-0000A15B0000}"/>
    <cellStyle name="Opomba 2 2 5 3 2 2" xfId="23283" xr:uid="{00000000-0005-0000-0000-0000A25B0000}"/>
    <cellStyle name="Opomba 2 2 5 3 3" xfId="23284" xr:uid="{00000000-0005-0000-0000-0000A35B0000}"/>
    <cellStyle name="Opomba 2 2 5 3 4" xfId="23281" xr:uid="{00000000-0005-0000-0000-0000A45B0000}"/>
    <cellStyle name="Opomba 2 2 5 4" xfId="2790" xr:uid="{00000000-0005-0000-0000-0000A55B0000}"/>
    <cellStyle name="Opomba 2 2 5 4 2" xfId="23286" xr:uid="{00000000-0005-0000-0000-0000A65B0000}"/>
    <cellStyle name="Opomba 2 2 5 4 2 2" xfId="23287" xr:uid="{00000000-0005-0000-0000-0000A75B0000}"/>
    <cellStyle name="Opomba 2 2 5 4 3" xfId="23288" xr:uid="{00000000-0005-0000-0000-0000A85B0000}"/>
    <cellStyle name="Opomba 2 2 5 4 4" xfId="23285" xr:uid="{00000000-0005-0000-0000-0000A95B0000}"/>
    <cellStyle name="Opomba 2 2 5 5" xfId="23289" xr:uid="{00000000-0005-0000-0000-0000AA5B0000}"/>
    <cellStyle name="Opomba 2 2 5 5 2" xfId="23290" xr:uid="{00000000-0005-0000-0000-0000AB5B0000}"/>
    <cellStyle name="Opomba 2 2 5 6" xfId="23291" xr:uid="{00000000-0005-0000-0000-0000AC5B0000}"/>
    <cellStyle name="Opomba 2 2 5 7" xfId="23292" xr:uid="{00000000-0005-0000-0000-0000AD5B0000}"/>
    <cellStyle name="Opomba 2 2 5 8" xfId="23276" xr:uid="{00000000-0005-0000-0000-0000AE5B0000}"/>
    <cellStyle name="Opomba 2 2 6" xfId="2791" xr:uid="{00000000-0005-0000-0000-0000AF5B0000}"/>
    <cellStyle name="Opomba 2 2 6 2" xfId="2792" xr:uid="{00000000-0005-0000-0000-0000B05B0000}"/>
    <cellStyle name="Opomba 2 2 6 2 2" xfId="23295" xr:uid="{00000000-0005-0000-0000-0000B15B0000}"/>
    <cellStyle name="Opomba 2 2 6 2 2 2" xfId="23296" xr:uid="{00000000-0005-0000-0000-0000B25B0000}"/>
    <cellStyle name="Opomba 2 2 6 2 3" xfId="23297" xr:uid="{00000000-0005-0000-0000-0000B35B0000}"/>
    <cellStyle name="Opomba 2 2 6 2 4" xfId="23294" xr:uid="{00000000-0005-0000-0000-0000B45B0000}"/>
    <cellStyle name="Opomba 2 2 6 3" xfId="2793" xr:uid="{00000000-0005-0000-0000-0000B55B0000}"/>
    <cellStyle name="Opomba 2 2 6 3 2" xfId="23299" xr:uid="{00000000-0005-0000-0000-0000B65B0000}"/>
    <cellStyle name="Opomba 2 2 6 3 2 2" xfId="23300" xr:uid="{00000000-0005-0000-0000-0000B75B0000}"/>
    <cellStyle name="Opomba 2 2 6 3 3" xfId="23301" xr:uid="{00000000-0005-0000-0000-0000B85B0000}"/>
    <cellStyle name="Opomba 2 2 6 3 4" xfId="23298" xr:uid="{00000000-0005-0000-0000-0000B95B0000}"/>
    <cellStyle name="Opomba 2 2 6 4" xfId="23302" xr:uid="{00000000-0005-0000-0000-0000BA5B0000}"/>
    <cellStyle name="Opomba 2 2 6 4 2" xfId="23303" xr:uid="{00000000-0005-0000-0000-0000BB5B0000}"/>
    <cellStyle name="Opomba 2 2 6 5" xfId="23304" xr:uid="{00000000-0005-0000-0000-0000BC5B0000}"/>
    <cellStyle name="Opomba 2 2 6 6" xfId="23293" xr:uid="{00000000-0005-0000-0000-0000BD5B0000}"/>
    <cellStyle name="Opomba 2 2 7" xfId="23305" xr:uid="{00000000-0005-0000-0000-0000BE5B0000}"/>
    <cellStyle name="Opomba 2 2 7 2" xfId="23306" xr:uid="{00000000-0005-0000-0000-0000BF5B0000}"/>
    <cellStyle name="Opomba 2 2 7 3" xfId="23307" xr:uid="{00000000-0005-0000-0000-0000C05B0000}"/>
    <cellStyle name="Opomba 2 2 8" xfId="23308" xr:uid="{00000000-0005-0000-0000-0000C15B0000}"/>
    <cellStyle name="Opomba 2 2 9" xfId="23219" xr:uid="{00000000-0005-0000-0000-0000C25B0000}"/>
    <cellStyle name="Opomba 2 3" xfId="2794" xr:uid="{00000000-0005-0000-0000-0000C35B0000}"/>
    <cellStyle name="Opomba 2 3 2" xfId="2795" xr:uid="{00000000-0005-0000-0000-0000C45B0000}"/>
    <cellStyle name="Opomba 2 3 2 2" xfId="2796" xr:uid="{00000000-0005-0000-0000-0000C55B0000}"/>
    <cellStyle name="Opomba 2 3 2 2 2" xfId="2797" xr:uid="{00000000-0005-0000-0000-0000C65B0000}"/>
    <cellStyle name="Opomba 2 3 2 2 2 2" xfId="23313" xr:uid="{00000000-0005-0000-0000-0000C75B0000}"/>
    <cellStyle name="Opomba 2 3 2 2 2 2 2" xfId="23314" xr:uid="{00000000-0005-0000-0000-0000C85B0000}"/>
    <cellStyle name="Opomba 2 3 2 2 2 3" xfId="23315" xr:uid="{00000000-0005-0000-0000-0000C95B0000}"/>
    <cellStyle name="Opomba 2 3 2 2 2 4" xfId="23312" xr:uid="{00000000-0005-0000-0000-0000CA5B0000}"/>
    <cellStyle name="Opomba 2 3 2 2 3" xfId="2798" xr:uid="{00000000-0005-0000-0000-0000CB5B0000}"/>
    <cellStyle name="Opomba 2 3 2 2 3 2" xfId="23317" xr:uid="{00000000-0005-0000-0000-0000CC5B0000}"/>
    <cellStyle name="Opomba 2 3 2 2 3 2 2" xfId="23318" xr:uid="{00000000-0005-0000-0000-0000CD5B0000}"/>
    <cellStyle name="Opomba 2 3 2 2 3 3" xfId="23319" xr:uid="{00000000-0005-0000-0000-0000CE5B0000}"/>
    <cellStyle name="Opomba 2 3 2 2 3 4" xfId="23316" xr:uid="{00000000-0005-0000-0000-0000CF5B0000}"/>
    <cellStyle name="Opomba 2 3 2 2 4" xfId="23320" xr:uid="{00000000-0005-0000-0000-0000D05B0000}"/>
    <cellStyle name="Opomba 2 3 2 2 4 2" xfId="23321" xr:uid="{00000000-0005-0000-0000-0000D15B0000}"/>
    <cellStyle name="Opomba 2 3 2 2 5" xfId="23322" xr:uid="{00000000-0005-0000-0000-0000D25B0000}"/>
    <cellStyle name="Opomba 2 3 2 2 6" xfId="23311" xr:uid="{00000000-0005-0000-0000-0000D35B0000}"/>
    <cellStyle name="Opomba 2 3 2 3" xfId="23323" xr:uid="{00000000-0005-0000-0000-0000D45B0000}"/>
    <cellStyle name="Opomba 2 3 2 3 2" xfId="23324" xr:uid="{00000000-0005-0000-0000-0000D55B0000}"/>
    <cellStyle name="Opomba 2 3 2 4" xfId="23325" xr:uid="{00000000-0005-0000-0000-0000D65B0000}"/>
    <cellStyle name="Opomba 2 3 2 5" xfId="23310" xr:uid="{00000000-0005-0000-0000-0000D75B0000}"/>
    <cellStyle name="Opomba 2 3 3" xfId="2799" xr:uid="{00000000-0005-0000-0000-0000D85B0000}"/>
    <cellStyle name="Opomba 2 3 3 2" xfId="2800" xr:uid="{00000000-0005-0000-0000-0000D95B0000}"/>
    <cellStyle name="Opomba 2 3 3 2 2" xfId="2801" xr:uid="{00000000-0005-0000-0000-0000DA5B0000}"/>
    <cellStyle name="Opomba 2 3 3 2 2 2" xfId="23329" xr:uid="{00000000-0005-0000-0000-0000DB5B0000}"/>
    <cellStyle name="Opomba 2 3 3 2 2 2 2" xfId="23330" xr:uid="{00000000-0005-0000-0000-0000DC5B0000}"/>
    <cellStyle name="Opomba 2 3 3 2 2 3" xfId="23331" xr:uid="{00000000-0005-0000-0000-0000DD5B0000}"/>
    <cellStyle name="Opomba 2 3 3 2 2 4" xfId="23328" xr:uid="{00000000-0005-0000-0000-0000DE5B0000}"/>
    <cellStyle name="Opomba 2 3 3 2 3" xfId="2802" xr:uid="{00000000-0005-0000-0000-0000DF5B0000}"/>
    <cellStyle name="Opomba 2 3 3 2 3 2" xfId="23333" xr:uid="{00000000-0005-0000-0000-0000E05B0000}"/>
    <cellStyle name="Opomba 2 3 3 2 3 2 2" xfId="23334" xr:uid="{00000000-0005-0000-0000-0000E15B0000}"/>
    <cellStyle name="Opomba 2 3 3 2 3 3" xfId="23335" xr:uid="{00000000-0005-0000-0000-0000E25B0000}"/>
    <cellStyle name="Opomba 2 3 3 2 3 4" xfId="23332" xr:uid="{00000000-0005-0000-0000-0000E35B0000}"/>
    <cellStyle name="Opomba 2 3 3 2 4" xfId="23336" xr:uid="{00000000-0005-0000-0000-0000E45B0000}"/>
    <cellStyle name="Opomba 2 3 3 2 4 2" xfId="23337" xr:uid="{00000000-0005-0000-0000-0000E55B0000}"/>
    <cellStyle name="Opomba 2 3 3 2 5" xfId="23338" xr:uid="{00000000-0005-0000-0000-0000E65B0000}"/>
    <cellStyle name="Opomba 2 3 3 2 6" xfId="23327" xr:uid="{00000000-0005-0000-0000-0000E75B0000}"/>
    <cellStyle name="Opomba 2 3 3 3" xfId="23339" xr:uid="{00000000-0005-0000-0000-0000E85B0000}"/>
    <cellStyle name="Opomba 2 3 3 3 2" xfId="23340" xr:uid="{00000000-0005-0000-0000-0000E95B0000}"/>
    <cellStyle name="Opomba 2 3 3 4" xfId="23341" xr:uid="{00000000-0005-0000-0000-0000EA5B0000}"/>
    <cellStyle name="Opomba 2 3 3 5" xfId="23326" xr:uid="{00000000-0005-0000-0000-0000EB5B0000}"/>
    <cellStyle name="Opomba 2 3 4" xfId="2803" xr:uid="{00000000-0005-0000-0000-0000EC5B0000}"/>
    <cellStyle name="Opomba 2 3 4 2" xfId="2804" xr:uid="{00000000-0005-0000-0000-0000ED5B0000}"/>
    <cellStyle name="Opomba 2 3 4 2 2" xfId="23344" xr:uid="{00000000-0005-0000-0000-0000EE5B0000}"/>
    <cellStyle name="Opomba 2 3 4 2 2 2" xfId="23345" xr:uid="{00000000-0005-0000-0000-0000EF5B0000}"/>
    <cellStyle name="Opomba 2 3 4 2 3" xfId="23346" xr:uid="{00000000-0005-0000-0000-0000F05B0000}"/>
    <cellStyle name="Opomba 2 3 4 2 4" xfId="23343" xr:uid="{00000000-0005-0000-0000-0000F15B0000}"/>
    <cellStyle name="Opomba 2 3 4 3" xfId="2805" xr:uid="{00000000-0005-0000-0000-0000F25B0000}"/>
    <cellStyle name="Opomba 2 3 4 3 2" xfId="23348" xr:uid="{00000000-0005-0000-0000-0000F35B0000}"/>
    <cellStyle name="Opomba 2 3 4 3 2 2" xfId="23349" xr:uid="{00000000-0005-0000-0000-0000F45B0000}"/>
    <cellStyle name="Opomba 2 3 4 3 3" xfId="23350" xr:uid="{00000000-0005-0000-0000-0000F55B0000}"/>
    <cellStyle name="Opomba 2 3 4 3 4" xfId="23347" xr:uid="{00000000-0005-0000-0000-0000F65B0000}"/>
    <cellStyle name="Opomba 2 3 4 4" xfId="23351" xr:uid="{00000000-0005-0000-0000-0000F75B0000}"/>
    <cellStyle name="Opomba 2 3 4 4 2" xfId="23352" xr:uid="{00000000-0005-0000-0000-0000F85B0000}"/>
    <cellStyle name="Opomba 2 3 4 5" xfId="23353" xr:uid="{00000000-0005-0000-0000-0000F95B0000}"/>
    <cellStyle name="Opomba 2 3 4 6" xfId="23342" xr:uid="{00000000-0005-0000-0000-0000FA5B0000}"/>
    <cellStyle name="Opomba 2 3 5" xfId="23354" xr:uid="{00000000-0005-0000-0000-0000FB5B0000}"/>
    <cellStyle name="Opomba 2 3 5 2" xfId="23355" xr:uid="{00000000-0005-0000-0000-0000FC5B0000}"/>
    <cellStyle name="Opomba 2 3 6" xfId="23356" xr:uid="{00000000-0005-0000-0000-0000FD5B0000}"/>
    <cellStyle name="Opomba 2 3 7" xfId="23309" xr:uid="{00000000-0005-0000-0000-0000FE5B0000}"/>
    <cellStyle name="Opomba 2 4" xfId="2806" xr:uid="{00000000-0005-0000-0000-0000FF5B0000}"/>
    <cellStyle name="Opomba 2 4 2" xfId="2807" xr:uid="{00000000-0005-0000-0000-0000005C0000}"/>
    <cellStyle name="Opomba 2 4 2 2" xfId="2808" xr:uid="{00000000-0005-0000-0000-0000015C0000}"/>
    <cellStyle name="Opomba 2 4 2 2 2" xfId="23360" xr:uid="{00000000-0005-0000-0000-0000025C0000}"/>
    <cellStyle name="Opomba 2 4 2 2 2 2" xfId="23361" xr:uid="{00000000-0005-0000-0000-0000035C0000}"/>
    <cellStyle name="Opomba 2 4 2 2 3" xfId="23362" xr:uid="{00000000-0005-0000-0000-0000045C0000}"/>
    <cellStyle name="Opomba 2 4 2 2 4" xfId="23359" xr:uid="{00000000-0005-0000-0000-0000055C0000}"/>
    <cellStyle name="Opomba 2 4 2 3" xfId="2809" xr:uid="{00000000-0005-0000-0000-0000065C0000}"/>
    <cellStyle name="Opomba 2 4 2 3 2" xfId="23364" xr:uid="{00000000-0005-0000-0000-0000075C0000}"/>
    <cellStyle name="Opomba 2 4 2 3 2 2" xfId="23365" xr:uid="{00000000-0005-0000-0000-0000085C0000}"/>
    <cellStyle name="Opomba 2 4 2 3 3" xfId="23366" xr:uid="{00000000-0005-0000-0000-0000095C0000}"/>
    <cellStyle name="Opomba 2 4 2 3 4" xfId="23363" xr:uid="{00000000-0005-0000-0000-00000A5C0000}"/>
    <cellStyle name="Opomba 2 4 2 4" xfId="23367" xr:uid="{00000000-0005-0000-0000-00000B5C0000}"/>
    <cellStyle name="Opomba 2 4 2 4 2" xfId="23368" xr:uid="{00000000-0005-0000-0000-00000C5C0000}"/>
    <cellStyle name="Opomba 2 4 2 5" xfId="23369" xr:uid="{00000000-0005-0000-0000-00000D5C0000}"/>
    <cellStyle name="Opomba 2 4 2 6" xfId="23358" xr:uid="{00000000-0005-0000-0000-00000E5C0000}"/>
    <cellStyle name="Opomba 2 4 3" xfId="23370" xr:uid="{00000000-0005-0000-0000-00000F5C0000}"/>
    <cellStyle name="Opomba 2 4 3 2" xfId="23371" xr:uid="{00000000-0005-0000-0000-0000105C0000}"/>
    <cellStyle name="Opomba 2 4 4" xfId="23372" xr:uid="{00000000-0005-0000-0000-0000115C0000}"/>
    <cellStyle name="Opomba 2 4 5" xfId="23357" xr:uid="{00000000-0005-0000-0000-0000125C0000}"/>
    <cellStyle name="Opomba 2 5" xfId="2810" xr:uid="{00000000-0005-0000-0000-0000135C0000}"/>
    <cellStyle name="Opomba 2 5 2" xfId="2811" xr:uid="{00000000-0005-0000-0000-0000145C0000}"/>
    <cellStyle name="Opomba 2 5 2 2" xfId="2812" xr:uid="{00000000-0005-0000-0000-0000155C0000}"/>
    <cellStyle name="Opomba 2 5 2 2 2" xfId="23376" xr:uid="{00000000-0005-0000-0000-0000165C0000}"/>
    <cellStyle name="Opomba 2 5 2 2 2 2" xfId="23377" xr:uid="{00000000-0005-0000-0000-0000175C0000}"/>
    <cellStyle name="Opomba 2 5 2 2 3" xfId="23378" xr:uid="{00000000-0005-0000-0000-0000185C0000}"/>
    <cellStyle name="Opomba 2 5 2 2 4" xfId="23375" xr:uid="{00000000-0005-0000-0000-0000195C0000}"/>
    <cellStyle name="Opomba 2 5 2 3" xfId="2813" xr:uid="{00000000-0005-0000-0000-00001A5C0000}"/>
    <cellStyle name="Opomba 2 5 2 3 2" xfId="23380" xr:uid="{00000000-0005-0000-0000-00001B5C0000}"/>
    <cellStyle name="Opomba 2 5 2 3 2 2" xfId="23381" xr:uid="{00000000-0005-0000-0000-00001C5C0000}"/>
    <cellStyle name="Opomba 2 5 2 3 3" xfId="23382" xr:uid="{00000000-0005-0000-0000-00001D5C0000}"/>
    <cellStyle name="Opomba 2 5 2 3 4" xfId="23379" xr:uid="{00000000-0005-0000-0000-00001E5C0000}"/>
    <cellStyle name="Opomba 2 5 2 4" xfId="23383" xr:uid="{00000000-0005-0000-0000-00001F5C0000}"/>
    <cellStyle name="Opomba 2 5 2 4 2" xfId="23384" xr:uid="{00000000-0005-0000-0000-0000205C0000}"/>
    <cellStyle name="Opomba 2 5 2 5" xfId="23385" xr:uid="{00000000-0005-0000-0000-0000215C0000}"/>
    <cellStyle name="Opomba 2 5 2 6" xfId="23374" xr:uid="{00000000-0005-0000-0000-0000225C0000}"/>
    <cellStyle name="Opomba 2 5 3" xfId="23386" xr:uid="{00000000-0005-0000-0000-0000235C0000}"/>
    <cellStyle name="Opomba 2 5 3 2" xfId="23387" xr:uid="{00000000-0005-0000-0000-0000245C0000}"/>
    <cellStyle name="Opomba 2 5 4" xfId="23388" xr:uid="{00000000-0005-0000-0000-0000255C0000}"/>
    <cellStyle name="Opomba 2 5 5" xfId="23373" xr:uid="{00000000-0005-0000-0000-0000265C0000}"/>
    <cellStyle name="Opomba 2 6" xfId="2814" xr:uid="{00000000-0005-0000-0000-0000275C0000}"/>
    <cellStyle name="Opomba 2 6 2" xfId="2815" xr:uid="{00000000-0005-0000-0000-0000285C0000}"/>
    <cellStyle name="Opomba 2 6 2 2" xfId="2816" xr:uid="{00000000-0005-0000-0000-0000295C0000}"/>
    <cellStyle name="Opomba 2 6 2 2 2" xfId="23392" xr:uid="{00000000-0005-0000-0000-00002A5C0000}"/>
    <cellStyle name="Opomba 2 6 2 2 2 2" xfId="23393" xr:uid="{00000000-0005-0000-0000-00002B5C0000}"/>
    <cellStyle name="Opomba 2 6 2 2 3" xfId="23394" xr:uid="{00000000-0005-0000-0000-00002C5C0000}"/>
    <cellStyle name="Opomba 2 6 2 2 4" xfId="23391" xr:uid="{00000000-0005-0000-0000-00002D5C0000}"/>
    <cellStyle name="Opomba 2 6 2 3" xfId="2817" xr:uid="{00000000-0005-0000-0000-00002E5C0000}"/>
    <cellStyle name="Opomba 2 6 2 3 2" xfId="23396" xr:uid="{00000000-0005-0000-0000-00002F5C0000}"/>
    <cellStyle name="Opomba 2 6 2 3 2 2" xfId="23397" xr:uid="{00000000-0005-0000-0000-0000305C0000}"/>
    <cellStyle name="Opomba 2 6 2 3 3" xfId="23398" xr:uid="{00000000-0005-0000-0000-0000315C0000}"/>
    <cellStyle name="Opomba 2 6 2 3 4" xfId="23395" xr:uid="{00000000-0005-0000-0000-0000325C0000}"/>
    <cellStyle name="Opomba 2 6 2 4" xfId="23399" xr:uid="{00000000-0005-0000-0000-0000335C0000}"/>
    <cellStyle name="Opomba 2 6 2 4 2" xfId="23400" xr:uid="{00000000-0005-0000-0000-0000345C0000}"/>
    <cellStyle name="Opomba 2 6 2 5" xfId="23401" xr:uid="{00000000-0005-0000-0000-0000355C0000}"/>
    <cellStyle name="Opomba 2 6 2 6" xfId="23390" xr:uid="{00000000-0005-0000-0000-0000365C0000}"/>
    <cellStyle name="Opomba 2 6 3" xfId="23402" xr:uid="{00000000-0005-0000-0000-0000375C0000}"/>
    <cellStyle name="Opomba 2 6 3 2" xfId="23403" xr:uid="{00000000-0005-0000-0000-0000385C0000}"/>
    <cellStyle name="Opomba 2 6 4" xfId="23404" xr:uid="{00000000-0005-0000-0000-0000395C0000}"/>
    <cellStyle name="Opomba 2 6 5" xfId="23389" xr:uid="{00000000-0005-0000-0000-00003A5C0000}"/>
    <cellStyle name="Opomba 2 7" xfId="2818" xr:uid="{00000000-0005-0000-0000-00003B5C0000}"/>
    <cellStyle name="Opomba 2 7 2" xfId="2819" xr:uid="{00000000-0005-0000-0000-00003C5C0000}"/>
    <cellStyle name="Opomba 2 7 2 2" xfId="23407" xr:uid="{00000000-0005-0000-0000-00003D5C0000}"/>
    <cellStyle name="Opomba 2 7 2 2 2" xfId="23408" xr:uid="{00000000-0005-0000-0000-00003E5C0000}"/>
    <cellStyle name="Opomba 2 7 2 3" xfId="23409" xr:uid="{00000000-0005-0000-0000-00003F5C0000}"/>
    <cellStyle name="Opomba 2 7 2 4" xfId="23406" xr:uid="{00000000-0005-0000-0000-0000405C0000}"/>
    <cellStyle name="Opomba 2 7 3" xfId="2820" xr:uid="{00000000-0005-0000-0000-0000415C0000}"/>
    <cellStyle name="Opomba 2 7 3 2" xfId="23411" xr:uid="{00000000-0005-0000-0000-0000425C0000}"/>
    <cellStyle name="Opomba 2 7 3 2 2" xfId="23412" xr:uid="{00000000-0005-0000-0000-0000435C0000}"/>
    <cellStyle name="Opomba 2 7 3 3" xfId="23413" xr:uid="{00000000-0005-0000-0000-0000445C0000}"/>
    <cellStyle name="Opomba 2 7 3 4" xfId="23410" xr:uid="{00000000-0005-0000-0000-0000455C0000}"/>
    <cellStyle name="Opomba 2 7 4" xfId="23414" xr:uid="{00000000-0005-0000-0000-0000465C0000}"/>
    <cellStyle name="Opomba 2 7 4 2" xfId="23415" xr:uid="{00000000-0005-0000-0000-0000475C0000}"/>
    <cellStyle name="Opomba 2 7 5" xfId="23416" xr:uid="{00000000-0005-0000-0000-0000485C0000}"/>
    <cellStyle name="Opomba 2 7 6" xfId="23405" xr:uid="{00000000-0005-0000-0000-0000495C0000}"/>
    <cellStyle name="Opomba 2 8" xfId="2821" xr:uid="{00000000-0005-0000-0000-00004A5C0000}"/>
    <cellStyle name="Opomba 2 8 2" xfId="2822" xr:uid="{00000000-0005-0000-0000-00004B5C0000}"/>
    <cellStyle name="Opomba 2 8 2 2" xfId="23419" xr:uid="{00000000-0005-0000-0000-00004C5C0000}"/>
    <cellStyle name="Opomba 2 8 2 2 2" xfId="23420" xr:uid="{00000000-0005-0000-0000-00004D5C0000}"/>
    <cellStyle name="Opomba 2 8 2 3" xfId="23421" xr:uid="{00000000-0005-0000-0000-00004E5C0000}"/>
    <cellStyle name="Opomba 2 8 2 4" xfId="23418" xr:uid="{00000000-0005-0000-0000-00004F5C0000}"/>
    <cellStyle name="Opomba 2 8 3" xfId="2823" xr:uid="{00000000-0005-0000-0000-0000505C0000}"/>
    <cellStyle name="Opomba 2 8 3 2" xfId="23423" xr:uid="{00000000-0005-0000-0000-0000515C0000}"/>
    <cellStyle name="Opomba 2 8 3 2 2" xfId="23424" xr:uid="{00000000-0005-0000-0000-0000525C0000}"/>
    <cellStyle name="Opomba 2 8 3 3" xfId="23425" xr:uid="{00000000-0005-0000-0000-0000535C0000}"/>
    <cellStyle name="Opomba 2 8 3 4" xfId="23422" xr:uid="{00000000-0005-0000-0000-0000545C0000}"/>
    <cellStyle name="Opomba 2 8 4" xfId="23426" xr:uid="{00000000-0005-0000-0000-0000555C0000}"/>
    <cellStyle name="Opomba 2 8 4 2" xfId="23427" xr:uid="{00000000-0005-0000-0000-0000565C0000}"/>
    <cellStyle name="Opomba 2 8 5" xfId="23428" xr:uid="{00000000-0005-0000-0000-0000575C0000}"/>
    <cellStyle name="Opomba 2 8 6" xfId="23417" xr:uid="{00000000-0005-0000-0000-0000585C0000}"/>
    <cellStyle name="Opomba 2 9" xfId="23429" xr:uid="{00000000-0005-0000-0000-0000595C0000}"/>
    <cellStyle name="Opomba 2 9 2" xfId="23430" xr:uid="{00000000-0005-0000-0000-00005A5C0000}"/>
    <cellStyle name="Opomba 3" xfId="2824" xr:uid="{00000000-0005-0000-0000-00005B5C0000}"/>
    <cellStyle name="Opomba 3 2" xfId="2825" xr:uid="{00000000-0005-0000-0000-00005C5C0000}"/>
    <cellStyle name="Opomba 3 2 2" xfId="2826" xr:uid="{00000000-0005-0000-0000-00005D5C0000}"/>
    <cellStyle name="Opomba 3 2 2 2" xfId="23434" xr:uid="{00000000-0005-0000-0000-00005E5C0000}"/>
    <cellStyle name="Opomba 3 2 2 2 2" xfId="23435" xr:uid="{00000000-0005-0000-0000-00005F5C0000}"/>
    <cellStyle name="Opomba 3 2 2 3" xfId="23436" xr:uid="{00000000-0005-0000-0000-0000605C0000}"/>
    <cellStyle name="Opomba 3 2 2 4" xfId="23433" xr:uid="{00000000-0005-0000-0000-0000615C0000}"/>
    <cellStyle name="Opomba 3 2 3" xfId="2827" xr:uid="{00000000-0005-0000-0000-0000625C0000}"/>
    <cellStyle name="Opomba 3 2 3 2" xfId="23438" xr:uid="{00000000-0005-0000-0000-0000635C0000}"/>
    <cellStyle name="Opomba 3 2 3 2 2" xfId="23439" xr:uid="{00000000-0005-0000-0000-0000645C0000}"/>
    <cellStyle name="Opomba 3 2 3 3" xfId="23440" xr:uid="{00000000-0005-0000-0000-0000655C0000}"/>
    <cellStyle name="Opomba 3 2 3 4" xfId="23437" xr:uid="{00000000-0005-0000-0000-0000665C0000}"/>
    <cellStyle name="Opomba 3 2 4" xfId="23441" xr:uid="{00000000-0005-0000-0000-0000675C0000}"/>
    <cellStyle name="Opomba 3 2 4 2" xfId="23442" xr:uid="{00000000-0005-0000-0000-0000685C0000}"/>
    <cellStyle name="Opomba 3 2 5" xfId="23443" xr:uid="{00000000-0005-0000-0000-0000695C0000}"/>
    <cellStyle name="Opomba 3 2 6" xfId="23432" xr:uid="{00000000-0005-0000-0000-00006A5C0000}"/>
    <cellStyle name="Opomba 3 3" xfId="2828" xr:uid="{00000000-0005-0000-0000-00006B5C0000}"/>
    <cellStyle name="Opomba 3 3 2" xfId="2829" xr:uid="{00000000-0005-0000-0000-00006C5C0000}"/>
    <cellStyle name="Opomba 3 3 2 2" xfId="23446" xr:uid="{00000000-0005-0000-0000-00006D5C0000}"/>
    <cellStyle name="Opomba 3 3 2 2 2" xfId="23447" xr:uid="{00000000-0005-0000-0000-00006E5C0000}"/>
    <cellStyle name="Opomba 3 3 2 3" xfId="23448" xr:uid="{00000000-0005-0000-0000-00006F5C0000}"/>
    <cellStyle name="Opomba 3 3 2 4" xfId="23445" xr:uid="{00000000-0005-0000-0000-0000705C0000}"/>
    <cellStyle name="Opomba 3 3 3" xfId="2830" xr:uid="{00000000-0005-0000-0000-0000715C0000}"/>
    <cellStyle name="Opomba 3 3 3 2" xfId="23450" xr:uid="{00000000-0005-0000-0000-0000725C0000}"/>
    <cellStyle name="Opomba 3 3 3 2 2" xfId="23451" xr:uid="{00000000-0005-0000-0000-0000735C0000}"/>
    <cellStyle name="Opomba 3 3 3 3" xfId="23452" xr:uid="{00000000-0005-0000-0000-0000745C0000}"/>
    <cellStyle name="Opomba 3 3 3 4" xfId="23449" xr:uid="{00000000-0005-0000-0000-0000755C0000}"/>
    <cellStyle name="Opomba 3 3 4" xfId="23453" xr:uid="{00000000-0005-0000-0000-0000765C0000}"/>
    <cellStyle name="Opomba 3 3 4 2" xfId="23454" xr:uid="{00000000-0005-0000-0000-0000775C0000}"/>
    <cellStyle name="Opomba 3 3 5" xfId="23455" xr:uid="{00000000-0005-0000-0000-0000785C0000}"/>
    <cellStyle name="Opomba 3 3 6" xfId="23444" xr:uid="{00000000-0005-0000-0000-0000795C0000}"/>
    <cellStyle name="Opomba 3 4" xfId="23456" xr:uid="{00000000-0005-0000-0000-00007A5C0000}"/>
    <cellStyle name="Opomba 3 4 2" xfId="23457" xr:uid="{00000000-0005-0000-0000-00007B5C0000}"/>
    <cellStyle name="Opomba 3 5" xfId="23458" xr:uid="{00000000-0005-0000-0000-00007C5C0000}"/>
    <cellStyle name="Opomba 3 6" xfId="23431" xr:uid="{00000000-0005-0000-0000-00007D5C0000}"/>
    <cellStyle name="Opozorilo 2" xfId="2831" xr:uid="{00000000-0005-0000-0000-00007E5C0000}"/>
    <cellStyle name="Opozorilo 2 2" xfId="2832" xr:uid="{00000000-0005-0000-0000-00007F5C0000}"/>
    <cellStyle name="Opozorilo 2 2 2" xfId="2833" xr:uid="{00000000-0005-0000-0000-0000805C0000}"/>
    <cellStyle name="Opozorilo 2 2 2 2" xfId="2834" xr:uid="{00000000-0005-0000-0000-0000815C0000}"/>
    <cellStyle name="Opozorilo 2 2 2 2 2" xfId="23462" xr:uid="{00000000-0005-0000-0000-0000825C0000}"/>
    <cellStyle name="Opozorilo 2 2 2 3" xfId="2835" xr:uid="{00000000-0005-0000-0000-0000835C0000}"/>
    <cellStyle name="Opozorilo 2 2 2 3 2" xfId="23463" xr:uid="{00000000-0005-0000-0000-0000845C0000}"/>
    <cellStyle name="Opozorilo 2 2 2 4" xfId="23461" xr:uid="{00000000-0005-0000-0000-0000855C0000}"/>
    <cellStyle name="Opozorilo 2 2 3" xfId="2836" xr:uid="{00000000-0005-0000-0000-0000865C0000}"/>
    <cellStyle name="Opozorilo 2 2 3 2" xfId="23464" xr:uid="{00000000-0005-0000-0000-0000875C0000}"/>
    <cellStyle name="Opozorilo 2 2 4" xfId="2837" xr:uid="{00000000-0005-0000-0000-0000885C0000}"/>
    <cellStyle name="Opozorilo 2 2 4 2" xfId="23465" xr:uid="{00000000-0005-0000-0000-0000895C0000}"/>
    <cellStyle name="Opozorilo 2 2 5" xfId="2838" xr:uid="{00000000-0005-0000-0000-00008A5C0000}"/>
    <cellStyle name="Opozorilo 2 2 5 2" xfId="23466" xr:uid="{00000000-0005-0000-0000-00008B5C0000}"/>
    <cellStyle name="Opozorilo 2 2 6" xfId="23460" xr:uid="{00000000-0005-0000-0000-00008C5C0000}"/>
    <cellStyle name="Opozorilo 2 3" xfId="2839" xr:uid="{00000000-0005-0000-0000-00008D5C0000}"/>
    <cellStyle name="Opozorilo 2 3 2" xfId="23467" xr:uid="{00000000-0005-0000-0000-00008E5C0000}"/>
    <cellStyle name="Opozorilo 2 4" xfId="2840" xr:uid="{00000000-0005-0000-0000-00008F5C0000}"/>
    <cellStyle name="Opozorilo 2 4 2" xfId="23468" xr:uid="{00000000-0005-0000-0000-0000905C0000}"/>
    <cellStyle name="Opozorilo 2 5" xfId="2841" xr:uid="{00000000-0005-0000-0000-0000915C0000}"/>
    <cellStyle name="Opozorilo 2 5 2" xfId="23469" xr:uid="{00000000-0005-0000-0000-0000925C0000}"/>
    <cellStyle name="Opozorilo 2 6" xfId="23459" xr:uid="{00000000-0005-0000-0000-0000935C0000}"/>
    <cellStyle name="Opozorilo 3" xfId="2842" xr:uid="{00000000-0005-0000-0000-0000945C0000}"/>
    <cellStyle name="Opozorilo 3 2" xfId="23470" xr:uid="{00000000-0005-0000-0000-0000955C0000}"/>
    <cellStyle name="Output 2" xfId="2843" xr:uid="{00000000-0005-0000-0000-0000965C0000}"/>
    <cellStyle name="Output 2 2" xfId="2844" xr:uid="{00000000-0005-0000-0000-0000975C0000}"/>
    <cellStyle name="Output 2 2 2" xfId="2845" xr:uid="{00000000-0005-0000-0000-0000985C0000}"/>
    <cellStyle name="Output 2 2 2 2" xfId="2846" xr:uid="{00000000-0005-0000-0000-0000995C0000}"/>
    <cellStyle name="Output 2 2 2 2 2" xfId="23475" xr:uid="{00000000-0005-0000-0000-00009A5C0000}"/>
    <cellStyle name="Output 2 2 2 2 2 2" xfId="23476" xr:uid="{00000000-0005-0000-0000-00009B5C0000}"/>
    <cellStyle name="Output 2 2 2 2 3" xfId="23477" xr:uid="{00000000-0005-0000-0000-00009C5C0000}"/>
    <cellStyle name="Output 2 2 2 2 4" xfId="23474" xr:uid="{00000000-0005-0000-0000-00009D5C0000}"/>
    <cellStyle name="Output 2 2 2 3" xfId="2847" xr:uid="{00000000-0005-0000-0000-00009E5C0000}"/>
    <cellStyle name="Output 2 2 2 3 2" xfId="23479" xr:uid="{00000000-0005-0000-0000-00009F5C0000}"/>
    <cellStyle name="Output 2 2 2 3 2 2" xfId="23480" xr:uid="{00000000-0005-0000-0000-0000A05C0000}"/>
    <cellStyle name="Output 2 2 2 3 3" xfId="23481" xr:uid="{00000000-0005-0000-0000-0000A15C0000}"/>
    <cellStyle name="Output 2 2 2 3 4" xfId="23478" xr:uid="{00000000-0005-0000-0000-0000A25C0000}"/>
    <cellStyle name="Output 2 2 2 4" xfId="23482" xr:uid="{00000000-0005-0000-0000-0000A35C0000}"/>
    <cellStyle name="Output 2 2 2 4 2" xfId="23483" xr:uid="{00000000-0005-0000-0000-0000A45C0000}"/>
    <cellStyle name="Output 2 2 2 5" xfId="23484" xr:uid="{00000000-0005-0000-0000-0000A55C0000}"/>
    <cellStyle name="Output 2 2 2 6" xfId="23473" xr:uid="{00000000-0005-0000-0000-0000A65C0000}"/>
    <cellStyle name="Output 2 2 3" xfId="23485" xr:uid="{00000000-0005-0000-0000-0000A75C0000}"/>
    <cellStyle name="Output 2 2 3 2" xfId="23486" xr:uid="{00000000-0005-0000-0000-0000A85C0000}"/>
    <cellStyle name="Output 2 2 4" xfId="23487" xr:uid="{00000000-0005-0000-0000-0000A95C0000}"/>
    <cellStyle name="Output 2 2 5" xfId="23472" xr:uid="{00000000-0005-0000-0000-0000AA5C0000}"/>
    <cellStyle name="Output 2 3" xfId="2848" xr:uid="{00000000-0005-0000-0000-0000AB5C0000}"/>
    <cellStyle name="Output 2 3 2" xfId="2849" xr:uid="{00000000-0005-0000-0000-0000AC5C0000}"/>
    <cellStyle name="Output 2 3 2 2" xfId="2850" xr:uid="{00000000-0005-0000-0000-0000AD5C0000}"/>
    <cellStyle name="Output 2 3 2 2 2" xfId="23491" xr:uid="{00000000-0005-0000-0000-0000AE5C0000}"/>
    <cellStyle name="Output 2 3 2 2 2 2" xfId="23492" xr:uid="{00000000-0005-0000-0000-0000AF5C0000}"/>
    <cellStyle name="Output 2 3 2 2 3" xfId="23493" xr:uid="{00000000-0005-0000-0000-0000B05C0000}"/>
    <cellStyle name="Output 2 3 2 2 4" xfId="23490" xr:uid="{00000000-0005-0000-0000-0000B15C0000}"/>
    <cellStyle name="Output 2 3 2 3" xfId="2851" xr:uid="{00000000-0005-0000-0000-0000B25C0000}"/>
    <cellStyle name="Output 2 3 2 3 2" xfId="23495" xr:uid="{00000000-0005-0000-0000-0000B35C0000}"/>
    <cellStyle name="Output 2 3 2 3 2 2" xfId="23496" xr:uid="{00000000-0005-0000-0000-0000B45C0000}"/>
    <cellStyle name="Output 2 3 2 3 3" xfId="23497" xr:uid="{00000000-0005-0000-0000-0000B55C0000}"/>
    <cellStyle name="Output 2 3 2 3 4" xfId="23494" xr:uid="{00000000-0005-0000-0000-0000B65C0000}"/>
    <cellStyle name="Output 2 3 2 4" xfId="23498" xr:uid="{00000000-0005-0000-0000-0000B75C0000}"/>
    <cellStyle name="Output 2 3 2 4 2" xfId="23499" xr:uid="{00000000-0005-0000-0000-0000B85C0000}"/>
    <cellStyle name="Output 2 3 2 5" xfId="23500" xr:uid="{00000000-0005-0000-0000-0000B95C0000}"/>
    <cellStyle name="Output 2 3 2 6" xfId="23489" xr:uid="{00000000-0005-0000-0000-0000BA5C0000}"/>
    <cellStyle name="Output 2 3 3" xfId="23501" xr:uid="{00000000-0005-0000-0000-0000BB5C0000}"/>
    <cellStyle name="Output 2 3 3 2" xfId="23502" xr:uid="{00000000-0005-0000-0000-0000BC5C0000}"/>
    <cellStyle name="Output 2 3 4" xfId="23503" xr:uid="{00000000-0005-0000-0000-0000BD5C0000}"/>
    <cellStyle name="Output 2 3 5" xfId="23488" xr:uid="{00000000-0005-0000-0000-0000BE5C0000}"/>
    <cellStyle name="Output 2 4" xfId="2852" xr:uid="{00000000-0005-0000-0000-0000BF5C0000}"/>
    <cellStyle name="Output 2 4 2" xfId="2853" xr:uid="{00000000-0005-0000-0000-0000C05C0000}"/>
    <cellStyle name="Output 2 4 2 2" xfId="23506" xr:uid="{00000000-0005-0000-0000-0000C15C0000}"/>
    <cellStyle name="Output 2 4 2 2 2" xfId="23507" xr:uid="{00000000-0005-0000-0000-0000C25C0000}"/>
    <cellStyle name="Output 2 4 2 3" xfId="23508" xr:uid="{00000000-0005-0000-0000-0000C35C0000}"/>
    <cellStyle name="Output 2 4 2 4" xfId="23505" xr:uid="{00000000-0005-0000-0000-0000C45C0000}"/>
    <cellStyle name="Output 2 4 3" xfId="2854" xr:uid="{00000000-0005-0000-0000-0000C55C0000}"/>
    <cellStyle name="Output 2 4 3 2" xfId="23510" xr:uid="{00000000-0005-0000-0000-0000C65C0000}"/>
    <cellStyle name="Output 2 4 3 2 2" xfId="23511" xr:uid="{00000000-0005-0000-0000-0000C75C0000}"/>
    <cellStyle name="Output 2 4 3 3" xfId="23512" xr:uid="{00000000-0005-0000-0000-0000C85C0000}"/>
    <cellStyle name="Output 2 4 3 4" xfId="23509" xr:uid="{00000000-0005-0000-0000-0000C95C0000}"/>
    <cellStyle name="Output 2 4 4" xfId="23513" xr:uid="{00000000-0005-0000-0000-0000CA5C0000}"/>
    <cellStyle name="Output 2 4 4 2" xfId="23514" xr:uid="{00000000-0005-0000-0000-0000CB5C0000}"/>
    <cellStyle name="Output 2 4 5" xfId="23515" xr:uid="{00000000-0005-0000-0000-0000CC5C0000}"/>
    <cellStyle name="Output 2 4 6" xfId="23504" xr:uid="{00000000-0005-0000-0000-0000CD5C0000}"/>
    <cellStyle name="Output 2 5" xfId="23516" xr:uid="{00000000-0005-0000-0000-0000CE5C0000}"/>
    <cellStyle name="Output 2 5 2" xfId="23517" xr:uid="{00000000-0005-0000-0000-0000CF5C0000}"/>
    <cellStyle name="Output 2 6" xfId="23518" xr:uid="{00000000-0005-0000-0000-0000D05C0000}"/>
    <cellStyle name="Output 2 7" xfId="23471" xr:uid="{00000000-0005-0000-0000-0000D15C0000}"/>
    <cellStyle name="Pojasnjevalno besedilo 2" xfId="2855" xr:uid="{00000000-0005-0000-0000-0000D25C0000}"/>
    <cellStyle name="Pojasnjevalno besedilo 2 2" xfId="2856" xr:uid="{00000000-0005-0000-0000-0000D35C0000}"/>
    <cellStyle name="Pojasnjevalno besedilo 2 2 2" xfId="2857" xr:uid="{00000000-0005-0000-0000-0000D45C0000}"/>
    <cellStyle name="Pojasnjevalno besedilo 2 2 2 2" xfId="23521" xr:uid="{00000000-0005-0000-0000-0000D55C0000}"/>
    <cellStyle name="Pojasnjevalno besedilo 2 2 3" xfId="2858" xr:uid="{00000000-0005-0000-0000-0000D65C0000}"/>
    <cellStyle name="Pojasnjevalno besedilo 2 2 3 2" xfId="23522" xr:uid="{00000000-0005-0000-0000-0000D75C0000}"/>
    <cellStyle name="Pojasnjevalno besedilo 2 2 4" xfId="2859" xr:uid="{00000000-0005-0000-0000-0000D85C0000}"/>
    <cellStyle name="Pojasnjevalno besedilo 2 2 4 2" xfId="2860" xr:uid="{00000000-0005-0000-0000-0000D95C0000}"/>
    <cellStyle name="Pojasnjevalno besedilo 2 2 4 2 2" xfId="23524" xr:uid="{00000000-0005-0000-0000-0000DA5C0000}"/>
    <cellStyle name="Pojasnjevalno besedilo 2 2 4 3" xfId="23525" xr:uid="{00000000-0005-0000-0000-0000DB5C0000}"/>
    <cellStyle name="Pojasnjevalno besedilo 2 2 4 4" xfId="23523" xr:uid="{00000000-0005-0000-0000-0000DC5C0000}"/>
    <cellStyle name="Pojasnjevalno besedilo 2 2 5" xfId="23526" xr:uid="{00000000-0005-0000-0000-0000DD5C0000}"/>
    <cellStyle name="Pojasnjevalno besedilo 2 2 6" xfId="23520" xr:uid="{00000000-0005-0000-0000-0000DE5C0000}"/>
    <cellStyle name="Pojasnjevalno besedilo 2 3" xfId="2861" xr:uid="{00000000-0005-0000-0000-0000DF5C0000}"/>
    <cellStyle name="Pojasnjevalno besedilo 2 3 2" xfId="23527" xr:uid="{00000000-0005-0000-0000-0000E05C0000}"/>
    <cellStyle name="Pojasnjevalno besedilo 2 4" xfId="2862" xr:uid="{00000000-0005-0000-0000-0000E15C0000}"/>
    <cellStyle name="Pojasnjevalno besedilo 2 4 2" xfId="23528" xr:uid="{00000000-0005-0000-0000-0000E25C0000}"/>
    <cellStyle name="Pojasnjevalno besedilo 2 5" xfId="2863" xr:uid="{00000000-0005-0000-0000-0000E35C0000}"/>
    <cellStyle name="Pojasnjevalno besedilo 2 5 2" xfId="23529" xr:uid="{00000000-0005-0000-0000-0000E45C0000}"/>
    <cellStyle name="Pojasnjevalno besedilo 2 6" xfId="23519" xr:uid="{00000000-0005-0000-0000-0000E55C0000}"/>
    <cellStyle name="Pojasnjevalno besedilo 3" xfId="2864" xr:uid="{00000000-0005-0000-0000-0000E65C0000}"/>
    <cellStyle name="Pojasnjevalno besedilo 3 2" xfId="23530" xr:uid="{00000000-0005-0000-0000-0000E75C0000}"/>
    <cellStyle name="Poudarek1 2" xfId="2865" xr:uid="{00000000-0005-0000-0000-0000E85C0000}"/>
    <cellStyle name="Poudarek1 2 2" xfId="2866" xr:uid="{00000000-0005-0000-0000-0000E95C0000}"/>
    <cellStyle name="Poudarek1 2 2 2" xfId="2867" xr:uid="{00000000-0005-0000-0000-0000EA5C0000}"/>
    <cellStyle name="Poudarek1 2 2 2 2" xfId="2868" xr:uid="{00000000-0005-0000-0000-0000EB5C0000}"/>
    <cellStyle name="Poudarek1 2 2 2 2 2" xfId="23534" xr:uid="{00000000-0005-0000-0000-0000EC5C0000}"/>
    <cellStyle name="Poudarek1 2 2 2 3" xfId="2869" xr:uid="{00000000-0005-0000-0000-0000ED5C0000}"/>
    <cellStyle name="Poudarek1 2 2 2 3 2" xfId="23535" xr:uid="{00000000-0005-0000-0000-0000EE5C0000}"/>
    <cellStyle name="Poudarek1 2 2 2 4" xfId="23533" xr:uid="{00000000-0005-0000-0000-0000EF5C0000}"/>
    <cellStyle name="Poudarek1 2 2 3" xfId="2870" xr:uid="{00000000-0005-0000-0000-0000F05C0000}"/>
    <cellStyle name="Poudarek1 2 2 3 2" xfId="23536" xr:uid="{00000000-0005-0000-0000-0000F15C0000}"/>
    <cellStyle name="Poudarek1 2 2 4" xfId="2871" xr:uid="{00000000-0005-0000-0000-0000F25C0000}"/>
    <cellStyle name="Poudarek1 2 2 4 2" xfId="23537" xr:uid="{00000000-0005-0000-0000-0000F35C0000}"/>
    <cellStyle name="Poudarek1 2 2 5" xfId="2872" xr:uid="{00000000-0005-0000-0000-0000F45C0000}"/>
    <cellStyle name="Poudarek1 2 2 5 2" xfId="23538" xr:uid="{00000000-0005-0000-0000-0000F55C0000}"/>
    <cellStyle name="Poudarek1 2 2 6" xfId="23532" xr:uid="{00000000-0005-0000-0000-0000F65C0000}"/>
    <cellStyle name="Poudarek1 2 3" xfId="2873" xr:uid="{00000000-0005-0000-0000-0000F75C0000}"/>
    <cellStyle name="Poudarek1 2 3 2" xfId="2874" xr:uid="{00000000-0005-0000-0000-0000F85C0000}"/>
    <cellStyle name="Poudarek1 2 3 2 2" xfId="23540" xr:uid="{00000000-0005-0000-0000-0000F95C0000}"/>
    <cellStyle name="Poudarek1 2 3 3" xfId="2875" xr:uid="{00000000-0005-0000-0000-0000FA5C0000}"/>
    <cellStyle name="Poudarek1 2 3 3 2" xfId="23541" xr:uid="{00000000-0005-0000-0000-0000FB5C0000}"/>
    <cellStyle name="Poudarek1 2 3 4" xfId="23539" xr:uid="{00000000-0005-0000-0000-0000FC5C0000}"/>
    <cellStyle name="Poudarek1 2 4" xfId="2876" xr:uid="{00000000-0005-0000-0000-0000FD5C0000}"/>
    <cellStyle name="Poudarek1 2 4 2" xfId="23542" xr:uid="{00000000-0005-0000-0000-0000FE5C0000}"/>
    <cellStyle name="Poudarek1 2 5" xfId="2877" xr:uid="{00000000-0005-0000-0000-0000FF5C0000}"/>
    <cellStyle name="Poudarek1 2 5 2" xfId="23543" xr:uid="{00000000-0005-0000-0000-0000005D0000}"/>
    <cellStyle name="Poudarek1 2 6" xfId="2878" xr:uid="{00000000-0005-0000-0000-0000015D0000}"/>
    <cellStyle name="Poudarek1 2 6 2" xfId="23544" xr:uid="{00000000-0005-0000-0000-0000025D0000}"/>
    <cellStyle name="Poudarek1 2 7" xfId="23531" xr:uid="{00000000-0005-0000-0000-0000035D0000}"/>
    <cellStyle name="Poudarek1 3" xfId="2879" xr:uid="{00000000-0005-0000-0000-0000045D0000}"/>
    <cellStyle name="Poudarek1 3 2" xfId="23545" xr:uid="{00000000-0005-0000-0000-0000055D0000}"/>
    <cellStyle name="Poudarek2 2" xfId="2880" xr:uid="{00000000-0005-0000-0000-0000065D0000}"/>
    <cellStyle name="Poudarek2 2 2" xfId="2881" xr:uid="{00000000-0005-0000-0000-0000075D0000}"/>
    <cellStyle name="Poudarek2 2 2 2" xfId="2882" xr:uid="{00000000-0005-0000-0000-0000085D0000}"/>
    <cellStyle name="Poudarek2 2 2 2 2" xfId="2883" xr:uid="{00000000-0005-0000-0000-0000095D0000}"/>
    <cellStyle name="Poudarek2 2 2 2 2 2" xfId="23549" xr:uid="{00000000-0005-0000-0000-00000A5D0000}"/>
    <cellStyle name="Poudarek2 2 2 2 3" xfId="2884" xr:uid="{00000000-0005-0000-0000-00000B5D0000}"/>
    <cellStyle name="Poudarek2 2 2 2 3 2" xfId="23550" xr:uid="{00000000-0005-0000-0000-00000C5D0000}"/>
    <cellStyle name="Poudarek2 2 2 2 4" xfId="23548" xr:uid="{00000000-0005-0000-0000-00000D5D0000}"/>
    <cellStyle name="Poudarek2 2 2 3" xfId="2885" xr:uid="{00000000-0005-0000-0000-00000E5D0000}"/>
    <cellStyle name="Poudarek2 2 2 3 2" xfId="23551" xr:uid="{00000000-0005-0000-0000-00000F5D0000}"/>
    <cellStyle name="Poudarek2 2 2 4" xfId="2886" xr:uid="{00000000-0005-0000-0000-0000105D0000}"/>
    <cellStyle name="Poudarek2 2 2 4 2" xfId="23552" xr:uid="{00000000-0005-0000-0000-0000115D0000}"/>
    <cellStyle name="Poudarek2 2 2 5" xfId="2887" xr:uid="{00000000-0005-0000-0000-0000125D0000}"/>
    <cellStyle name="Poudarek2 2 2 5 2" xfId="23553" xr:uid="{00000000-0005-0000-0000-0000135D0000}"/>
    <cellStyle name="Poudarek2 2 2 6" xfId="23547" xr:uid="{00000000-0005-0000-0000-0000145D0000}"/>
    <cellStyle name="Poudarek2 2 3" xfId="2888" xr:uid="{00000000-0005-0000-0000-0000155D0000}"/>
    <cellStyle name="Poudarek2 2 3 2" xfId="2889" xr:uid="{00000000-0005-0000-0000-0000165D0000}"/>
    <cellStyle name="Poudarek2 2 3 2 2" xfId="23555" xr:uid="{00000000-0005-0000-0000-0000175D0000}"/>
    <cellStyle name="Poudarek2 2 3 3" xfId="2890" xr:uid="{00000000-0005-0000-0000-0000185D0000}"/>
    <cellStyle name="Poudarek2 2 3 3 2" xfId="23556" xr:uid="{00000000-0005-0000-0000-0000195D0000}"/>
    <cellStyle name="Poudarek2 2 3 4" xfId="23554" xr:uid="{00000000-0005-0000-0000-00001A5D0000}"/>
    <cellStyle name="Poudarek2 2 4" xfId="2891" xr:uid="{00000000-0005-0000-0000-00001B5D0000}"/>
    <cellStyle name="Poudarek2 2 4 2" xfId="23557" xr:uid="{00000000-0005-0000-0000-00001C5D0000}"/>
    <cellStyle name="Poudarek2 2 5" xfId="2892" xr:uid="{00000000-0005-0000-0000-00001D5D0000}"/>
    <cellStyle name="Poudarek2 2 5 2" xfId="23558" xr:uid="{00000000-0005-0000-0000-00001E5D0000}"/>
    <cellStyle name="Poudarek2 2 6" xfId="2893" xr:uid="{00000000-0005-0000-0000-00001F5D0000}"/>
    <cellStyle name="Poudarek2 2 6 2" xfId="23559" xr:uid="{00000000-0005-0000-0000-0000205D0000}"/>
    <cellStyle name="Poudarek2 2 7" xfId="23546" xr:uid="{00000000-0005-0000-0000-0000215D0000}"/>
    <cellStyle name="Poudarek2 3" xfId="2894" xr:uid="{00000000-0005-0000-0000-0000225D0000}"/>
    <cellStyle name="Poudarek2 3 2" xfId="23560" xr:uid="{00000000-0005-0000-0000-0000235D0000}"/>
    <cellStyle name="Poudarek3 2" xfId="2895" xr:uid="{00000000-0005-0000-0000-0000245D0000}"/>
    <cellStyle name="Poudarek3 2 2" xfId="2896" xr:uid="{00000000-0005-0000-0000-0000255D0000}"/>
    <cellStyle name="Poudarek3 2 2 2" xfId="2897" xr:uid="{00000000-0005-0000-0000-0000265D0000}"/>
    <cellStyle name="Poudarek3 2 2 2 2" xfId="2898" xr:uid="{00000000-0005-0000-0000-0000275D0000}"/>
    <cellStyle name="Poudarek3 2 2 2 2 2" xfId="23564" xr:uid="{00000000-0005-0000-0000-0000285D0000}"/>
    <cellStyle name="Poudarek3 2 2 2 3" xfId="2899" xr:uid="{00000000-0005-0000-0000-0000295D0000}"/>
    <cellStyle name="Poudarek3 2 2 2 3 2" xfId="23565" xr:uid="{00000000-0005-0000-0000-00002A5D0000}"/>
    <cellStyle name="Poudarek3 2 2 2 4" xfId="23563" xr:uid="{00000000-0005-0000-0000-00002B5D0000}"/>
    <cellStyle name="Poudarek3 2 2 3" xfId="2900" xr:uid="{00000000-0005-0000-0000-00002C5D0000}"/>
    <cellStyle name="Poudarek3 2 2 3 2" xfId="23566" xr:uid="{00000000-0005-0000-0000-00002D5D0000}"/>
    <cellStyle name="Poudarek3 2 2 4" xfId="2901" xr:uid="{00000000-0005-0000-0000-00002E5D0000}"/>
    <cellStyle name="Poudarek3 2 2 4 2" xfId="23567" xr:uid="{00000000-0005-0000-0000-00002F5D0000}"/>
    <cellStyle name="Poudarek3 2 2 5" xfId="2902" xr:uid="{00000000-0005-0000-0000-0000305D0000}"/>
    <cellStyle name="Poudarek3 2 2 5 2" xfId="23568" xr:uid="{00000000-0005-0000-0000-0000315D0000}"/>
    <cellStyle name="Poudarek3 2 2 6" xfId="23562" xr:uid="{00000000-0005-0000-0000-0000325D0000}"/>
    <cellStyle name="Poudarek3 2 3" xfId="2903" xr:uid="{00000000-0005-0000-0000-0000335D0000}"/>
    <cellStyle name="Poudarek3 2 3 2" xfId="2904" xr:uid="{00000000-0005-0000-0000-0000345D0000}"/>
    <cellStyle name="Poudarek3 2 3 2 2" xfId="23570" xr:uid="{00000000-0005-0000-0000-0000355D0000}"/>
    <cellStyle name="Poudarek3 2 3 3" xfId="2905" xr:uid="{00000000-0005-0000-0000-0000365D0000}"/>
    <cellStyle name="Poudarek3 2 3 3 2" xfId="23571" xr:uid="{00000000-0005-0000-0000-0000375D0000}"/>
    <cellStyle name="Poudarek3 2 3 4" xfId="23569" xr:uid="{00000000-0005-0000-0000-0000385D0000}"/>
    <cellStyle name="Poudarek3 2 4" xfId="2906" xr:uid="{00000000-0005-0000-0000-0000395D0000}"/>
    <cellStyle name="Poudarek3 2 4 2" xfId="23572" xr:uid="{00000000-0005-0000-0000-00003A5D0000}"/>
    <cellStyle name="Poudarek3 2 5" xfId="2907" xr:uid="{00000000-0005-0000-0000-00003B5D0000}"/>
    <cellStyle name="Poudarek3 2 5 2" xfId="23573" xr:uid="{00000000-0005-0000-0000-00003C5D0000}"/>
    <cellStyle name="Poudarek3 2 6" xfId="2908" xr:uid="{00000000-0005-0000-0000-00003D5D0000}"/>
    <cellStyle name="Poudarek3 2 6 2" xfId="23574" xr:uid="{00000000-0005-0000-0000-00003E5D0000}"/>
    <cellStyle name="Poudarek3 2 7" xfId="23561" xr:uid="{00000000-0005-0000-0000-00003F5D0000}"/>
    <cellStyle name="Poudarek3 3" xfId="2909" xr:uid="{00000000-0005-0000-0000-0000405D0000}"/>
    <cellStyle name="Poudarek3 3 2" xfId="23575" xr:uid="{00000000-0005-0000-0000-0000415D0000}"/>
    <cellStyle name="Poudarek4 2" xfId="2910" xr:uid="{00000000-0005-0000-0000-0000425D0000}"/>
    <cellStyle name="Poudarek4 2 2" xfId="2911" xr:uid="{00000000-0005-0000-0000-0000435D0000}"/>
    <cellStyle name="Poudarek4 2 2 2" xfId="2912" xr:uid="{00000000-0005-0000-0000-0000445D0000}"/>
    <cellStyle name="Poudarek4 2 2 2 2" xfId="2913" xr:uid="{00000000-0005-0000-0000-0000455D0000}"/>
    <cellStyle name="Poudarek4 2 2 2 2 2" xfId="23579" xr:uid="{00000000-0005-0000-0000-0000465D0000}"/>
    <cellStyle name="Poudarek4 2 2 2 3" xfId="2914" xr:uid="{00000000-0005-0000-0000-0000475D0000}"/>
    <cellStyle name="Poudarek4 2 2 2 3 2" xfId="23580" xr:uid="{00000000-0005-0000-0000-0000485D0000}"/>
    <cellStyle name="Poudarek4 2 2 2 4" xfId="23578" xr:uid="{00000000-0005-0000-0000-0000495D0000}"/>
    <cellStyle name="Poudarek4 2 2 3" xfId="2915" xr:uid="{00000000-0005-0000-0000-00004A5D0000}"/>
    <cellStyle name="Poudarek4 2 2 3 2" xfId="23581" xr:uid="{00000000-0005-0000-0000-00004B5D0000}"/>
    <cellStyle name="Poudarek4 2 2 4" xfId="2916" xr:uid="{00000000-0005-0000-0000-00004C5D0000}"/>
    <cellStyle name="Poudarek4 2 2 4 2" xfId="23582" xr:uid="{00000000-0005-0000-0000-00004D5D0000}"/>
    <cellStyle name="Poudarek4 2 2 5" xfId="2917" xr:uid="{00000000-0005-0000-0000-00004E5D0000}"/>
    <cellStyle name="Poudarek4 2 2 5 2" xfId="23583" xr:uid="{00000000-0005-0000-0000-00004F5D0000}"/>
    <cellStyle name="Poudarek4 2 2 6" xfId="23577" xr:uid="{00000000-0005-0000-0000-0000505D0000}"/>
    <cellStyle name="Poudarek4 2 3" xfId="2918" xr:uid="{00000000-0005-0000-0000-0000515D0000}"/>
    <cellStyle name="Poudarek4 2 3 2" xfId="23584" xr:uid="{00000000-0005-0000-0000-0000525D0000}"/>
    <cellStyle name="Poudarek4 2 4" xfId="2919" xr:uid="{00000000-0005-0000-0000-0000535D0000}"/>
    <cellStyle name="Poudarek4 2 4 2" xfId="23585" xr:uid="{00000000-0005-0000-0000-0000545D0000}"/>
    <cellStyle name="Poudarek4 2 5" xfId="2920" xr:uid="{00000000-0005-0000-0000-0000555D0000}"/>
    <cellStyle name="Poudarek4 2 5 2" xfId="23586" xr:uid="{00000000-0005-0000-0000-0000565D0000}"/>
    <cellStyle name="Poudarek4 2 6" xfId="23576" xr:uid="{00000000-0005-0000-0000-0000575D0000}"/>
    <cellStyle name="Poudarek4 3" xfId="2921" xr:uid="{00000000-0005-0000-0000-0000585D0000}"/>
    <cellStyle name="Poudarek4 3 2" xfId="23587" xr:uid="{00000000-0005-0000-0000-0000595D0000}"/>
    <cellStyle name="Poudarek5 2" xfId="2922" xr:uid="{00000000-0005-0000-0000-00005A5D0000}"/>
    <cellStyle name="Poudarek5 2 2" xfId="2923" xr:uid="{00000000-0005-0000-0000-00005B5D0000}"/>
    <cellStyle name="Poudarek5 2 2 2" xfId="2924" xr:uid="{00000000-0005-0000-0000-00005C5D0000}"/>
    <cellStyle name="Poudarek5 2 2 2 2" xfId="23590" xr:uid="{00000000-0005-0000-0000-00005D5D0000}"/>
    <cellStyle name="Poudarek5 2 2 3" xfId="2925" xr:uid="{00000000-0005-0000-0000-00005E5D0000}"/>
    <cellStyle name="Poudarek5 2 2 3 2" xfId="23591" xr:uid="{00000000-0005-0000-0000-00005F5D0000}"/>
    <cellStyle name="Poudarek5 2 2 4" xfId="2926" xr:uid="{00000000-0005-0000-0000-0000605D0000}"/>
    <cellStyle name="Poudarek5 2 2 4 2" xfId="2927" xr:uid="{00000000-0005-0000-0000-0000615D0000}"/>
    <cellStyle name="Poudarek5 2 2 4 2 2" xfId="23593" xr:uid="{00000000-0005-0000-0000-0000625D0000}"/>
    <cellStyle name="Poudarek5 2 2 4 3" xfId="23594" xr:uid="{00000000-0005-0000-0000-0000635D0000}"/>
    <cellStyle name="Poudarek5 2 2 4 4" xfId="23592" xr:uid="{00000000-0005-0000-0000-0000645D0000}"/>
    <cellStyle name="Poudarek5 2 2 5" xfId="23595" xr:uid="{00000000-0005-0000-0000-0000655D0000}"/>
    <cellStyle name="Poudarek5 2 2 6" xfId="23589" xr:uid="{00000000-0005-0000-0000-0000665D0000}"/>
    <cellStyle name="Poudarek5 2 3" xfId="2928" xr:uid="{00000000-0005-0000-0000-0000675D0000}"/>
    <cellStyle name="Poudarek5 2 3 2" xfId="2929" xr:uid="{00000000-0005-0000-0000-0000685D0000}"/>
    <cellStyle name="Poudarek5 2 3 2 2" xfId="23597" xr:uid="{00000000-0005-0000-0000-0000695D0000}"/>
    <cellStyle name="Poudarek5 2 3 3" xfId="2930" xr:uid="{00000000-0005-0000-0000-00006A5D0000}"/>
    <cellStyle name="Poudarek5 2 3 3 2" xfId="23598" xr:uid="{00000000-0005-0000-0000-00006B5D0000}"/>
    <cellStyle name="Poudarek5 2 3 4" xfId="23596" xr:uid="{00000000-0005-0000-0000-00006C5D0000}"/>
    <cellStyle name="Poudarek5 2 4" xfId="2931" xr:uid="{00000000-0005-0000-0000-00006D5D0000}"/>
    <cellStyle name="Poudarek5 2 4 2" xfId="23599" xr:uid="{00000000-0005-0000-0000-00006E5D0000}"/>
    <cellStyle name="Poudarek5 2 5" xfId="2932" xr:uid="{00000000-0005-0000-0000-00006F5D0000}"/>
    <cellStyle name="Poudarek5 2 5 2" xfId="23600" xr:uid="{00000000-0005-0000-0000-0000705D0000}"/>
    <cellStyle name="Poudarek5 2 6" xfId="2933" xr:uid="{00000000-0005-0000-0000-0000715D0000}"/>
    <cellStyle name="Poudarek5 2 6 2" xfId="23601" xr:uid="{00000000-0005-0000-0000-0000725D0000}"/>
    <cellStyle name="Poudarek5 2 7" xfId="23588" xr:uid="{00000000-0005-0000-0000-0000735D0000}"/>
    <cellStyle name="Poudarek5 3" xfId="2934" xr:uid="{00000000-0005-0000-0000-0000745D0000}"/>
    <cellStyle name="Poudarek5 3 2" xfId="23602" xr:uid="{00000000-0005-0000-0000-0000755D0000}"/>
    <cellStyle name="Poudarek6 2" xfId="2935" xr:uid="{00000000-0005-0000-0000-0000765D0000}"/>
    <cellStyle name="Poudarek6 2 2" xfId="2936" xr:uid="{00000000-0005-0000-0000-0000775D0000}"/>
    <cellStyle name="Poudarek6 2 2 2" xfId="2937" xr:uid="{00000000-0005-0000-0000-0000785D0000}"/>
    <cellStyle name="Poudarek6 2 2 2 2" xfId="2938" xr:uid="{00000000-0005-0000-0000-0000795D0000}"/>
    <cellStyle name="Poudarek6 2 2 2 2 2" xfId="23606" xr:uid="{00000000-0005-0000-0000-00007A5D0000}"/>
    <cellStyle name="Poudarek6 2 2 2 3" xfId="2939" xr:uid="{00000000-0005-0000-0000-00007B5D0000}"/>
    <cellStyle name="Poudarek6 2 2 2 3 2" xfId="23607" xr:uid="{00000000-0005-0000-0000-00007C5D0000}"/>
    <cellStyle name="Poudarek6 2 2 2 4" xfId="23605" xr:uid="{00000000-0005-0000-0000-00007D5D0000}"/>
    <cellStyle name="Poudarek6 2 2 3" xfId="2940" xr:uid="{00000000-0005-0000-0000-00007E5D0000}"/>
    <cellStyle name="Poudarek6 2 2 3 2" xfId="23608" xr:uid="{00000000-0005-0000-0000-00007F5D0000}"/>
    <cellStyle name="Poudarek6 2 2 4" xfId="2941" xr:uid="{00000000-0005-0000-0000-0000805D0000}"/>
    <cellStyle name="Poudarek6 2 2 4 2" xfId="23609" xr:uid="{00000000-0005-0000-0000-0000815D0000}"/>
    <cellStyle name="Poudarek6 2 2 5" xfId="2942" xr:uid="{00000000-0005-0000-0000-0000825D0000}"/>
    <cellStyle name="Poudarek6 2 2 5 2" xfId="23610" xr:uid="{00000000-0005-0000-0000-0000835D0000}"/>
    <cellStyle name="Poudarek6 2 2 6" xfId="23604" xr:uid="{00000000-0005-0000-0000-0000845D0000}"/>
    <cellStyle name="Poudarek6 2 3" xfId="2943" xr:uid="{00000000-0005-0000-0000-0000855D0000}"/>
    <cellStyle name="Poudarek6 2 3 2" xfId="23611" xr:uid="{00000000-0005-0000-0000-0000865D0000}"/>
    <cellStyle name="Poudarek6 2 4" xfId="2944" xr:uid="{00000000-0005-0000-0000-0000875D0000}"/>
    <cellStyle name="Poudarek6 2 4 2" xfId="23612" xr:uid="{00000000-0005-0000-0000-0000885D0000}"/>
    <cellStyle name="Poudarek6 2 5" xfId="2945" xr:uid="{00000000-0005-0000-0000-0000895D0000}"/>
    <cellStyle name="Poudarek6 2 5 2" xfId="23613" xr:uid="{00000000-0005-0000-0000-00008A5D0000}"/>
    <cellStyle name="Poudarek6 2 6" xfId="23603" xr:uid="{00000000-0005-0000-0000-00008B5D0000}"/>
    <cellStyle name="Poudarek6 3" xfId="2946" xr:uid="{00000000-0005-0000-0000-00008C5D0000}"/>
    <cellStyle name="Poudarek6 3 2" xfId="23614" xr:uid="{00000000-0005-0000-0000-00008D5D0000}"/>
    <cellStyle name="Povezana celica 2" xfId="2947" xr:uid="{00000000-0005-0000-0000-00008E5D0000}"/>
    <cellStyle name="Povezana celica 2 2" xfId="2948" xr:uid="{00000000-0005-0000-0000-00008F5D0000}"/>
    <cellStyle name="Povezana celica 2 2 2" xfId="2949" xr:uid="{00000000-0005-0000-0000-0000905D0000}"/>
    <cellStyle name="Povezana celica 2 2 2 2" xfId="2950" xr:uid="{00000000-0005-0000-0000-0000915D0000}"/>
    <cellStyle name="Povezana celica 2 2 2 2 2" xfId="23618" xr:uid="{00000000-0005-0000-0000-0000925D0000}"/>
    <cellStyle name="Povezana celica 2 2 2 3" xfId="2951" xr:uid="{00000000-0005-0000-0000-0000935D0000}"/>
    <cellStyle name="Povezana celica 2 2 2 3 2" xfId="23619" xr:uid="{00000000-0005-0000-0000-0000945D0000}"/>
    <cellStyle name="Povezana celica 2 2 2 4" xfId="23617" xr:uid="{00000000-0005-0000-0000-0000955D0000}"/>
    <cellStyle name="Povezana celica 2 2 3" xfId="2952" xr:uid="{00000000-0005-0000-0000-0000965D0000}"/>
    <cellStyle name="Povezana celica 2 2 3 2" xfId="23620" xr:uid="{00000000-0005-0000-0000-0000975D0000}"/>
    <cellStyle name="Povezana celica 2 2 4" xfId="2953" xr:uid="{00000000-0005-0000-0000-0000985D0000}"/>
    <cellStyle name="Povezana celica 2 2 4 2" xfId="23621" xr:uid="{00000000-0005-0000-0000-0000995D0000}"/>
    <cellStyle name="Povezana celica 2 2 5" xfId="2954" xr:uid="{00000000-0005-0000-0000-00009A5D0000}"/>
    <cellStyle name="Povezana celica 2 2 5 2" xfId="23622" xr:uid="{00000000-0005-0000-0000-00009B5D0000}"/>
    <cellStyle name="Povezana celica 2 2 6" xfId="23616" xr:uid="{00000000-0005-0000-0000-00009C5D0000}"/>
    <cellStyle name="Povezana celica 2 3" xfId="2955" xr:uid="{00000000-0005-0000-0000-00009D5D0000}"/>
    <cellStyle name="Povezana celica 2 3 2" xfId="23623" xr:uid="{00000000-0005-0000-0000-00009E5D0000}"/>
    <cellStyle name="Povezana celica 2 4" xfId="2956" xr:uid="{00000000-0005-0000-0000-00009F5D0000}"/>
    <cellStyle name="Povezana celica 2 4 2" xfId="23624" xr:uid="{00000000-0005-0000-0000-0000A05D0000}"/>
    <cellStyle name="Povezana celica 2 5" xfId="2957" xr:uid="{00000000-0005-0000-0000-0000A15D0000}"/>
    <cellStyle name="Povezana celica 2 5 2" xfId="23625" xr:uid="{00000000-0005-0000-0000-0000A25D0000}"/>
    <cellStyle name="Povezana celica 2 6" xfId="23615" xr:uid="{00000000-0005-0000-0000-0000A35D0000}"/>
    <cellStyle name="Povezana celica 3" xfId="2958" xr:uid="{00000000-0005-0000-0000-0000A45D0000}"/>
    <cellStyle name="Povezana celica 3 2" xfId="23626" xr:uid="{00000000-0005-0000-0000-0000A55D0000}"/>
    <cellStyle name="Preveri celico 2" xfId="2959" xr:uid="{00000000-0005-0000-0000-0000A65D0000}"/>
    <cellStyle name="Preveri celico 2 2" xfId="2960" xr:uid="{00000000-0005-0000-0000-0000A75D0000}"/>
    <cellStyle name="Preveri celico 2 2 2" xfId="2961" xr:uid="{00000000-0005-0000-0000-0000A85D0000}"/>
    <cellStyle name="Preveri celico 2 2 2 2" xfId="2962" xr:uid="{00000000-0005-0000-0000-0000A95D0000}"/>
    <cellStyle name="Preveri celico 2 2 2 2 2" xfId="23630" xr:uid="{00000000-0005-0000-0000-0000AA5D0000}"/>
    <cellStyle name="Preveri celico 2 2 2 3" xfId="23631" xr:uid="{00000000-0005-0000-0000-0000AB5D0000}"/>
    <cellStyle name="Preveri celico 2 2 2 4" xfId="23629" xr:uid="{00000000-0005-0000-0000-0000AC5D0000}"/>
    <cellStyle name="Preveri celico 2 2 3" xfId="2963" xr:uid="{00000000-0005-0000-0000-0000AD5D0000}"/>
    <cellStyle name="Preveri celico 2 2 3 2" xfId="2964" xr:uid="{00000000-0005-0000-0000-0000AE5D0000}"/>
    <cellStyle name="Preveri celico 2 2 3 2 2" xfId="23633" xr:uid="{00000000-0005-0000-0000-0000AF5D0000}"/>
    <cellStyle name="Preveri celico 2 2 3 3" xfId="23634" xr:uid="{00000000-0005-0000-0000-0000B05D0000}"/>
    <cellStyle name="Preveri celico 2 2 3 4" xfId="23632" xr:uid="{00000000-0005-0000-0000-0000B15D0000}"/>
    <cellStyle name="Preveri celico 2 2 4" xfId="2965" xr:uid="{00000000-0005-0000-0000-0000B25D0000}"/>
    <cellStyle name="Preveri celico 2 2 4 2" xfId="2966" xr:uid="{00000000-0005-0000-0000-0000B35D0000}"/>
    <cellStyle name="Preveri celico 2 2 4 2 2" xfId="23636" xr:uid="{00000000-0005-0000-0000-0000B45D0000}"/>
    <cellStyle name="Preveri celico 2 2 4 3" xfId="23637" xr:uid="{00000000-0005-0000-0000-0000B55D0000}"/>
    <cellStyle name="Preveri celico 2 2 4 4" xfId="23635" xr:uid="{00000000-0005-0000-0000-0000B65D0000}"/>
    <cellStyle name="Preveri celico 2 2 5" xfId="2967" xr:uid="{00000000-0005-0000-0000-0000B75D0000}"/>
    <cellStyle name="Preveri celico 2 2 5 2" xfId="23638" xr:uid="{00000000-0005-0000-0000-0000B85D0000}"/>
    <cellStyle name="Preveri celico 2 2 6" xfId="23639" xr:uid="{00000000-0005-0000-0000-0000B95D0000}"/>
    <cellStyle name="Preveri celico 2 2 6 2" xfId="23640" xr:uid="{00000000-0005-0000-0000-0000BA5D0000}"/>
    <cellStyle name="Preveri celico 2 2 7" xfId="23628" xr:uid="{00000000-0005-0000-0000-0000BB5D0000}"/>
    <cellStyle name="Preveri celico 2 3" xfId="2968" xr:uid="{00000000-0005-0000-0000-0000BC5D0000}"/>
    <cellStyle name="Preveri celico 2 3 2" xfId="2969" xr:uid="{00000000-0005-0000-0000-0000BD5D0000}"/>
    <cellStyle name="Preveri celico 2 3 2 2" xfId="23642" xr:uid="{00000000-0005-0000-0000-0000BE5D0000}"/>
    <cellStyle name="Preveri celico 2 3 3" xfId="23643" xr:uid="{00000000-0005-0000-0000-0000BF5D0000}"/>
    <cellStyle name="Preveri celico 2 3 4" xfId="23641" xr:uid="{00000000-0005-0000-0000-0000C05D0000}"/>
    <cellStyle name="Preveri celico 2 4" xfId="2970" xr:uid="{00000000-0005-0000-0000-0000C15D0000}"/>
    <cellStyle name="Preveri celico 2 4 2" xfId="2971" xr:uid="{00000000-0005-0000-0000-0000C25D0000}"/>
    <cellStyle name="Preveri celico 2 4 2 2" xfId="23645" xr:uid="{00000000-0005-0000-0000-0000C35D0000}"/>
    <cellStyle name="Preveri celico 2 4 3" xfId="23646" xr:uid="{00000000-0005-0000-0000-0000C45D0000}"/>
    <cellStyle name="Preveri celico 2 4 4" xfId="23644" xr:uid="{00000000-0005-0000-0000-0000C55D0000}"/>
    <cellStyle name="Preveri celico 2 5" xfId="2972" xr:uid="{00000000-0005-0000-0000-0000C65D0000}"/>
    <cellStyle name="Preveri celico 2 5 2" xfId="2973" xr:uid="{00000000-0005-0000-0000-0000C75D0000}"/>
    <cellStyle name="Preveri celico 2 5 2 2" xfId="23648" xr:uid="{00000000-0005-0000-0000-0000C85D0000}"/>
    <cellStyle name="Preveri celico 2 5 3" xfId="23649" xr:uid="{00000000-0005-0000-0000-0000C95D0000}"/>
    <cellStyle name="Preveri celico 2 5 4" xfId="23647" xr:uid="{00000000-0005-0000-0000-0000CA5D0000}"/>
    <cellStyle name="Preveri celico 2 6" xfId="2974" xr:uid="{00000000-0005-0000-0000-0000CB5D0000}"/>
    <cellStyle name="Preveri celico 2 6 2" xfId="23650" xr:uid="{00000000-0005-0000-0000-0000CC5D0000}"/>
    <cellStyle name="Preveri celico 2 7" xfId="23651" xr:uid="{00000000-0005-0000-0000-0000CD5D0000}"/>
    <cellStyle name="Preveri celico 2 8" xfId="23627" xr:uid="{00000000-0005-0000-0000-0000CE5D0000}"/>
    <cellStyle name="Preveri celico 3" xfId="2975" xr:uid="{00000000-0005-0000-0000-0000CF5D0000}"/>
    <cellStyle name="Preveri celico 3 2" xfId="2976" xr:uid="{00000000-0005-0000-0000-0000D05D0000}"/>
    <cellStyle name="Preveri celico 3 2 2" xfId="23653" xr:uid="{00000000-0005-0000-0000-0000D15D0000}"/>
    <cellStyle name="Preveri celico 3 3" xfId="23654" xr:uid="{00000000-0005-0000-0000-0000D25D0000}"/>
    <cellStyle name="Preveri celico 3 4" xfId="23652" xr:uid="{00000000-0005-0000-0000-0000D35D0000}"/>
    <cellStyle name="Računanje 2" xfId="2977" xr:uid="{00000000-0005-0000-0000-0000D45D0000}"/>
    <cellStyle name="Računanje 2 10" xfId="23655" xr:uid="{00000000-0005-0000-0000-0000D55D0000}"/>
    <cellStyle name="Računanje 2 2" xfId="2978" xr:uid="{00000000-0005-0000-0000-0000D65D0000}"/>
    <cellStyle name="Računanje 2 2 2" xfId="2979" xr:uid="{00000000-0005-0000-0000-0000D75D0000}"/>
    <cellStyle name="Računanje 2 2 2 2" xfId="2980" xr:uid="{00000000-0005-0000-0000-0000D85D0000}"/>
    <cellStyle name="Računanje 2 2 2 2 2" xfId="23659" xr:uid="{00000000-0005-0000-0000-0000D95D0000}"/>
    <cellStyle name="Računanje 2 2 2 2 2 2" xfId="23660" xr:uid="{00000000-0005-0000-0000-0000DA5D0000}"/>
    <cellStyle name="Računanje 2 2 2 2 3" xfId="23661" xr:uid="{00000000-0005-0000-0000-0000DB5D0000}"/>
    <cellStyle name="Računanje 2 2 2 2 4" xfId="23658" xr:uid="{00000000-0005-0000-0000-0000DC5D0000}"/>
    <cellStyle name="Računanje 2 2 2 3" xfId="2981" xr:uid="{00000000-0005-0000-0000-0000DD5D0000}"/>
    <cellStyle name="Računanje 2 2 2 3 2" xfId="2982" xr:uid="{00000000-0005-0000-0000-0000DE5D0000}"/>
    <cellStyle name="Računanje 2 2 2 3 2 2" xfId="23664" xr:uid="{00000000-0005-0000-0000-0000DF5D0000}"/>
    <cellStyle name="Računanje 2 2 2 3 2 2 2" xfId="23665" xr:uid="{00000000-0005-0000-0000-0000E05D0000}"/>
    <cellStyle name="Računanje 2 2 2 3 2 3" xfId="23666" xr:uid="{00000000-0005-0000-0000-0000E15D0000}"/>
    <cellStyle name="Računanje 2 2 2 3 2 4" xfId="23663" xr:uid="{00000000-0005-0000-0000-0000E25D0000}"/>
    <cellStyle name="Računanje 2 2 2 3 3" xfId="2983" xr:uid="{00000000-0005-0000-0000-0000E35D0000}"/>
    <cellStyle name="Računanje 2 2 2 3 3 2" xfId="23668" xr:uid="{00000000-0005-0000-0000-0000E45D0000}"/>
    <cellStyle name="Računanje 2 2 2 3 3 2 2" xfId="23669" xr:uid="{00000000-0005-0000-0000-0000E55D0000}"/>
    <cellStyle name="Računanje 2 2 2 3 3 3" xfId="23670" xr:uid="{00000000-0005-0000-0000-0000E65D0000}"/>
    <cellStyle name="Računanje 2 2 2 3 3 4" xfId="23667" xr:uid="{00000000-0005-0000-0000-0000E75D0000}"/>
    <cellStyle name="Računanje 2 2 2 3 4" xfId="23671" xr:uid="{00000000-0005-0000-0000-0000E85D0000}"/>
    <cellStyle name="Računanje 2 2 2 3 4 2" xfId="23672" xr:uid="{00000000-0005-0000-0000-0000E95D0000}"/>
    <cellStyle name="Računanje 2 2 2 3 5" xfId="23673" xr:uid="{00000000-0005-0000-0000-0000EA5D0000}"/>
    <cellStyle name="Računanje 2 2 2 3 6" xfId="23662" xr:uid="{00000000-0005-0000-0000-0000EB5D0000}"/>
    <cellStyle name="Računanje 2 2 2 4" xfId="2984" xr:uid="{00000000-0005-0000-0000-0000EC5D0000}"/>
    <cellStyle name="Računanje 2 2 2 4 2" xfId="23675" xr:uid="{00000000-0005-0000-0000-0000ED5D0000}"/>
    <cellStyle name="Računanje 2 2 2 4 2 2" xfId="23676" xr:uid="{00000000-0005-0000-0000-0000EE5D0000}"/>
    <cellStyle name="Računanje 2 2 2 4 3" xfId="23677" xr:uid="{00000000-0005-0000-0000-0000EF5D0000}"/>
    <cellStyle name="Računanje 2 2 2 4 4" xfId="23674" xr:uid="{00000000-0005-0000-0000-0000F05D0000}"/>
    <cellStyle name="Računanje 2 2 2 5" xfId="23678" xr:uid="{00000000-0005-0000-0000-0000F15D0000}"/>
    <cellStyle name="Računanje 2 2 2 5 2" xfId="23679" xr:uid="{00000000-0005-0000-0000-0000F25D0000}"/>
    <cellStyle name="Računanje 2 2 2 6" xfId="23680" xr:uid="{00000000-0005-0000-0000-0000F35D0000}"/>
    <cellStyle name="Računanje 2 2 2 7" xfId="23657" xr:uid="{00000000-0005-0000-0000-0000F45D0000}"/>
    <cellStyle name="Računanje 2 2 3" xfId="2985" xr:uid="{00000000-0005-0000-0000-0000F55D0000}"/>
    <cellStyle name="Računanje 2 2 3 2" xfId="2986" xr:uid="{00000000-0005-0000-0000-0000F65D0000}"/>
    <cellStyle name="Računanje 2 2 3 2 2" xfId="2987" xr:uid="{00000000-0005-0000-0000-0000F75D0000}"/>
    <cellStyle name="Računanje 2 2 3 2 2 2" xfId="23684" xr:uid="{00000000-0005-0000-0000-0000F85D0000}"/>
    <cellStyle name="Računanje 2 2 3 2 2 2 2" xfId="23685" xr:uid="{00000000-0005-0000-0000-0000F95D0000}"/>
    <cellStyle name="Računanje 2 2 3 2 2 3" xfId="23686" xr:uid="{00000000-0005-0000-0000-0000FA5D0000}"/>
    <cellStyle name="Računanje 2 2 3 2 2 4" xfId="23683" xr:uid="{00000000-0005-0000-0000-0000FB5D0000}"/>
    <cellStyle name="Računanje 2 2 3 2 3" xfId="2988" xr:uid="{00000000-0005-0000-0000-0000FC5D0000}"/>
    <cellStyle name="Računanje 2 2 3 2 3 2" xfId="23688" xr:uid="{00000000-0005-0000-0000-0000FD5D0000}"/>
    <cellStyle name="Računanje 2 2 3 2 3 2 2" xfId="23689" xr:uid="{00000000-0005-0000-0000-0000FE5D0000}"/>
    <cellStyle name="Računanje 2 2 3 2 3 3" xfId="23690" xr:uid="{00000000-0005-0000-0000-0000FF5D0000}"/>
    <cellStyle name="Računanje 2 2 3 2 3 4" xfId="23687" xr:uid="{00000000-0005-0000-0000-0000005E0000}"/>
    <cellStyle name="Računanje 2 2 3 2 4" xfId="23691" xr:uid="{00000000-0005-0000-0000-0000015E0000}"/>
    <cellStyle name="Računanje 2 2 3 2 4 2" xfId="23692" xr:uid="{00000000-0005-0000-0000-0000025E0000}"/>
    <cellStyle name="Računanje 2 2 3 2 5" xfId="23693" xr:uid="{00000000-0005-0000-0000-0000035E0000}"/>
    <cellStyle name="Računanje 2 2 3 2 6" xfId="23682" xr:uid="{00000000-0005-0000-0000-0000045E0000}"/>
    <cellStyle name="Računanje 2 2 3 3" xfId="23694" xr:uid="{00000000-0005-0000-0000-0000055E0000}"/>
    <cellStyle name="Računanje 2 2 3 3 2" xfId="23695" xr:uid="{00000000-0005-0000-0000-0000065E0000}"/>
    <cellStyle name="Računanje 2 2 3 4" xfId="23696" xr:uid="{00000000-0005-0000-0000-0000075E0000}"/>
    <cellStyle name="Računanje 2 2 3 5" xfId="23681" xr:uid="{00000000-0005-0000-0000-0000085E0000}"/>
    <cellStyle name="Računanje 2 2 4" xfId="2989" xr:uid="{00000000-0005-0000-0000-0000095E0000}"/>
    <cellStyle name="Računanje 2 2 4 2" xfId="2990" xr:uid="{00000000-0005-0000-0000-00000A5E0000}"/>
    <cellStyle name="Računanje 2 2 4 2 2" xfId="2991" xr:uid="{00000000-0005-0000-0000-00000B5E0000}"/>
    <cellStyle name="Računanje 2 2 4 2 2 2" xfId="23700" xr:uid="{00000000-0005-0000-0000-00000C5E0000}"/>
    <cellStyle name="Računanje 2 2 4 2 2 2 2" xfId="23701" xr:uid="{00000000-0005-0000-0000-00000D5E0000}"/>
    <cellStyle name="Računanje 2 2 4 2 2 3" xfId="23702" xr:uid="{00000000-0005-0000-0000-00000E5E0000}"/>
    <cellStyle name="Računanje 2 2 4 2 2 4" xfId="23699" xr:uid="{00000000-0005-0000-0000-00000F5E0000}"/>
    <cellStyle name="Računanje 2 2 4 2 3" xfId="2992" xr:uid="{00000000-0005-0000-0000-0000105E0000}"/>
    <cellStyle name="Računanje 2 2 4 2 3 2" xfId="23704" xr:uid="{00000000-0005-0000-0000-0000115E0000}"/>
    <cellStyle name="Računanje 2 2 4 2 3 2 2" xfId="23705" xr:uid="{00000000-0005-0000-0000-0000125E0000}"/>
    <cellStyle name="Računanje 2 2 4 2 3 3" xfId="23706" xr:uid="{00000000-0005-0000-0000-0000135E0000}"/>
    <cellStyle name="Računanje 2 2 4 2 3 4" xfId="23703" xr:uid="{00000000-0005-0000-0000-0000145E0000}"/>
    <cellStyle name="Računanje 2 2 4 2 4" xfId="23707" xr:uid="{00000000-0005-0000-0000-0000155E0000}"/>
    <cellStyle name="Računanje 2 2 4 2 4 2" xfId="23708" xr:uid="{00000000-0005-0000-0000-0000165E0000}"/>
    <cellStyle name="Računanje 2 2 4 2 5" xfId="23709" xr:uid="{00000000-0005-0000-0000-0000175E0000}"/>
    <cellStyle name="Računanje 2 2 4 2 6" xfId="23698" xr:uid="{00000000-0005-0000-0000-0000185E0000}"/>
    <cellStyle name="Računanje 2 2 4 3" xfId="23710" xr:uid="{00000000-0005-0000-0000-0000195E0000}"/>
    <cellStyle name="Računanje 2 2 4 3 2" xfId="23711" xr:uid="{00000000-0005-0000-0000-00001A5E0000}"/>
    <cellStyle name="Računanje 2 2 4 4" xfId="23712" xr:uid="{00000000-0005-0000-0000-00001B5E0000}"/>
    <cellStyle name="Računanje 2 2 4 5" xfId="23697" xr:uid="{00000000-0005-0000-0000-00001C5E0000}"/>
    <cellStyle name="Računanje 2 2 5" xfId="2993" xr:uid="{00000000-0005-0000-0000-00001D5E0000}"/>
    <cellStyle name="Računanje 2 2 5 2" xfId="2994" xr:uid="{00000000-0005-0000-0000-00001E5E0000}"/>
    <cellStyle name="Računanje 2 2 5 2 2" xfId="23715" xr:uid="{00000000-0005-0000-0000-00001F5E0000}"/>
    <cellStyle name="Računanje 2 2 5 2 2 2" xfId="23716" xr:uid="{00000000-0005-0000-0000-0000205E0000}"/>
    <cellStyle name="Računanje 2 2 5 2 3" xfId="23717" xr:uid="{00000000-0005-0000-0000-0000215E0000}"/>
    <cellStyle name="Računanje 2 2 5 2 4" xfId="23714" xr:uid="{00000000-0005-0000-0000-0000225E0000}"/>
    <cellStyle name="Računanje 2 2 5 3" xfId="2995" xr:uid="{00000000-0005-0000-0000-0000235E0000}"/>
    <cellStyle name="Računanje 2 2 5 3 2" xfId="23719" xr:uid="{00000000-0005-0000-0000-0000245E0000}"/>
    <cellStyle name="Računanje 2 2 5 3 2 2" xfId="23720" xr:uid="{00000000-0005-0000-0000-0000255E0000}"/>
    <cellStyle name="Računanje 2 2 5 3 3" xfId="23721" xr:uid="{00000000-0005-0000-0000-0000265E0000}"/>
    <cellStyle name="Računanje 2 2 5 3 4" xfId="23718" xr:uid="{00000000-0005-0000-0000-0000275E0000}"/>
    <cellStyle name="Računanje 2 2 5 4" xfId="2996" xr:uid="{00000000-0005-0000-0000-0000285E0000}"/>
    <cellStyle name="Računanje 2 2 5 4 2" xfId="23723" xr:uid="{00000000-0005-0000-0000-0000295E0000}"/>
    <cellStyle name="Računanje 2 2 5 4 2 2" xfId="23724" xr:uid="{00000000-0005-0000-0000-00002A5E0000}"/>
    <cellStyle name="Računanje 2 2 5 4 3" xfId="23725" xr:uid="{00000000-0005-0000-0000-00002B5E0000}"/>
    <cellStyle name="Računanje 2 2 5 4 4" xfId="23722" xr:uid="{00000000-0005-0000-0000-00002C5E0000}"/>
    <cellStyle name="Računanje 2 2 5 5" xfId="23726" xr:uid="{00000000-0005-0000-0000-00002D5E0000}"/>
    <cellStyle name="Računanje 2 2 5 5 2" xfId="23727" xr:uid="{00000000-0005-0000-0000-00002E5E0000}"/>
    <cellStyle name="Računanje 2 2 5 6" xfId="23728" xr:uid="{00000000-0005-0000-0000-00002F5E0000}"/>
    <cellStyle name="Računanje 2 2 5 7" xfId="23729" xr:uid="{00000000-0005-0000-0000-0000305E0000}"/>
    <cellStyle name="Računanje 2 2 5 8" xfId="23713" xr:uid="{00000000-0005-0000-0000-0000315E0000}"/>
    <cellStyle name="Računanje 2 2 6" xfId="2997" xr:uid="{00000000-0005-0000-0000-0000325E0000}"/>
    <cellStyle name="Računanje 2 2 6 2" xfId="2998" xr:uid="{00000000-0005-0000-0000-0000335E0000}"/>
    <cellStyle name="Računanje 2 2 6 2 2" xfId="23732" xr:uid="{00000000-0005-0000-0000-0000345E0000}"/>
    <cellStyle name="Računanje 2 2 6 2 2 2" xfId="23733" xr:uid="{00000000-0005-0000-0000-0000355E0000}"/>
    <cellStyle name="Računanje 2 2 6 2 3" xfId="23734" xr:uid="{00000000-0005-0000-0000-0000365E0000}"/>
    <cellStyle name="Računanje 2 2 6 2 4" xfId="23731" xr:uid="{00000000-0005-0000-0000-0000375E0000}"/>
    <cellStyle name="Računanje 2 2 6 3" xfId="2999" xr:uid="{00000000-0005-0000-0000-0000385E0000}"/>
    <cellStyle name="Računanje 2 2 6 3 2" xfId="23736" xr:uid="{00000000-0005-0000-0000-0000395E0000}"/>
    <cellStyle name="Računanje 2 2 6 3 2 2" xfId="23737" xr:uid="{00000000-0005-0000-0000-00003A5E0000}"/>
    <cellStyle name="Računanje 2 2 6 3 3" xfId="23738" xr:uid="{00000000-0005-0000-0000-00003B5E0000}"/>
    <cellStyle name="Računanje 2 2 6 3 4" xfId="23735" xr:uid="{00000000-0005-0000-0000-00003C5E0000}"/>
    <cellStyle name="Računanje 2 2 6 4" xfId="23739" xr:uid="{00000000-0005-0000-0000-00003D5E0000}"/>
    <cellStyle name="Računanje 2 2 6 4 2" xfId="23740" xr:uid="{00000000-0005-0000-0000-00003E5E0000}"/>
    <cellStyle name="Računanje 2 2 6 5" xfId="23741" xr:uid="{00000000-0005-0000-0000-00003F5E0000}"/>
    <cellStyle name="Računanje 2 2 6 6" xfId="23730" xr:uid="{00000000-0005-0000-0000-0000405E0000}"/>
    <cellStyle name="Računanje 2 2 7" xfId="23742" xr:uid="{00000000-0005-0000-0000-0000415E0000}"/>
    <cellStyle name="Računanje 2 2 7 2" xfId="23743" xr:uid="{00000000-0005-0000-0000-0000425E0000}"/>
    <cellStyle name="Računanje 2 2 7 3" xfId="23744" xr:uid="{00000000-0005-0000-0000-0000435E0000}"/>
    <cellStyle name="Računanje 2 2 8" xfId="23745" xr:uid="{00000000-0005-0000-0000-0000445E0000}"/>
    <cellStyle name="Računanje 2 2 9" xfId="23656" xr:uid="{00000000-0005-0000-0000-0000455E0000}"/>
    <cellStyle name="Računanje 2 3" xfId="3000" xr:uid="{00000000-0005-0000-0000-0000465E0000}"/>
    <cellStyle name="Računanje 2 3 2" xfId="3001" xr:uid="{00000000-0005-0000-0000-0000475E0000}"/>
    <cellStyle name="Računanje 2 3 2 2" xfId="3002" xr:uid="{00000000-0005-0000-0000-0000485E0000}"/>
    <cellStyle name="Računanje 2 3 2 2 2" xfId="23749" xr:uid="{00000000-0005-0000-0000-0000495E0000}"/>
    <cellStyle name="Računanje 2 3 2 2 2 2" xfId="23750" xr:uid="{00000000-0005-0000-0000-00004A5E0000}"/>
    <cellStyle name="Računanje 2 3 2 2 3" xfId="23751" xr:uid="{00000000-0005-0000-0000-00004B5E0000}"/>
    <cellStyle name="Računanje 2 3 2 2 4" xfId="23748" xr:uid="{00000000-0005-0000-0000-00004C5E0000}"/>
    <cellStyle name="Računanje 2 3 2 3" xfId="3003" xr:uid="{00000000-0005-0000-0000-00004D5E0000}"/>
    <cellStyle name="Računanje 2 3 2 3 2" xfId="23753" xr:uid="{00000000-0005-0000-0000-00004E5E0000}"/>
    <cellStyle name="Računanje 2 3 2 3 2 2" xfId="23754" xr:uid="{00000000-0005-0000-0000-00004F5E0000}"/>
    <cellStyle name="Računanje 2 3 2 3 3" xfId="23755" xr:uid="{00000000-0005-0000-0000-0000505E0000}"/>
    <cellStyle name="Računanje 2 3 2 3 4" xfId="23752" xr:uid="{00000000-0005-0000-0000-0000515E0000}"/>
    <cellStyle name="Računanje 2 3 2 4" xfId="23756" xr:uid="{00000000-0005-0000-0000-0000525E0000}"/>
    <cellStyle name="Računanje 2 3 2 4 2" xfId="23757" xr:uid="{00000000-0005-0000-0000-0000535E0000}"/>
    <cellStyle name="Računanje 2 3 2 5" xfId="23758" xr:uid="{00000000-0005-0000-0000-0000545E0000}"/>
    <cellStyle name="Računanje 2 3 2 6" xfId="23747" xr:uid="{00000000-0005-0000-0000-0000555E0000}"/>
    <cellStyle name="Računanje 2 3 3" xfId="23759" xr:uid="{00000000-0005-0000-0000-0000565E0000}"/>
    <cellStyle name="Računanje 2 3 3 2" xfId="23760" xr:uid="{00000000-0005-0000-0000-0000575E0000}"/>
    <cellStyle name="Računanje 2 3 4" xfId="23761" xr:uid="{00000000-0005-0000-0000-0000585E0000}"/>
    <cellStyle name="Računanje 2 3 5" xfId="23746" xr:uid="{00000000-0005-0000-0000-0000595E0000}"/>
    <cellStyle name="Računanje 2 4" xfId="3004" xr:uid="{00000000-0005-0000-0000-00005A5E0000}"/>
    <cellStyle name="Računanje 2 4 2" xfId="3005" xr:uid="{00000000-0005-0000-0000-00005B5E0000}"/>
    <cellStyle name="Računanje 2 4 2 2" xfId="3006" xr:uid="{00000000-0005-0000-0000-00005C5E0000}"/>
    <cellStyle name="Računanje 2 4 2 2 2" xfId="23765" xr:uid="{00000000-0005-0000-0000-00005D5E0000}"/>
    <cellStyle name="Računanje 2 4 2 2 2 2" xfId="23766" xr:uid="{00000000-0005-0000-0000-00005E5E0000}"/>
    <cellStyle name="Računanje 2 4 2 2 3" xfId="23767" xr:uid="{00000000-0005-0000-0000-00005F5E0000}"/>
    <cellStyle name="Računanje 2 4 2 2 4" xfId="23764" xr:uid="{00000000-0005-0000-0000-0000605E0000}"/>
    <cellStyle name="Računanje 2 4 2 3" xfId="3007" xr:uid="{00000000-0005-0000-0000-0000615E0000}"/>
    <cellStyle name="Računanje 2 4 2 3 2" xfId="23769" xr:uid="{00000000-0005-0000-0000-0000625E0000}"/>
    <cellStyle name="Računanje 2 4 2 3 2 2" xfId="23770" xr:uid="{00000000-0005-0000-0000-0000635E0000}"/>
    <cellStyle name="Računanje 2 4 2 3 3" xfId="23771" xr:uid="{00000000-0005-0000-0000-0000645E0000}"/>
    <cellStyle name="Računanje 2 4 2 3 4" xfId="23768" xr:uid="{00000000-0005-0000-0000-0000655E0000}"/>
    <cellStyle name="Računanje 2 4 2 4" xfId="23772" xr:uid="{00000000-0005-0000-0000-0000665E0000}"/>
    <cellStyle name="Računanje 2 4 2 4 2" xfId="23773" xr:uid="{00000000-0005-0000-0000-0000675E0000}"/>
    <cellStyle name="Računanje 2 4 2 5" xfId="23774" xr:uid="{00000000-0005-0000-0000-0000685E0000}"/>
    <cellStyle name="Računanje 2 4 2 6" xfId="23763" xr:uid="{00000000-0005-0000-0000-0000695E0000}"/>
    <cellStyle name="Računanje 2 4 3" xfId="23775" xr:uid="{00000000-0005-0000-0000-00006A5E0000}"/>
    <cellStyle name="Računanje 2 4 3 2" xfId="23776" xr:uid="{00000000-0005-0000-0000-00006B5E0000}"/>
    <cellStyle name="Računanje 2 4 4" xfId="23777" xr:uid="{00000000-0005-0000-0000-00006C5E0000}"/>
    <cellStyle name="Računanje 2 4 5" xfId="23762" xr:uid="{00000000-0005-0000-0000-00006D5E0000}"/>
    <cellStyle name="Računanje 2 5" xfId="3008" xr:uid="{00000000-0005-0000-0000-00006E5E0000}"/>
    <cellStyle name="Računanje 2 5 2" xfId="3009" xr:uid="{00000000-0005-0000-0000-00006F5E0000}"/>
    <cellStyle name="Računanje 2 5 2 2" xfId="3010" xr:uid="{00000000-0005-0000-0000-0000705E0000}"/>
    <cellStyle name="Računanje 2 5 2 2 2" xfId="23781" xr:uid="{00000000-0005-0000-0000-0000715E0000}"/>
    <cellStyle name="Računanje 2 5 2 2 2 2" xfId="23782" xr:uid="{00000000-0005-0000-0000-0000725E0000}"/>
    <cellStyle name="Računanje 2 5 2 2 3" xfId="23783" xr:uid="{00000000-0005-0000-0000-0000735E0000}"/>
    <cellStyle name="Računanje 2 5 2 2 4" xfId="23780" xr:uid="{00000000-0005-0000-0000-0000745E0000}"/>
    <cellStyle name="Računanje 2 5 2 3" xfId="3011" xr:uid="{00000000-0005-0000-0000-0000755E0000}"/>
    <cellStyle name="Računanje 2 5 2 3 2" xfId="23785" xr:uid="{00000000-0005-0000-0000-0000765E0000}"/>
    <cellStyle name="Računanje 2 5 2 3 2 2" xfId="23786" xr:uid="{00000000-0005-0000-0000-0000775E0000}"/>
    <cellStyle name="Računanje 2 5 2 3 3" xfId="23787" xr:uid="{00000000-0005-0000-0000-0000785E0000}"/>
    <cellStyle name="Računanje 2 5 2 3 4" xfId="23784" xr:uid="{00000000-0005-0000-0000-0000795E0000}"/>
    <cellStyle name="Računanje 2 5 2 4" xfId="23788" xr:uid="{00000000-0005-0000-0000-00007A5E0000}"/>
    <cellStyle name="Računanje 2 5 2 4 2" xfId="23789" xr:uid="{00000000-0005-0000-0000-00007B5E0000}"/>
    <cellStyle name="Računanje 2 5 2 5" xfId="23790" xr:uid="{00000000-0005-0000-0000-00007C5E0000}"/>
    <cellStyle name="Računanje 2 5 2 6" xfId="23779" xr:uid="{00000000-0005-0000-0000-00007D5E0000}"/>
    <cellStyle name="Računanje 2 5 3" xfId="23791" xr:uid="{00000000-0005-0000-0000-00007E5E0000}"/>
    <cellStyle name="Računanje 2 5 3 2" xfId="23792" xr:uid="{00000000-0005-0000-0000-00007F5E0000}"/>
    <cellStyle name="Računanje 2 5 4" xfId="23793" xr:uid="{00000000-0005-0000-0000-0000805E0000}"/>
    <cellStyle name="Računanje 2 5 5" xfId="23778" xr:uid="{00000000-0005-0000-0000-0000815E0000}"/>
    <cellStyle name="Računanje 2 6" xfId="3012" xr:uid="{00000000-0005-0000-0000-0000825E0000}"/>
    <cellStyle name="Računanje 2 6 2" xfId="3013" xr:uid="{00000000-0005-0000-0000-0000835E0000}"/>
    <cellStyle name="Računanje 2 6 2 2" xfId="23796" xr:uid="{00000000-0005-0000-0000-0000845E0000}"/>
    <cellStyle name="Računanje 2 6 2 2 2" xfId="23797" xr:uid="{00000000-0005-0000-0000-0000855E0000}"/>
    <cellStyle name="Računanje 2 6 2 3" xfId="23798" xr:uid="{00000000-0005-0000-0000-0000865E0000}"/>
    <cellStyle name="Računanje 2 6 2 4" xfId="23795" xr:uid="{00000000-0005-0000-0000-0000875E0000}"/>
    <cellStyle name="Računanje 2 6 3" xfId="3014" xr:uid="{00000000-0005-0000-0000-0000885E0000}"/>
    <cellStyle name="Računanje 2 6 3 2" xfId="23800" xr:uid="{00000000-0005-0000-0000-0000895E0000}"/>
    <cellStyle name="Računanje 2 6 3 2 2" xfId="23801" xr:uid="{00000000-0005-0000-0000-00008A5E0000}"/>
    <cellStyle name="Računanje 2 6 3 3" xfId="23802" xr:uid="{00000000-0005-0000-0000-00008B5E0000}"/>
    <cellStyle name="Računanje 2 6 3 4" xfId="23799" xr:uid="{00000000-0005-0000-0000-00008C5E0000}"/>
    <cellStyle name="Računanje 2 6 4" xfId="23803" xr:uid="{00000000-0005-0000-0000-00008D5E0000}"/>
    <cellStyle name="Računanje 2 6 4 2" xfId="23804" xr:uid="{00000000-0005-0000-0000-00008E5E0000}"/>
    <cellStyle name="Računanje 2 6 5" xfId="23805" xr:uid="{00000000-0005-0000-0000-00008F5E0000}"/>
    <cellStyle name="Računanje 2 6 6" xfId="23794" xr:uid="{00000000-0005-0000-0000-0000905E0000}"/>
    <cellStyle name="Računanje 2 7" xfId="3015" xr:uid="{00000000-0005-0000-0000-0000915E0000}"/>
    <cellStyle name="Računanje 2 7 2" xfId="3016" xr:uid="{00000000-0005-0000-0000-0000925E0000}"/>
    <cellStyle name="Računanje 2 7 2 2" xfId="23808" xr:uid="{00000000-0005-0000-0000-0000935E0000}"/>
    <cellStyle name="Računanje 2 7 2 2 2" xfId="23809" xr:uid="{00000000-0005-0000-0000-0000945E0000}"/>
    <cellStyle name="Računanje 2 7 2 3" xfId="23810" xr:uid="{00000000-0005-0000-0000-0000955E0000}"/>
    <cellStyle name="Računanje 2 7 2 4" xfId="23807" xr:uid="{00000000-0005-0000-0000-0000965E0000}"/>
    <cellStyle name="Računanje 2 7 3" xfId="3017" xr:uid="{00000000-0005-0000-0000-0000975E0000}"/>
    <cellStyle name="Računanje 2 7 3 2" xfId="23812" xr:uid="{00000000-0005-0000-0000-0000985E0000}"/>
    <cellStyle name="Računanje 2 7 3 2 2" xfId="23813" xr:uid="{00000000-0005-0000-0000-0000995E0000}"/>
    <cellStyle name="Računanje 2 7 3 3" xfId="23814" xr:uid="{00000000-0005-0000-0000-00009A5E0000}"/>
    <cellStyle name="Računanje 2 7 3 4" xfId="23811" xr:uid="{00000000-0005-0000-0000-00009B5E0000}"/>
    <cellStyle name="Računanje 2 7 4" xfId="23815" xr:uid="{00000000-0005-0000-0000-00009C5E0000}"/>
    <cellStyle name="Računanje 2 7 4 2" xfId="23816" xr:uid="{00000000-0005-0000-0000-00009D5E0000}"/>
    <cellStyle name="Računanje 2 7 5" xfId="23817" xr:uid="{00000000-0005-0000-0000-00009E5E0000}"/>
    <cellStyle name="Računanje 2 7 6" xfId="23806" xr:uid="{00000000-0005-0000-0000-00009F5E0000}"/>
    <cellStyle name="Računanje 2 8" xfId="23818" xr:uid="{00000000-0005-0000-0000-0000A05E0000}"/>
    <cellStyle name="Računanje 2 8 2" xfId="23819" xr:uid="{00000000-0005-0000-0000-0000A15E0000}"/>
    <cellStyle name="Računanje 2 9" xfId="23820" xr:uid="{00000000-0005-0000-0000-0000A25E0000}"/>
    <cellStyle name="Računanje 3" xfId="3018" xr:uid="{00000000-0005-0000-0000-0000A35E0000}"/>
    <cellStyle name="Računanje 3 2" xfId="3019" xr:uid="{00000000-0005-0000-0000-0000A45E0000}"/>
    <cellStyle name="Računanje 3 2 2" xfId="3020" xr:uid="{00000000-0005-0000-0000-0000A55E0000}"/>
    <cellStyle name="Računanje 3 2 2 2" xfId="23824" xr:uid="{00000000-0005-0000-0000-0000A65E0000}"/>
    <cellStyle name="Računanje 3 2 2 2 2" xfId="23825" xr:uid="{00000000-0005-0000-0000-0000A75E0000}"/>
    <cellStyle name="Računanje 3 2 2 3" xfId="23826" xr:uid="{00000000-0005-0000-0000-0000A85E0000}"/>
    <cellStyle name="Računanje 3 2 2 4" xfId="23823" xr:uid="{00000000-0005-0000-0000-0000A95E0000}"/>
    <cellStyle name="Računanje 3 2 3" xfId="3021" xr:uid="{00000000-0005-0000-0000-0000AA5E0000}"/>
    <cellStyle name="Računanje 3 2 3 2" xfId="23828" xr:uid="{00000000-0005-0000-0000-0000AB5E0000}"/>
    <cellStyle name="Računanje 3 2 3 2 2" xfId="23829" xr:uid="{00000000-0005-0000-0000-0000AC5E0000}"/>
    <cellStyle name="Računanje 3 2 3 3" xfId="23830" xr:uid="{00000000-0005-0000-0000-0000AD5E0000}"/>
    <cellStyle name="Računanje 3 2 3 4" xfId="23827" xr:uid="{00000000-0005-0000-0000-0000AE5E0000}"/>
    <cellStyle name="Računanje 3 2 4" xfId="23831" xr:uid="{00000000-0005-0000-0000-0000AF5E0000}"/>
    <cellStyle name="Računanje 3 2 4 2" xfId="23832" xr:uid="{00000000-0005-0000-0000-0000B05E0000}"/>
    <cellStyle name="Računanje 3 2 5" xfId="23833" xr:uid="{00000000-0005-0000-0000-0000B15E0000}"/>
    <cellStyle name="Računanje 3 2 6" xfId="23822" xr:uid="{00000000-0005-0000-0000-0000B25E0000}"/>
    <cellStyle name="Računanje 3 3" xfId="3022" xr:uid="{00000000-0005-0000-0000-0000B35E0000}"/>
    <cellStyle name="Računanje 3 3 2" xfId="3023" xr:uid="{00000000-0005-0000-0000-0000B45E0000}"/>
    <cellStyle name="Računanje 3 3 2 2" xfId="23836" xr:uid="{00000000-0005-0000-0000-0000B55E0000}"/>
    <cellStyle name="Računanje 3 3 2 2 2" xfId="23837" xr:uid="{00000000-0005-0000-0000-0000B65E0000}"/>
    <cellStyle name="Računanje 3 3 2 3" xfId="23838" xr:uid="{00000000-0005-0000-0000-0000B75E0000}"/>
    <cellStyle name="Računanje 3 3 2 4" xfId="23835" xr:uid="{00000000-0005-0000-0000-0000B85E0000}"/>
    <cellStyle name="Računanje 3 3 3" xfId="3024" xr:uid="{00000000-0005-0000-0000-0000B95E0000}"/>
    <cellStyle name="Računanje 3 3 3 2" xfId="23840" xr:uid="{00000000-0005-0000-0000-0000BA5E0000}"/>
    <cellStyle name="Računanje 3 3 3 2 2" xfId="23841" xr:uid="{00000000-0005-0000-0000-0000BB5E0000}"/>
    <cellStyle name="Računanje 3 3 3 3" xfId="23842" xr:uid="{00000000-0005-0000-0000-0000BC5E0000}"/>
    <cellStyle name="Računanje 3 3 3 4" xfId="23839" xr:uid="{00000000-0005-0000-0000-0000BD5E0000}"/>
    <cellStyle name="Računanje 3 3 4" xfId="23843" xr:uid="{00000000-0005-0000-0000-0000BE5E0000}"/>
    <cellStyle name="Računanje 3 3 4 2" xfId="23844" xr:uid="{00000000-0005-0000-0000-0000BF5E0000}"/>
    <cellStyle name="Računanje 3 3 5" xfId="23845" xr:uid="{00000000-0005-0000-0000-0000C05E0000}"/>
    <cellStyle name="Računanje 3 3 6" xfId="23834" xr:uid="{00000000-0005-0000-0000-0000C15E0000}"/>
    <cellStyle name="Računanje 3 4" xfId="23846" xr:uid="{00000000-0005-0000-0000-0000C25E0000}"/>
    <cellStyle name="Računanje 3 4 2" xfId="23847" xr:uid="{00000000-0005-0000-0000-0000C35E0000}"/>
    <cellStyle name="Računanje 3 5" xfId="23848" xr:uid="{00000000-0005-0000-0000-0000C45E0000}"/>
    <cellStyle name="Računanje 3 6" xfId="23821" xr:uid="{00000000-0005-0000-0000-0000C55E0000}"/>
    <cellStyle name="Slabo 2" xfId="3025" xr:uid="{00000000-0005-0000-0000-0000C65E0000}"/>
    <cellStyle name="Slabo 2 2" xfId="3026" xr:uid="{00000000-0005-0000-0000-0000C75E0000}"/>
    <cellStyle name="Slabo 2 2 2" xfId="3027" xr:uid="{00000000-0005-0000-0000-0000C85E0000}"/>
    <cellStyle name="Slabo 2 2 2 2" xfId="3028" xr:uid="{00000000-0005-0000-0000-0000C95E0000}"/>
    <cellStyle name="Slabo 2 2 2 2 2" xfId="23852" xr:uid="{00000000-0005-0000-0000-0000CA5E0000}"/>
    <cellStyle name="Slabo 2 2 2 3" xfId="3029" xr:uid="{00000000-0005-0000-0000-0000CB5E0000}"/>
    <cellStyle name="Slabo 2 2 2 3 2" xfId="23853" xr:uid="{00000000-0005-0000-0000-0000CC5E0000}"/>
    <cellStyle name="Slabo 2 2 2 4" xfId="23851" xr:uid="{00000000-0005-0000-0000-0000CD5E0000}"/>
    <cellStyle name="Slabo 2 2 3" xfId="3030" xr:uid="{00000000-0005-0000-0000-0000CE5E0000}"/>
    <cellStyle name="Slabo 2 2 3 2" xfId="23854" xr:uid="{00000000-0005-0000-0000-0000CF5E0000}"/>
    <cellStyle name="Slabo 2 2 4" xfId="3031" xr:uid="{00000000-0005-0000-0000-0000D05E0000}"/>
    <cellStyle name="Slabo 2 2 4 2" xfId="23855" xr:uid="{00000000-0005-0000-0000-0000D15E0000}"/>
    <cellStyle name="Slabo 2 2 5" xfId="3032" xr:uid="{00000000-0005-0000-0000-0000D25E0000}"/>
    <cellStyle name="Slabo 2 2 5 2" xfId="23856" xr:uid="{00000000-0005-0000-0000-0000D35E0000}"/>
    <cellStyle name="Slabo 2 2 6" xfId="23850" xr:uid="{00000000-0005-0000-0000-0000D45E0000}"/>
    <cellStyle name="Slabo 2 3" xfId="3033" xr:uid="{00000000-0005-0000-0000-0000D55E0000}"/>
    <cellStyle name="Slabo 2 3 2" xfId="3034" xr:uid="{00000000-0005-0000-0000-0000D65E0000}"/>
    <cellStyle name="Slabo 2 3 2 2" xfId="23858" xr:uid="{00000000-0005-0000-0000-0000D75E0000}"/>
    <cellStyle name="Slabo 2 3 3" xfId="3035" xr:uid="{00000000-0005-0000-0000-0000D85E0000}"/>
    <cellStyle name="Slabo 2 3 3 2" xfId="23859" xr:uid="{00000000-0005-0000-0000-0000D95E0000}"/>
    <cellStyle name="Slabo 2 3 4" xfId="23857" xr:uid="{00000000-0005-0000-0000-0000DA5E0000}"/>
    <cellStyle name="Slabo 2 4" xfId="3036" xr:uid="{00000000-0005-0000-0000-0000DB5E0000}"/>
    <cellStyle name="Slabo 2 4 2" xfId="23860" xr:uid="{00000000-0005-0000-0000-0000DC5E0000}"/>
    <cellStyle name="Slabo 2 5" xfId="3037" xr:uid="{00000000-0005-0000-0000-0000DD5E0000}"/>
    <cellStyle name="Slabo 2 5 2" xfId="23861" xr:uid="{00000000-0005-0000-0000-0000DE5E0000}"/>
    <cellStyle name="Slabo 2 6" xfId="3038" xr:uid="{00000000-0005-0000-0000-0000DF5E0000}"/>
    <cellStyle name="Slabo 2 6 2" xfId="23862" xr:uid="{00000000-0005-0000-0000-0000E05E0000}"/>
    <cellStyle name="Slabo 2 7" xfId="23849" xr:uid="{00000000-0005-0000-0000-0000E15E0000}"/>
    <cellStyle name="Slabo 3" xfId="3039" xr:uid="{00000000-0005-0000-0000-0000E25E0000}"/>
    <cellStyle name="Slabo 3 2" xfId="23863" xr:uid="{00000000-0005-0000-0000-0000E35E0000}"/>
    <cellStyle name="Slog 1" xfId="3040" xr:uid="{00000000-0005-0000-0000-0000E45E0000}"/>
    <cellStyle name="Slog 1 2" xfId="3041" xr:uid="{00000000-0005-0000-0000-0000E55E0000}"/>
    <cellStyle name="Slog 1 2 2" xfId="3042" xr:uid="{00000000-0005-0000-0000-0000E65E0000}"/>
    <cellStyle name="Slog 1 2 2 2" xfId="23866" xr:uid="{00000000-0005-0000-0000-0000E75E0000}"/>
    <cellStyle name="Slog 1 2 3" xfId="3043" xr:uid="{00000000-0005-0000-0000-0000E85E0000}"/>
    <cellStyle name="Slog 1 2 3 2" xfId="23867" xr:uid="{00000000-0005-0000-0000-0000E95E0000}"/>
    <cellStyle name="Slog 1 2 4" xfId="3044" xr:uid="{00000000-0005-0000-0000-0000EA5E0000}"/>
    <cellStyle name="Slog 1 2 4 2" xfId="23868" xr:uid="{00000000-0005-0000-0000-0000EB5E0000}"/>
    <cellStyle name="Slog 1 2 5" xfId="23865" xr:uid="{00000000-0005-0000-0000-0000EC5E0000}"/>
    <cellStyle name="Slog 1 3" xfId="3045" xr:uid="{00000000-0005-0000-0000-0000ED5E0000}"/>
    <cellStyle name="Slog 1 3 2" xfId="3046" xr:uid="{00000000-0005-0000-0000-0000EE5E0000}"/>
    <cellStyle name="Slog 1 3 2 2" xfId="3047" xr:uid="{00000000-0005-0000-0000-0000EF5E0000}"/>
    <cellStyle name="Slog 1 3 2 2 2" xfId="23871" xr:uid="{00000000-0005-0000-0000-0000F05E0000}"/>
    <cellStyle name="Slog 1 3 2 3" xfId="23870" xr:uid="{00000000-0005-0000-0000-0000F15E0000}"/>
    <cellStyle name="Slog 1 3 3" xfId="3048" xr:uid="{00000000-0005-0000-0000-0000F25E0000}"/>
    <cellStyle name="Slog 1 3 3 2" xfId="23872" xr:uid="{00000000-0005-0000-0000-0000F35E0000}"/>
    <cellStyle name="Slog 1 3 4" xfId="3049" xr:uid="{00000000-0005-0000-0000-0000F45E0000}"/>
    <cellStyle name="Slog 1 3 4 2" xfId="23873" xr:uid="{00000000-0005-0000-0000-0000F55E0000}"/>
    <cellStyle name="Slog 1 3 5" xfId="3050" xr:uid="{00000000-0005-0000-0000-0000F65E0000}"/>
    <cellStyle name="Slog 1 3 5 2" xfId="23874" xr:uid="{00000000-0005-0000-0000-0000F75E0000}"/>
    <cellStyle name="Slog 1 3 6" xfId="23869" xr:uid="{00000000-0005-0000-0000-0000F85E0000}"/>
    <cellStyle name="Slog 1 4" xfId="3051" xr:uid="{00000000-0005-0000-0000-0000F95E0000}"/>
    <cellStyle name="Slog 1 4 2" xfId="3052" xr:uid="{00000000-0005-0000-0000-0000FA5E0000}"/>
    <cellStyle name="Slog 1 4 2 2" xfId="23876" xr:uid="{00000000-0005-0000-0000-0000FB5E0000}"/>
    <cellStyle name="Slog 1 4 3" xfId="23875" xr:uid="{00000000-0005-0000-0000-0000FC5E0000}"/>
    <cellStyle name="Slog 1 5" xfId="3053" xr:uid="{00000000-0005-0000-0000-0000FD5E0000}"/>
    <cellStyle name="Slog 1 5 2" xfId="23877" xr:uid="{00000000-0005-0000-0000-0000FE5E0000}"/>
    <cellStyle name="Slog 1 6" xfId="3054" xr:uid="{00000000-0005-0000-0000-0000FF5E0000}"/>
    <cellStyle name="Slog 1 6 2" xfId="23878" xr:uid="{00000000-0005-0000-0000-0000005F0000}"/>
    <cellStyle name="Slog 1 7" xfId="3055" xr:uid="{00000000-0005-0000-0000-0000015F0000}"/>
    <cellStyle name="Slog 1 7 2" xfId="23879" xr:uid="{00000000-0005-0000-0000-0000025F0000}"/>
    <cellStyle name="Slog 1 8" xfId="23864" xr:uid="{00000000-0005-0000-0000-0000035F0000}"/>
    <cellStyle name="TableStyleLight1" xfId="3056" xr:uid="{00000000-0005-0000-0000-0000045F0000}"/>
    <cellStyle name="TableStyleLight1 2" xfId="23880" xr:uid="{00000000-0005-0000-0000-0000055F0000}"/>
    <cellStyle name="Valuta" xfId="37675" builtinId="4"/>
    <cellStyle name="Valuta 10" xfId="37692" xr:uid="{E964AC2D-0C81-4E74-A40F-0B3438C5A1BC}"/>
    <cellStyle name="Valuta 11" xfId="37695" xr:uid="{15954BB4-E354-4FFD-9E29-E5AFC5DACA56}"/>
    <cellStyle name="Valuta 2" xfId="3057" xr:uid="{00000000-0005-0000-0000-0000075F0000}"/>
    <cellStyle name="Valuta 2 10" xfId="3058" xr:uid="{00000000-0005-0000-0000-0000085F0000}"/>
    <cellStyle name="Valuta 2 10 10" xfId="23883" xr:uid="{00000000-0005-0000-0000-0000095F0000}"/>
    <cellStyle name="Valuta 2 10 10 2" xfId="23884" xr:uid="{00000000-0005-0000-0000-00000A5F0000}"/>
    <cellStyle name="Valuta 2 10 11" xfId="23885" xr:uid="{00000000-0005-0000-0000-00000B5F0000}"/>
    <cellStyle name="Valuta 2 10 11 2" xfId="23886" xr:uid="{00000000-0005-0000-0000-00000C5F0000}"/>
    <cellStyle name="Valuta 2 10 12" xfId="23887" xr:uid="{00000000-0005-0000-0000-00000D5F0000}"/>
    <cellStyle name="Valuta 2 10 13" xfId="23882" xr:uid="{00000000-0005-0000-0000-00000E5F0000}"/>
    <cellStyle name="Valuta 2 10 14" xfId="34552" xr:uid="{00000000-0005-0000-0000-00000F5F0000}"/>
    <cellStyle name="Valuta 2 10 15" xfId="35889" xr:uid="{00000000-0005-0000-0000-0000105F0000}"/>
    <cellStyle name="Valuta 2 10 16" xfId="36915" xr:uid="{00000000-0005-0000-0000-0000115F0000}"/>
    <cellStyle name="Valuta 2 10 2" xfId="3059" xr:uid="{00000000-0005-0000-0000-0000125F0000}"/>
    <cellStyle name="Valuta 2 10 2 10" xfId="23889" xr:uid="{00000000-0005-0000-0000-0000135F0000}"/>
    <cellStyle name="Valuta 2 10 2 11" xfId="23888" xr:uid="{00000000-0005-0000-0000-0000145F0000}"/>
    <cellStyle name="Valuta 2 10 2 12" xfId="34553" xr:uid="{00000000-0005-0000-0000-0000155F0000}"/>
    <cellStyle name="Valuta 2 10 2 13" xfId="36266" xr:uid="{00000000-0005-0000-0000-0000165F0000}"/>
    <cellStyle name="Valuta 2 10 2 14" xfId="37292" xr:uid="{00000000-0005-0000-0000-0000175F0000}"/>
    <cellStyle name="Valuta 2 10 2 2" xfId="3060" xr:uid="{00000000-0005-0000-0000-0000185F0000}"/>
    <cellStyle name="Valuta 2 10 2 2 2" xfId="5981" xr:uid="{00000000-0005-0000-0000-0000195F0000}"/>
    <cellStyle name="Valuta 2 10 2 2 2 2" xfId="23892" xr:uid="{00000000-0005-0000-0000-00001A5F0000}"/>
    <cellStyle name="Valuta 2 10 2 2 2 3" xfId="23891" xr:uid="{00000000-0005-0000-0000-00001B5F0000}"/>
    <cellStyle name="Valuta 2 10 2 2 3" xfId="23893" xr:uid="{00000000-0005-0000-0000-00001C5F0000}"/>
    <cellStyle name="Valuta 2 10 2 2 3 2" xfId="23894" xr:uid="{00000000-0005-0000-0000-00001D5F0000}"/>
    <cellStyle name="Valuta 2 10 2 2 4" xfId="23895" xr:uid="{00000000-0005-0000-0000-00001E5F0000}"/>
    <cellStyle name="Valuta 2 10 2 2 5" xfId="23890" xr:uid="{00000000-0005-0000-0000-00001F5F0000}"/>
    <cellStyle name="Valuta 2 10 2 2 6" xfId="34554" xr:uid="{00000000-0005-0000-0000-0000205F0000}"/>
    <cellStyle name="Valuta 2 10 2 3" xfId="3061" xr:uid="{00000000-0005-0000-0000-0000215F0000}"/>
    <cellStyle name="Valuta 2 10 2 3 2" xfId="5982" xr:uid="{00000000-0005-0000-0000-0000225F0000}"/>
    <cellStyle name="Valuta 2 10 2 3 2 2" xfId="23898" xr:uid="{00000000-0005-0000-0000-0000235F0000}"/>
    <cellStyle name="Valuta 2 10 2 3 2 3" xfId="23897" xr:uid="{00000000-0005-0000-0000-0000245F0000}"/>
    <cellStyle name="Valuta 2 10 2 3 3" xfId="23899" xr:uid="{00000000-0005-0000-0000-0000255F0000}"/>
    <cellStyle name="Valuta 2 10 2 3 3 2" xfId="23900" xr:uid="{00000000-0005-0000-0000-0000265F0000}"/>
    <cellStyle name="Valuta 2 10 2 3 4" xfId="23901" xr:uid="{00000000-0005-0000-0000-0000275F0000}"/>
    <cellStyle name="Valuta 2 10 2 3 5" xfId="23896" xr:uid="{00000000-0005-0000-0000-0000285F0000}"/>
    <cellStyle name="Valuta 2 10 2 3 6" xfId="34555" xr:uid="{00000000-0005-0000-0000-0000295F0000}"/>
    <cellStyle name="Valuta 2 10 2 4" xfId="3062" xr:uid="{00000000-0005-0000-0000-00002A5F0000}"/>
    <cellStyle name="Valuta 2 10 2 4 2" xfId="5983" xr:uid="{00000000-0005-0000-0000-00002B5F0000}"/>
    <cellStyle name="Valuta 2 10 2 4 2 2" xfId="23904" xr:uid="{00000000-0005-0000-0000-00002C5F0000}"/>
    <cellStyle name="Valuta 2 10 2 4 2 3" xfId="23903" xr:uid="{00000000-0005-0000-0000-00002D5F0000}"/>
    <cellStyle name="Valuta 2 10 2 4 3" xfId="23905" xr:uid="{00000000-0005-0000-0000-00002E5F0000}"/>
    <cellStyle name="Valuta 2 10 2 4 3 2" xfId="23906" xr:uid="{00000000-0005-0000-0000-00002F5F0000}"/>
    <cellStyle name="Valuta 2 10 2 4 4" xfId="23907" xr:uid="{00000000-0005-0000-0000-0000305F0000}"/>
    <cellStyle name="Valuta 2 10 2 4 5" xfId="23902" xr:uid="{00000000-0005-0000-0000-0000315F0000}"/>
    <cellStyle name="Valuta 2 10 2 4 6" xfId="34556" xr:uid="{00000000-0005-0000-0000-0000325F0000}"/>
    <cellStyle name="Valuta 2 10 2 5" xfId="3063" xr:uid="{00000000-0005-0000-0000-0000335F0000}"/>
    <cellStyle name="Valuta 2 10 2 5 2" xfId="23909" xr:uid="{00000000-0005-0000-0000-0000345F0000}"/>
    <cellStyle name="Valuta 2 10 2 5 2 2" xfId="23910" xr:uid="{00000000-0005-0000-0000-0000355F0000}"/>
    <cellStyle name="Valuta 2 10 2 5 3" xfId="23911" xr:uid="{00000000-0005-0000-0000-0000365F0000}"/>
    <cellStyle name="Valuta 2 10 2 5 4" xfId="23908" xr:uid="{00000000-0005-0000-0000-0000375F0000}"/>
    <cellStyle name="Valuta 2 10 2 6" xfId="5980" xr:uid="{00000000-0005-0000-0000-0000385F0000}"/>
    <cellStyle name="Valuta 2 10 2 6 2" xfId="23913" xr:uid="{00000000-0005-0000-0000-0000395F0000}"/>
    <cellStyle name="Valuta 2 10 2 6 2 2" xfId="23914" xr:uid="{00000000-0005-0000-0000-00003A5F0000}"/>
    <cellStyle name="Valuta 2 10 2 6 3" xfId="23915" xr:uid="{00000000-0005-0000-0000-00003B5F0000}"/>
    <cellStyle name="Valuta 2 10 2 6 4" xfId="23912" xr:uid="{00000000-0005-0000-0000-00003C5F0000}"/>
    <cellStyle name="Valuta 2 10 2 7" xfId="23916" xr:uid="{00000000-0005-0000-0000-00003D5F0000}"/>
    <cellStyle name="Valuta 2 10 2 7 2" xfId="23917" xr:uid="{00000000-0005-0000-0000-00003E5F0000}"/>
    <cellStyle name="Valuta 2 10 2 8" xfId="23918" xr:uid="{00000000-0005-0000-0000-00003F5F0000}"/>
    <cellStyle name="Valuta 2 10 2 8 2" xfId="23919" xr:uid="{00000000-0005-0000-0000-0000405F0000}"/>
    <cellStyle name="Valuta 2 10 2 9" xfId="23920" xr:uid="{00000000-0005-0000-0000-0000415F0000}"/>
    <cellStyle name="Valuta 2 10 2 9 2" xfId="23921" xr:uid="{00000000-0005-0000-0000-0000425F0000}"/>
    <cellStyle name="Valuta 2 10 3" xfId="3064" xr:uid="{00000000-0005-0000-0000-0000435F0000}"/>
    <cellStyle name="Valuta 2 10 3 10" xfId="23923" xr:uid="{00000000-0005-0000-0000-0000445F0000}"/>
    <cellStyle name="Valuta 2 10 3 11" xfId="23922" xr:uid="{00000000-0005-0000-0000-0000455F0000}"/>
    <cellStyle name="Valuta 2 10 3 12" xfId="34557" xr:uid="{00000000-0005-0000-0000-0000465F0000}"/>
    <cellStyle name="Valuta 2 10 3 13" xfId="36558" xr:uid="{00000000-0005-0000-0000-0000475F0000}"/>
    <cellStyle name="Valuta 2 10 3 14" xfId="37584" xr:uid="{00000000-0005-0000-0000-0000485F0000}"/>
    <cellStyle name="Valuta 2 10 3 2" xfId="3065" xr:uid="{00000000-0005-0000-0000-0000495F0000}"/>
    <cellStyle name="Valuta 2 10 3 2 2" xfId="5985" xr:uid="{00000000-0005-0000-0000-00004A5F0000}"/>
    <cellStyle name="Valuta 2 10 3 2 2 2" xfId="23926" xr:uid="{00000000-0005-0000-0000-00004B5F0000}"/>
    <cellStyle name="Valuta 2 10 3 2 2 3" xfId="23925" xr:uid="{00000000-0005-0000-0000-00004C5F0000}"/>
    <cellStyle name="Valuta 2 10 3 2 3" xfId="23927" xr:uid="{00000000-0005-0000-0000-00004D5F0000}"/>
    <cellStyle name="Valuta 2 10 3 2 3 2" xfId="23928" xr:uid="{00000000-0005-0000-0000-00004E5F0000}"/>
    <cellStyle name="Valuta 2 10 3 2 4" xfId="23929" xr:uid="{00000000-0005-0000-0000-00004F5F0000}"/>
    <cellStyle name="Valuta 2 10 3 2 5" xfId="23924" xr:uid="{00000000-0005-0000-0000-0000505F0000}"/>
    <cellStyle name="Valuta 2 10 3 2 6" xfId="34558" xr:uid="{00000000-0005-0000-0000-0000515F0000}"/>
    <cellStyle name="Valuta 2 10 3 3" xfId="3066" xr:uid="{00000000-0005-0000-0000-0000525F0000}"/>
    <cellStyle name="Valuta 2 10 3 3 2" xfId="5986" xr:uid="{00000000-0005-0000-0000-0000535F0000}"/>
    <cellStyle name="Valuta 2 10 3 3 2 2" xfId="23932" xr:uid="{00000000-0005-0000-0000-0000545F0000}"/>
    <cellStyle name="Valuta 2 10 3 3 2 3" xfId="23931" xr:uid="{00000000-0005-0000-0000-0000555F0000}"/>
    <cellStyle name="Valuta 2 10 3 3 3" xfId="23933" xr:uid="{00000000-0005-0000-0000-0000565F0000}"/>
    <cellStyle name="Valuta 2 10 3 3 3 2" xfId="23934" xr:uid="{00000000-0005-0000-0000-0000575F0000}"/>
    <cellStyle name="Valuta 2 10 3 3 4" xfId="23935" xr:uid="{00000000-0005-0000-0000-0000585F0000}"/>
    <cellStyle name="Valuta 2 10 3 3 5" xfId="23930" xr:uid="{00000000-0005-0000-0000-0000595F0000}"/>
    <cellStyle name="Valuta 2 10 3 3 6" xfId="34559" xr:uid="{00000000-0005-0000-0000-00005A5F0000}"/>
    <cellStyle name="Valuta 2 10 3 4" xfId="3067" xr:uid="{00000000-0005-0000-0000-00005B5F0000}"/>
    <cellStyle name="Valuta 2 10 3 4 2" xfId="5987" xr:uid="{00000000-0005-0000-0000-00005C5F0000}"/>
    <cellStyle name="Valuta 2 10 3 4 2 2" xfId="23938" xr:uid="{00000000-0005-0000-0000-00005D5F0000}"/>
    <cellStyle name="Valuta 2 10 3 4 2 3" xfId="23937" xr:uid="{00000000-0005-0000-0000-00005E5F0000}"/>
    <cellStyle name="Valuta 2 10 3 4 3" xfId="23939" xr:uid="{00000000-0005-0000-0000-00005F5F0000}"/>
    <cellStyle name="Valuta 2 10 3 4 3 2" xfId="23940" xr:uid="{00000000-0005-0000-0000-0000605F0000}"/>
    <cellStyle name="Valuta 2 10 3 4 4" xfId="23941" xr:uid="{00000000-0005-0000-0000-0000615F0000}"/>
    <cellStyle name="Valuta 2 10 3 4 5" xfId="23936" xr:uid="{00000000-0005-0000-0000-0000625F0000}"/>
    <cellStyle name="Valuta 2 10 3 4 6" xfId="34560" xr:uid="{00000000-0005-0000-0000-0000635F0000}"/>
    <cellStyle name="Valuta 2 10 3 5" xfId="3068" xr:uid="{00000000-0005-0000-0000-0000645F0000}"/>
    <cellStyle name="Valuta 2 10 3 5 2" xfId="23943" xr:uid="{00000000-0005-0000-0000-0000655F0000}"/>
    <cellStyle name="Valuta 2 10 3 5 2 2" xfId="23944" xr:uid="{00000000-0005-0000-0000-0000665F0000}"/>
    <cellStyle name="Valuta 2 10 3 5 3" xfId="23945" xr:uid="{00000000-0005-0000-0000-0000675F0000}"/>
    <cellStyle name="Valuta 2 10 3 5 4" xfId="23942" xr:uid="{00000000-0005-0000-0000-0000685F0000}"/>
    <cellStyle name="Valuta 2 10 3 6" xfId="5984" xr:uid="{00000000-0005-0000-0000-0000695F0000}"/>
    <cellStyle name="Valuta 2 10 3 6 2" xfId="23947" xr:uid="{00000000-0005-0000-0000-00006A5F0000}"/>
    <cellStyle name="Valuta 2 10 3 6 2 2" xfId="23948" xr:uid="{00000000-0005-0000-0000-00006B5F0000}"/>
    <cellStyle name="Valuta 2 10 3 6 3" xfId="23949" xr:uid="{00000000-0005-0000-0000-00006C5F0000}"/>
    <cellStyle name="Valuta 2 10 3 6 4" xfId="23946" xr:uid="{00000000-0005-0000-0000-00006D5F0000}"/>
    <cellStyle name="Valuta 2 10 3 7" xfId="23950" xr:uid="{00000000-0005-0000-0000-00006E5F0000}"/>
    <cellStyle name="Valuta 2 10 3 7 2" xfId="23951" xr:uid="{00000000-0005-0000-0000-00006F5F0000}"/>
    <cellStyle name="Valuta 2 10 3 8" xfId="23952" xr:uid="{00000000-0005-0000-0000-0000705F0000}"/>
    <cellStyle name="Valuta 2 10 3 8 2" xfId="23953" xr:uid="{00000000-0005-0000-0000-0000715F0000}"/>
    <cellStyle name="Valuta 2 10 3 9" xfId="23954" xr:uid="{00000000-0005-0000-0000-0000725F0000}"/>
    <cellStyle name="Valuta 2 10 3 9 2" xfId="23955" xr:uid="{00000000-0005-0000-0000-0000735F0000}"/>
    <cellStyle name="Valuta 2 10 4" xfId="3069" xr:uid="{00000000-0005-0000-0000-0000745F0000}"/>
    <cellStyle name="Valuta 2 10 4 2" xfId="5988" xr:uid="{00000000-0005-0000-0000-0000755F0000}"/>
    <cellStyle name="Valuta 2 10 4 2 2" xfId="23958" xr:uid="{00000000-0005-0000-0000-0000765F0000}"/>
    <cellStyle name="Valuta 2 10 4 2 3" xfId="23957" xr:uid="{00000000-0005-0000-0000-0000775F0000}"/>
    <cellStyle name="Valuta 2 10 4 3" xfId="23959" xr:uid="{00000000-0005-0000-0000-0000785F0000}"/>
    <cellStyle name="Valuta 2 10 4 3 2" xfId="23960" xr:uid="{00000000-0005-0000-0000-0000795F0000}"/>
    <cellStyle name="Valuta 2 10 4 4" xfId="23961" xr:uid="{00000000-0005-0000-0000-00007A5F0000}"/>
    <cellStyle name="Valuta 2 10 4 5" xfId="23962" xr:uid="{00000000-0005-0000-0000-00007B5F0000}"/>
    <cellStyle name="Valuta 2 10 4 6" xfId="23956" xr:uid="{00000000-0005-0000-0000-00007C5F0000}"/>
    <cellStyle name="Valuta 2 10 4 7" xfId="34561" xr:uid="{00000000-0005-0000-0000-00007D5F0000}"/>
    <cellStyle name="Valuta 2 10 5" xfId="3070" xr:uid="{00000000-0005-0000-0000-00007E5F0000}"/>
    <cellStyle name="Valuta 2 10 5 2" xfId="5989" xr:uid="{00000000-0005-0000-0000-00007F5F0000}"/>
    <cellStyle name="Valuta 2 10 5 2 2" xfId="23965" xr:uid="{00000000-0005-0000-0000-0000805F0000}"/>
    <cellStyle name="Valuta 2 10 5 2 3" xfId="23964" xr:uid="{00000000-0005-0000-0000-0000815F0000}"/>
    <cellStyle name="Valuta 2 10 5 3" xfId="23966" xr:uid="{00000000-0005-0000-0000-0000825F0000}"/>
    <cellStyle name="Valuta 2 10 5 3 2" xfId="23967" xr:uid="{00000000-0005-0000-0000-0000835F0000}"/>
    <cellStyle name="Valuta 2 10 5 4" xfId="23968" xr:uid="{00000000-0005-0000-0000-0000845F0000}"/>
    <cellStyle name="Valuta 2 10 5 5" xfId="23963" xr:uid="{00000000-0005-0000-0000-0000855F0000}"/>
    <cellStyle name="Valuta 2 10 5 6" xfId="34562" xr:uid="{00000000-0005-0000-0000-0000865F0000}"/>
    <cellStyle name="Valuta 2 10 6" xfId="3071" xr:uid="{00000000-0005-0000-0000-0000875F0000}"/>
    <cellStyle name="Valuta 2 10 6 2" xfId="5990" xr:uid="{00000000-0005-0000-0000-0000885F0000}"/>
    <cellStyle name="Valuta 2 10 6 2 2" xfId="23971" xr:uid="{00000000-0005-0000-0000-0000895F0000}"/>
    <cellStyle name="Valuta 2 10 6 2 3" xfId="23970" xr:uid="{00000000-0005-0000-0000-00008A5F0000}"/>
    <cellStyle name="Valuta 2 10 6 3" xfId="23972" xr:uid="{00000000-0005-0000-0000-00008B5F0000}"/>
    <cellStyle name="Valuta 2 10 6 3 2" xfId="23973" xr:uid="{00000000-0005-0000-0000-00008C5F0000}"/>
    <cellStyle name="Valuta 2 10 6 4" xfId="23974" xr:uid="{00000000-0005-0000-0000-00008D5F0000}"/>
    <cellStyle name="Valuta 2 10 6 5" xfId="23969" xr:uid="{00000000-0005-0000-0000-00008E5F0000}"/>
    <cellStyle name="Valuta 2 10 6 6" xfId="34563" xr:uid="{00000000-0005-0000-0000-00008F5F0000}"/>
    <cellStyle name="Valuta 2 10 7" xfId="3072" xr:uid="{00000000-0005-0000-0000-0000905F0000}"/>
    <cellStyle name="Valuta 2 10 7 2" xfId="23976" xr:uid="{00000000-0005-0000-0000-0000915F0000}"/>
    <cellStyle name="Valuta 2 10 7 2 2" xfId="23977" xr:uid="{00000000-0005-0000-0000-0000925F0000}"/>
    <cellStyle name="Valuta 2 10 7 3" xfId="23978" xr:uid="{00000000-0005-0000-0000-0000935F0000}"/>
    <cellStyle name="Valuta 2 10 7 4" xfId="23975" xr:uid="{00000000-0005-0000-0000-0000945F0000}"/>
    <cellStyle name="Valuta 2 10 8" xfId="5979" xr:uid="{00000000-0005-0000-0000-0000955F0000}"/>
    <cellStyle name="Valuta 2 10 8 2" xfId="23980" xr:uid="{00000000-0005-0000-0000-0000965F0000}"/>
    <cellStyle name="Valuta 2 10 8 2 2" xfId="23981" xr:uid="{00000000-0005-0000-0000-0000975F0000}"/>
    <cellStyle name="Valuta 2 10 8 3" xfId="23982" xr:uid="{00000000-0005-0000-0000-0000985F0000}"/>
    <cellStyle name="Valuta 2 10 8 4" xfId="23979" xr:uid="{00000000-0005-0000-0000-0000995F0000}"/>
    <cellStyle name="Valuta 2 10 9" xfId="23983" xr:uid="{00000000-0005-0000-0000-00009A5F0000}"/>
    <cellStyle name="Valuta 2 10 9 2" xfId="23984" xr:uid="{00000000-0005-0000-0000-00009B5F0000}"/>
    <cellStyle name="Valuta 2 11" xfId="3073" xr:uid="{00000000-0005-0000-0000-00009C5F0000}"/>
    <cellStyle name="Valuta 2 11 10" xfId="23986" xr:uid="{00000000-0005-0000-0000-00009D5F0000}"/>
    <cellStyle name="Valuta 2 11 10 2" xfId="23987" xr:uid="{00000000-0005-0000-0000-00009E5F0000}"/>
    <cellStyle name="Valuta 2 11 11" xfId="23988" xr:uid="{00000000-0005-0000-0000-00009F5F0000}"/>
    <cellStyle name="Valuta 2 11 11 2" xfId="23989" xr:uid="{00000000-0005-0000-0000-0000A05F0000}"/>
    <cellStyle name="Valuta 2 11 12" xfId="23990" xr:uid="{00000000-0005-0000-0000-0000A15F0000}"/>
    <cellStyle name="Valuta 2 11 13" xfId="23985" xr:uid="{00000000-0005-0000-0000-0000A25F0000}"/>
    <cellStyle name="Valuta 2 11 14" xfId="34564" xr:uid="{00000000-0005-0000-0000-0000A35F0000}"/>
    <cellStyle name="Valuta 2 11 15" xfId="35890" xr:uid="{00000000-0005-0000-0000-0000A45F0000}"/>
    <cellStyle name="Valuta 2 11 16" xfId="36916" xr:uid="{00000000-0005-0000-0000-0000A55F0000}"/>
    <cellStyle name="Valuta 2 11 2" xfId="3074" xr:uid="{00000000-0005-0000-0000-0000A65F0000}"/>
    <cellStyle name="Valuta 2 11 2 10" xfId="23992" xr:uid="{00000000-0005-0000-0000-0000A75F0000}"/>
    <cellStyle name="Valuta 2 11 2 11" xfId="23991" xr:uid="{00000000-0005-0000-0000-0000A85F0000}"/>
    <cellStyle name="Valuta 2 11 2 12" xfId="34565" xr:uid="{00000000-0005-0000-0000-0000A95F0000}"/>
    <cellStyle name="Valuta 2 11 2 13" xfId="36267" xr:uid="{00000000-0005-0000-0000-0000AA5F0000}"/>
    <cellStyle name="Valuta 2 11 2 14" xfId="37293" xr:uid="{00000000-0005-0000-0000-0000AB5F0000}"/>
    <cellStyle name="Valuta 2 11 2 2" xfId="3075" xr:uid="{00000000-0005-0000-0000-0000AC5F0000}"/>
    <cellStyle name="Valuta 2 11 2 2 2" xfId="5993" xr:uid="{00000000-0005-0000-0000-0000AD5F0000}"/>
    <cellStyle name="Valuta 2 11 2 2 2 2" xfId="23995" xr:uid="{00000000-0005-0000-0000-0000AE5F0000}"/>
    <cellStyle name="Valuta 2 11 2 2 2 3" xfId="23994" xr:uid="{00000000-0005-0000-0000-0000AF5F0000}"/>
    <cellStyle name="Valuta 2 11 2 2 3" xfId="23996" xr:uid="{00000000-0005-0000-0000-0000B05F0000}"/>
    <cellStyle name="Valuta 2 11 2 2 3 2" xfId="23997" xr:uid="{00000000-0005-0000-0000-0000B15F0000}"/>
    <cellStyle name="Valuta 2 11 2 2 4" xfId="23998" xr:uid="{00000000-0005-0000-0000-0000B25F0000}"/>
    <cellStyle name="Valuta 2 11 2 2 5" xfId="23993" xr:uid="{00000000-0005-0000-0000-0000B35F0000}"/>
    <cellStyle name="Valuta 2 11 2 2 6" xfId="34566" xr:uid="{00000000-0005-0000-0000-0000B45F0000}"/>
    <cellStyle name="Valuta 2 11 2 3" xfId="3076" xr:uid="{00000000-0005-0000-0000-0000B55F0000}"/>
    <cellStyle name="Valuta 2 11 2 3 2" xfId="5994" xr:uid="{00000000-0005-0000-0000-0000B65F0000}"/>
    <cellStyle name="Valuta 2 11 2 3 2 2" xfId="24001" xr:uid="{00000000-0005-0000-0000-0000B75F0000}"/>
    <cellStyle name="Valuta 2 11 2 3 2 3" xfId="24000" xr:uid="{00000000-0005-0000-0000-0000B85F0000}"/>
    <cellStyle name="Valuta 2 11 2 3 3" xfId="24002" xr:uid="{00000000-0005-0000-0000-0000B95F0000}"/>
    <cellStyle name="Valuta 2 11 2 3 3 2" xfId="24003" xr:uid="{00000000-0005-0000-0000-0000BA5F0000}"/>
    <cellStyle name="Valuta 2 11 2 3 4" xfId="24004" xr:uid="{00000000-0005-0000-0000-0000BB5F0000}"/>
    <cellStyle name="Valuta 2 11 2 3 5" xfId="23999" xr:uid="{00000000-0005-0000-0000-0000BC5F0000}"/>
    <cellStyle name="Valuta 2 11 2 3 6" xfId="34567" xr:uid="{00000000-0005-0000-0000-0000BD5F0000}"/>
    <cellStyle name="Valuta 2 11 2 4" xfId="3077" xr:uid="{00000000-0005-0000-0000-0000BE5F0000}"/>
    <cellStyle name="Valuta 2 11 2 4 2" xfId="5995" xr:uid="{00000000-0005-0000-0000-0000BF5F0000}"/>
    <cellStyle name="Valuta 2 11 2 4 2 2" xfId="24007" xr:uid="{00000000-0005-0000-0000-0000C05F0000}"/>
    <cellStyle name="Valuta 2 11 2 4 2 3" xfId="24006" xr:uid="{00000000-0005-0000-0000-0000C15F0000}"/>
    <cellStyle name="Valuta 2 11 2 4 3" xfId="24008" xr:uid="{00000000-0005-0000-0000-0000C25F0000}"/>
    <cellStyle name="Valuta 2 11 2 4 3 2" xfId="24009" xr:uid="{00000000-0005-0000-0000-0000C35F0000}"/>
    <cellStyle name="Valuta 2 11 2 4 4" xfId="24010" xr:uid="{00000000-0005-0000-0000-0000C45F0000}"/>
    <cellStyle name="Valuta 2 11 2 4 5" xfId="24005" xr:uid="{00000000-0005-0000-0000-0000C55F0000}"/>
    <cellStyle name="Valuta 2 11 2 4 6" xfId="34568" xr:uid="{00000000-0005-0000-0000-0000C65F0000}"/>
    <cellStyle name="Valuta 2 11 2 5" xfId="3078" xr:uid="{00000000-0005-0000-0000-0000C75F0000}"/>
    <cellStyle name="Valuta 2 11 2 5 2" xfId="24012" xr:uid="{00000000-0005-0000-0000-0000C85F0000}"/>
    <cellStyle name="Valuta 2 11 2 5 2 2" xfId="24013" xr:uid="{00000000-0005-0000-0000-0000C95F0000}"/>
    <cellStyle name="Valuta 2 11 2 5 3" xfId="24014" xr:uid="{00000000-0005-0000-0000-0000CA5F0000}"/>
    <cellStyle name="Valuta 2 11 2 5 4" xfId="24011" xr:uid="{00000000-0005-0000-0000-0000CB5F0000}"/>
    <cellStyle name="Valuta 2 11 2 6" xfId="5992" xr:uid="{00000000-0005-0000-0000-0000CC5F0000}"/>
    <cellStyle name="Valuta 2 11 2 6 2" xfId="24016" xr:uid="{00000000-0005-0000-0000-0000CD5F0000}"/>
    <cellStyle name="Valuta 2 11 2 6 2 2" xfId="24017" xr:uid="{00000000-0005-0000-0000-0000CE5F0000}"/>
    <cellStyle name="Valuta 2 11 2 6 3" xfId="24018" xr:uid="{00000000-0005-0000-0000-0000CF5F0000}"/>
    <cellStyle name="Valuta 2 11 2 6 4" xfId="24015" xr:uid="{00000000-0005-0000-0000-0000D05F0000}"/>
    <cellStyle name="Valuta 2 11 2 7" xfId="24019" xr:uid="{00000000-0005-0000-0000-0000D15F0000}"/>
    <cellStyle name="Valuta 2 11 2 7 2" xfId="24020" xr:uid="{00000000-0005-0000-0000-0000D25F0000}"/>
    <cellStyle name="Valuta 2 11 2 8" xfId="24021" xr:uid="{00000000-0005-0000-0000-0000D35F0000}"/>
    <cellStyle name="Valuta 2 11 2 8 2" xfId="24022" xr:uid="{00000000-0005-0000-0000-0000D45F0000}"/>
    <cellStyle name="Valuta 2 11 2 9" xfId="24023" xr:uid="{00000000-0005-0000-0000-0000D55F0000}"/>
    <cellStyle name="Valuta 2 11 2 9 2" xfId="24024" xr:uid="{00000000-0005-0000-0000-0000D65F0000}"/>
    <cellStyle name="Valuta 2 11 3" xfId="3079" xr:uid="{00000000-0005-0000-0000-0000D75F0000}"/>
    <cellStyle name="Valuta 2 11 3 10" xfId="24026" xr:uid="{00000000-0005-0000-0000-0000D85F0000}"/>
    <cellStyle name="Valuta 2 11 3 11" xfId="24025" xr:uid="{00000000-0005-0000-0000-0000D95F0000}"/>
    <cellStyle name="Valuta 2 11 3 12" xfId="34569" xr:uid="{00000000-0005-0000-0000-0000DA5F0000}"/>
    <cellStyle name="Valuta 2 11 3 13" xfId="36559" xr:uid="{00000000-0005-0000-0000-0000DB5F0000}"/>
    <cellStyle name="Valuta 2 11 3 14" xfId="37585" xr:uid="{00000000-0005-0000-0000-0000DC5F0000}"/>
    <cellStyle name="Valuta 2 11 3 2" xfId="3080" xr:uid="{00000000-0005-0000-0000-0000DD5F0000}"/>
    <cellStyle name="Valuta 2 11 3 2 2" xfId="5997" xr:uid="{00000000-0005-0000-0000-0000DE5F0000}"/>
    <cellStyle name="Valuta 2 11 3 2 2 2" xfId="24029" xr:uid="{00000000-0005-0000-0000-0000DF5F0000}"/>
    <cellStyle name="Valuta 2 11 3 2 2 3" xfId="24028" xr:uid="{00000000-0005-0000-0000-0000E05F0000}"/>
    <cellStyle name="Valuta 2 11 3 2 3" xfId="24030" xr:uid="{00000000-0005-0000-0000-0000E15F0000}"/>
    <cellStyle name="Valuta 2 11 3 2 3 2" xfId="24031" xr:uid="{00000000-0005-0000-0000-0000E25F0000}"/>
    <cellStyle name="Valuta 2 11 3 2 4" xfId="24032" xr:uid="{00000000-0005-0000-0000-0000E35F0000}"/>
    <cellStyle name="Valuta 2 11 3 2 5" xfId="24027" xr:uid="{00000000-0005-0000-0000-0000E45F0000}"/>
    <cellStyle name="Valuta 2 11 3 2 6" xfId="34570" xr:uid="{00000000-0005-0000-0000-0000E55F0000}"/>
    <cellStyle name="Valuta 2 11 3 3" xfId="3081" xr:uid="{00000000-0005-0000-0000-0000E65F0000}"/>
    <cellStyle name="Valuta 2 11 3 3 2" xfId="5998" xr:uid="{00000000-0005-0000-0000-0000E75F0000}"/>
    <cellStyle name="Valuta 2 11 3 3 2 2" xfId="24035" xr:uid="{00000000-0005-0000-0000-0000E85F0000}"/>
    <cellStyle name="Valuta 2 11 3 3 2 3" xfId="24034" xr:uid="{00000000-0005-0000-0000-0000E95F0000}"/>
    <cellStyle name="Valuta 2 11 3 3 3" xfId="24036" xr:uid="{00000000-0005-0000-0000-0000EA5F0000}"/>
    <cellStyle name="Valuta 2 11 3 3 3 2" xfId="24037" xr:uid="{00000000-0005-0000-0000-0000EB5F0000}"/>
    <cellStyle name="Valuta 2 11 3 3 4" xfId="24038" xr:uid="{00000000-0005-0000-0000-0000EC5F0000}"/>
    <cellStyle name="Valuta 2 11 3 3 5" xfId="24033" xr:uid="{00000000-0005-0000-0000-0000ED5F0000}"/>
    <cellStyle name="Valuta 2 11 3 3 6" xfId="34571" xr:uid="{00000000-0005-0000-0000-0000EE5F0000}"/>
    <cellStyle name="Valuta 2 11 3 4" xfId="3082" xr:uid="{00000000-0005-0000-0000-0000EF5F0000}"/>
    <cellStyle name="Valuta 2 11 3 4 2" xfId="5999" xr:uid="{00000000-0005-0000-0000-0000F05F0000}"/>
    <cellStyle name="Valuta 2 11 3 4 2 2" xfId="24041" xr:uid="{00000000-0005-0000-0000-0000F15F0000}"/>
    <cellStyle name="Valuta 2 11 3 4 2 3" xfId="24040" xr:uid="{00000000-0005-0000-0000-0000F25F0000}"/>
    <cellStyle name="Valuta 2 11 3 4 3" xfId="24042" xr:uid="{00000000-0005-0000-0000-0000F35F0000}"/>
    <cellStyle name="Valuta 2 11 3 4 3 2" xfId="24043" xr:uid="{00000000-0005-0000-0000-0000F45F0000}"/>
    <cellStyle name="Valuta 2 11 3 4 4" xfId="24044" xr:uid="{00000000-0005-0000-0000-0000F55F0000}"/>
    <cellStyle name="Valuta 2 11 3 4 5" xfId="24039" xr:uid="{00000000-0005-0000-0000-0000F65F0000}"/>
    <cellStyle name="Valuta 2 11 3 4 6" xfId="34572" xr:uid="{00000000-0005-0000-0000-0000F75F0000}"/>
    <cellStyle name="Valuta 2 11 3 5" xfId="3083" xr:uid="{00000000-0005-0000-0000-0000F85F0000}"/>
    <cellStyle name="Valuta 2 11 3 5 2" xfId="24046" xr:uid="{00000000-0005-0000-0000-0000F95F0000}"/>
    <cellStyle name="Valuta 2 11 3 5 2 2" xfId="24047" xr:uid="{00000000-0005-0000-0000-0000FA5F0000}"/>
    <cellStyle name="Valuta 2 11 3 5 3" xfId="24048" xr:uid="{00000000-0005-0000-0000-0000FB5F0000}"/>
    <cellStyle name="Valuta 2 11 3 5 4" xfId="24045" xr:uid="{00000000-0005-0000-0000-0000FC5F0000}"/>
    <cellStyle name="Valuta 2 11 3 6" xfId="5996" xr:uid="{00000000-0005-0000-0000-0000FD5F0000}"/>
    <cellStyle name="Valuta 2 11 3 6 2" xfId="24050" xr:uid="{00000000-0005-0000-0000-0000FE5F0000}"/>
    <cellStyle name="Valuta 2 11 3 6 2 2" xfId="24051" xr:uid="{00000000-0005-0000-0000-0000FF5F0000}"/>
    <cellStyle name="Valuta 2 11 3 6 3" xfId="24052" xr:uid="{00000000-0005-0000-0000-000000600000}"/>
    <cellStyle name="Valuta 2 11 3 6 4" xfId="24049" xr:uid="{00000000-0005-0000-0000-000001600000}"/>
    <cellStyle name="Valuta 2 11 3 7" xfId="24053" xr:uid="{00000000-0005-0000-0000-000002600000}"/>
    <cellStyle name="Valuta 2 11 3 7 2" xfId="24054" xr:uid="{00000000-0005-0000-0000-000003600000}"/>
    <cellStyle name="Valuta 2 11 3 8" xfId="24055" xr:uid="{00000000-0005-0000-0000-000004600000}"/>
    <cellStyle name="Valuta 2 11 3 8 2" xfId="24056" xr:uid="{00000000-0005-0000-0000-000005600000}"/>
    <cellStyle name="Valuta 2 11 3 9" xfId="24057" xr:uid="{00000000-0005-0000-0000-000006600000}"/>
    <cellStyle name="Valuta 2 11 3 9 2" xfId="24058" xr:uid="{00000000-0005-0000-0000-000007600000}"/>
    <cellStyle name="Valuta 2 11 4" xfId="3084" xr:uid="{00000000-0005-0000-0000-000008600000}"/>
    <cellStyle name="Valuta 2 11 4 2" xfId="6000" xr:uid="{00000000-0005-0000-0000-000009600000}"/>
    <cellStyle name="Valuta 2 11 4 2 2" xfId="24061" xr:uid="{00000000-0005-0000-0000-00000A600000}"/>
    <cellStyle name="Valuta 2 11 4 2 3" xfId="24060" xr:uid="{00000000-0005-0000-0000-00000B600000}"/>
    <cellStyle name="Valuta 2 11 4 3" xfId="24062" xr:uid="{00000000-0005-0000-0000-00000C600000}"/>
    <cellStyle name="Valuta 2 11 4 3 2" xfId="24063" xr:uid="{00000000-0005-0000-0000-00000D600000}"/>
    <cellStyle name="Valuta 2 11 4 4" xfId="24064" xr:uid="{00000000-0005-0000-0000-00000E600000}"/>
    <cellStyle name="Valuta 2 11 4 5" xfId="24065" xr:uid="{00000000-0005-0000-0000-00000F600000}"/>
    <cellStyle name="Valuta 2 11 4 6" xfId="24059" xr:uid="{00000000-0005-0000-0000-000010600000}"/>
    <cellStyle name="Valuta 2 11 4 7" xfId="34573" xr:uid="{00000000-0005-0000-0000-000011600000}"/>
    <cellStyle name="Valuta 2 11 5" xfId="3085" xr:uid="{00000000-0005-0000-0000-000012600000}"/>
    <cellStyle name="Valuta 2 11 5 2" xfId="6001" xr:uid="{00000000-0005-0000-0000-000013600000}"/>
    <cellStyle name="Valuta 2 11 5 2 2" xfId="24068" xr:uid="{00000000-0005-0000-0000-000014600000}"/>
    <cellStyle name="Valuta 2 11 5 2 3" xfId="24067" xr:uid="{00000000-0005-0000-0000-000015600000}"/>
    <cellStyle name="Valuta 2 11 5 3" xfId="24069" xr:uid="{00000000-0005-0000-0000-000016600000}"/>
    <cellStyle name="Valuta 2 11 5 3 2" xfId="24070" xr:uid="{00000000-0005-0000-0000-000017600000}"/>
    <cellStyle name="Valuta 2 11 5 4" xfId="24071" xr:uid="{00000000-0005-0000-0000-000018600000}"/>
    <cellStyle name="Valuta 2 11 5 5" xfId="24066" xr:uid="{00000000-0005-0000-0000-000019600000}"/>
    <cellStyle name="Valuta 2 11 5 6" xfId="34574" xr:uid="{00000000-0005-0000-0000-00001A600000}"/>
    <cellStyle name="Valuta 2 11 6" xfId="3086" xr:uid="{00000000-0005-0000-0000-00001B600000}"/>
    <cellStyle name="Valuta 2 11 6 2" xfId="6002" xr:uid="{00000000-0005-0000-0000-00001C600000}"/>
    <cellStyle name="Valuta 2 11 6 2 2" xfId="24074" xr:uid="{00000000-0005-0000-0000-00001D600000}"/>
    <cellStyle name="Valuta 2 11 6 2 3" xfId="24073" xr:uid="{00000000-0005-0000-0000-00001E600000}"/>
    <cellStyle name="Valuta 2 11 6 3" xfId="24075" xr:uid="{00000000-0005-0000-0000-00001F600000}"/>
    <cellStyle name="Valuta 2 11 6 3 2" xfId="24076" xr:uid="{00000000-0005-0000-0000-000020600000}"/>
    <cellStyle name="Valuta 2 11 6 4" xfId="24077" xr:uid="{00000000-0005-0000-0000-000021600000}"/>
    <cellStyle name="Valuta 2 11 6 5" xfId="24072" xr:uid="{00000000-0005-0000-0000-000022600000}"/>
    <cellStyle name="Valuta 2 11 6 6" xfId="34575" xr:uid="{00000000-0005-0000-0000-000023600000}"/>
    <cellStyle name="Valuta 2 11 7" xfId="3087" xr:uid="{00000000-0005-0000-0000-000024600000}"/>
    <cellStyle name="Valuta 2 11 7 2" xfId="24079" xr:uid="{00000000-0005-0000-0000-000025600000}"/>
    <cellStyle name="Valuta 2 11 7 2 2" xfId="24080" xr:uid="{00000000-0005-0000-0000-000026600000}"/>
    <cellStyle name="Valuta 2 11 7 3" xfId="24081" xr:uid="{00000000-0005-0000-0000-000027600000}"/>
    <cellStyle name="Valuta 2 11 7 4" xfId="24078" xr:uid="{00000000-0005-0000-0000-000028600000}"/>
    <cellStyle name="Valuta 2 11 8" xfId="5991" xr:uid="{00000000-0005-0000-0000-000029600000}"/>
    <cellStyle name="Valuta 2 11 8 2" xfId="24083" xr:uid="{00000000-0005-0000-0000-00002A600000}"/>
    <cellStyle name="Valuta 2 11 8 2 2" xfId="24084" xr:uid="{00000000-0005-0000-0000-00002B600000}"/>
    <cellStyle name="Valuta 2 11 8 3" xfId="24085" xr:uid="{00000000-0005-0000-0000-00002C600000}"/>
    <cellStyle name="Valuta 2 11 8 4" xfId="24082" xr:uid="{00000000-0005-0000-0000-00002D600000}"/>
    <cellStyle name="Valuta 2 11 9" xfId="24086" xr:uid="{00000000-0005-0000-0000-00002E600000}"/>
    <cellStyle name="Valuta 2 11 9 2" xfId="24087" xr:uid="{00000000-0005-0000-0000-00002F600000}"/>
    <cellStyle name="Valuta 2 12" xfId="3088" xr:uid="{00000000-0005-0000-0000-000030600000}"/>
    <cellStyle name="Valuta 2 12 2" xfId="3089" xr:uid="{00000000-0005-0000-0000-000031600000}"/>
    <cellStyle name="Valuta 2 12 2 10" xfId="24089" xr:uid="{00000000-0005-0000-0000-000032600000}"/>
    <cellStyle name="Valuta 2 12 2 11" xfId="34576" xr:uid="{00000000-0005-0000-0000-000033600000}"/>
    <cellStyle name="Valuta 2 12 2 2" xfId="3090" xr:uid="{00000000-0005-0000-0000-000034600000}"/>
    <cellStyle name="Valuta 2 12 2 2 2" xfId="6004" xr:uid="{00000000-0005-0000-0000-000035600000}"/>
    <cellStyle name="Valuta 2 12 2 2 2 2" xfId="24092" xr:uid="{00000000-0005-0000-0000-000036600000}"/>
    <cellStyle name="Valuta 2 12 2 2 2 3" xfId="24091" xr:uid="{00000000-0005-0000-0000-000037600000}"/>
    <cellStyle name="Valuta 2 12 2 2 3" xfId="24093" xr:uid="{00000000-0005-0000-0000-000038600000}"/>
    <cellStyle name="Valuta 2 12 2 2 3 2" xfId="24094" xr:uid="{00000000-0005-0000-0000-000039600000}"/>
    <cellStyle name="Valuta 2 12 2 2 4" xfId="24095" xr:uid="{00000000-0005-0000-0000-00003A600000}"/>
    <cellStyle name="Valuta 2 12 2 2 5" xfId="24090" xr:uid="{00000000-0005-0000-0000-00003B600000}"/>
    <cellStyle name="Valuta 2 12 2 2 6" xfId="34577" xr:uid="{00000000-0005-0000-0000-00003C600000}"/>
    <cellStyle name="Valuta 2 12 2 3" xfId="3091" xr:uid="{00000000-0005-0000-0000-00003D600000}"/>
    <cellStyle name="Valuta 2 12 2 3 2" xfId="6005" xr:uid="{00000000-0005-0000-0000-00003E600000}"/>
    <cellStyle name="Valuta 2 12 2 3 2 2" xfId="24098" xr:uid="{00000000-0005-0000-0000-00003F600000}"/>
    <cellStyle name="Valuta 2 12 2 3 2 3" xfId="24097" xr:uid="{00000000-0005-0000-0000-000040600000}"/>
    <cellStyle name="Valuta 2 12 2 3 3" xfId="24099" xr:uid="{00000000-0005-0000-0000-000041600000}"/>
    <cellStyle name="Valuta 2 12 2 3 3 2" xfId="24100" xr:uid="{00000000-0005-0000-0000-000042600000}"/>
    <cellStyle name="Valuta 2 12 2 3 4" xfId="24101" xr:uid="{00000000-0005-0000-0000-000043600000}"/>
    <cellStyle name="Valuta 2 12 2 3 5" xfId="24096" xr:uid="{00000000-0005-0000-0000-000044600000}"/>
    <cellStyle name="Valuta 2 12 2 3 6" xfId="34578" xr:uid="{00000000-0005-0000-0000-000045600000}"/>
    <cellStyle name="Valuta 2 12 2 4" xfId="3092" xr:uid="{00000000-0005-0000-0000-000046600000}"/>
    <cellStyle name="Valuta 2 12 2 4 2" xfId="24103" xr:uid="{00000000-0005-0000-0000-000047600000}"/>
    <cellStyle name="Valuta 2 12 2 4 2 2" xfId="24104" xr:uid="{00000000-0005-0000-0000-000048600000}"/>
    <cellStyle name="Valuta 2 12 2 4 3" xfId="24105" xr:uid="{00000000-0005-0000-0000-000049600000}"/>
    <cellStyle name="Valuta 2 12 2 4 4" xfId="24102" xr:uid="{00000000-0005-0000-0000-00004A600000}"/>
    <cellStyle name="Valuta 2 12 2 5" xfId="6003" xr:uid="{00000000-0005-0000-0000-00004B600000}"/>
    <cellStyle name="Valuta 2 12 2 5 2" xfId="24107" xr:uid="{00000000-0005-0000-0000-00004C600000}"/>
    <cellStyle name="Valuta 2 12 2 5 2 2" xfId="24108" xr:uid="{00000000-0005-0000-0000-00004D600000}"/>
    <cellStyle name="Valuta 2 12 2 5 3" xfId="24109" xr:uid="{00000000-0005-0000-0000-00004E600000}"/>
    <cellStyle name="Valuta 2 12 2 5 4" xfId="24106" xr:uid="{00000000-0005-0000-0000-00004F600000}"/>
    <cellStyle name="Valuta 2 12 2 6" xfId="24110" xr:uid="{00000000-0005-0000-0000-000050600000}"/>
    <cellStyle name="Valuta 2 12 2 6 2" xfId="24111" xr:uid="{00000000-0005-0000-0000-000051600000}"/>
    <cellStyle name="Valuta 2 12 2 7" xfId="24112" xr:uid="{00000000-0005-0000-0000-000052600000}"/>
    <cellStyle name="Valuta 2 12 2 7 2" xfId="24113" xr:uid="{00000000-0005-0000-0000-000053600000}"/>
    <cellStyle name="Valuta 2 12 2 8" xfId="24114" xr:uid="{00000000-0005-0000-0000-000054600000}"/>
    <cellStyle name="Valuta 2 12 2 8 2" xfId="24115" xr:uid="{00000000-0005-0000-0000-000055600000}"/>
    <cellStyle name="Valuta 2 12 2 9" xfId="24116" xr:uid="{00000000-0005-0000-0000-000056600000}"/>
    <cellStyle name="Valuta 2 12 3" xfId="3093" xr:uid="{00000000-0005-0000-0000-000057600000}"/>
    <cellStyle name="Valuta 2 12 3 2" xfId="6006" xr:uid="{00000000-0005-0000-0000-000058600000}"/>
    <cellStyle name="Valuta 2 12 3 2 2" xfId="24119" xr:uid="{00000000-0005-0000-0000-000059600000}"/>
    <cellStyle name="Valuta 2 12 3 2 3" xfId="24118" xr:uid="{00000000-0005-0000-0000-00005A600000}"/>
    <cellStyle name="Valuta 2 12 3 3" xfId="24120" xr:uid="{00000000-0005-0000-0000-00005B600000}"/>
    <cellStyle name="Valuta 2 12 3 3 2" xfId="24121" xr:uid="{00000000-0005-0000-0000-00005C600000}"/>
    <cellStyle name="Valuta 2 12 3 4" xfId="24122" xr:uid="{00000000-0005-0000-0000-00005D600000}"/>
    <cellStyle name="Valuta 2 12 3 5" xfId="24117" xr:uid="{00000000-0005-0000-0000-00005E600000}"/>
    <cellStyle name="Valuta 2 12 3 6" xfId="34579" xr:uid="{00000000-0005-0000-0000-00005F600000}"/>
    <cellStyle name="Valuta 2 12 4" xfId="3094" xr:uid="{00000000-0005-0000-0000-000060600000}"/>
    <cellStyle name="Valuta 2 12 4 2" xfId="6007" xr:uid="{00000000-0005-0000-0000-000061600000}"/>
    <cellStyle name="Valuta 2 12 4 2 2" xfId="24125" xr:uid="{00000000-0005-0000-0000-000062600000}"/>
    <cellStyle name="Valuta 2 12 4 2 3" xfId="24124" xr:uid="{00000000-0005-0000-0000-000063600000}"/>
    <cellStyle name="Valuta 2 12 4 3" xfId="24126" xr:uid="{00000000-0005-0000-0000-000064600000}"/>
    <cellStyle name="Valuta 2 12 4 3 2" xfId="24127" xr:uid="{00000000-0005-0000-0000-000065600000}"/>
    <cellStyle name="Valuta 2 12 4 4" xfId="24128" xr:uid="{00000000-0005-0000-0000-000066600000}"/>
    <cellStyle name="Valuta 2 12 4 5" xfId="24123" xr:uid="{00000000-0005-0000-0000-000067600000}"/>
    <cellStyle name="Valuta 2 12 4 6" xfId="34580" xr:uid="{00000000-0005-0000-0000-000068600000}"/>
    <cellStyle name="Valuta 2 12 5" xfId="24129" xr:uid="{00000000-0005-0000-0000-000069600000}"/>
    <cellStyle name="Valuta 2 12 6" xfId="24088" xr:uid="{00000000-0005-0000-0000-00006A600000}"/>
    <cellStyle name="Valuta 2 12 7" xfId="36046" xr:uid="{00000000-0005-0000-0000-00006B600000}"/>
    <cellStyle name="Valuta 2 12 8" xfId="37072" xr:uid="{00000000-0005-0000-0000-00006C600000}"/>
    <cellStyle name="Valuta 2 13" xfId="3095" xr:uid="{00000000-0005-0000-0000-00006D600000}"/>
    <cellStyle name="Valuta 2 13 10" xfId="24131" xr:uid="{00000000-0005-0000-0000-00006E600000}"/>
    <cellStyle name="Valuta 2 13 11" xfId="24130" xr:uid="{00000000-0005-0000-0000-00006F600000}"/>
    <cellStyle name="Valuta 2 13 12" xfId="34581" xr:uid="{00000000-0005-0000-0000-000070600000}"/>
    <cellStyle name="Valuta 2 13 13" xfId="36148" xr:uid="{00000000-0005-0000-0000-000071600000}"/>
    <cellStyle name="Valuta 2 13 14" xfId="37174" xr:uid="{00000000-0005-0000-0000-000072600000}"/>
    <cellStyle name="Valuta 2 13 2" xfId="3096" xr:uid="{00000000-0005-0000-0000-000073600000}"/>
    <cellStyle name="Valuta 2 13 2 2" xfId="6009" xr:uid="{00000000-0005-0000-0000-000074600000}"/>
    <cellStyle name="Valuta 2 13 2 2 2" xfId="24134" xr:uid="{00000000-0005-0000-0000-000075600000}"/>
    <cellStyle name="Valuta 2 13 2 2 3" xfId="24133" xr:uid="{00000000-0005-0000-0000-000076600000}"/>
    <cellStyle name="Valuta 2 13 2 3" xfId="24135" xr:uid="{00000000-0005-0000-0000-000077600000}"/>
    <cellStyle name="Valuta 2 13 2 3 2" xfId="24136" xr:uid="{00000000-0005-0000-0000-000078600000}"/>
    <cellStyle name="Valuta 2 13 2 4" xfId="24137" xr:uid="{00000000-0005-0000-0000-000079600000}"/>
    <cellStyle name="Valuta 2 13 2 5" xfId="24132" xr:uid="{00000000-0005-0000-0000-00007A600000}"/>
    <cellStyle name="Valuta 2 13 2 6" xfId="34582" xr:uid="{00000000-0005-0000-0000-00007B600000}"/>
    <cellStyle name="Valuta 2 13 3" xfId="3097" xr:uid="{00000000-0005-0000-0000-00007C600000}"/>
    <cellStyle name="Valuta 2 13 3 2" xfId="6010" xr:uid="{00000000-0005-0000-0000-00007D600000}"/>
    <cellStyle name="Valuta 2 13 3 2 2" xfId="24140" xr:uid="{00000000-0005-0000-0000-00007E600000}"/>
    <cellStyle name="Valuta 2 13 3 2 3" xfId="24139" xr:uid="{00000000-0005-0000-0000-00007F600000}"/>
    <cellStyle name="Valuta 2 13 3 3" xfId="24141" xr:uid="{00000000-0005-0000-0000-000080600000}"/>
    <cellStyle name="Valuta 2 13 3 3 2" xfId="24142" xr:uid="{00000000-0005-0000-0000-000081600000}"/>
    <cellStyle name="Valuta 2 13 3 4" xfId="24143" xr:uid="{00000000-0005-0000-0000-000082600000}"/>
    <cellStyle name="Valuta 2 13 3 5" xfId="24138" xr:uid="{00000000-0005-0000-0000-000083600000}"/>
    <cellStyle name="Valuta 2 13 3 6" xfId="34583" xr:uid="{00000000-0005-0000-0000-000084600000}"/>
    <cellStyle name="Valuta 2 13 4" xfId="3098" xr:uid="{00000000-0005-0000-0000-000085600000}"/>
    <cellStyle name="Valuta 2 13 4 2" xfId="6011" xr:uid="{00000000-0005-0000-0000-000086600000}"/>
    <cellStyle name="Valuta 2 13 4 2 2" xfId="24146" xr:uid="{00000000-0005-0000-0000-000087600000}"/>
    <cellStyle name="Valuta 2 13 4 2 3" xfId="24145" xr:uid="{00000000-0005-0000-0000-000088600000}"/>
    <cellStyle name="Valuta 2 13 4 3" xfId="24147" xr:uid="{00000000-0005-0000-0000-000089600000}"/>
    <cellStyle name="Valuta 2 13 4 3 2" xfId="24148" xr:uid="{00000000-0005-0000-0000-00008A600000}"/>
    <cellStyle name="Valuta 2 13 4 4" xfId="24149" xr:uid="{00000000-0005-0000-0000-00008B600000}"/>
    <cellStyle name="Valuta 2 13 4 5" xfId="24144" xr:uid="{00000000-0005-0000-0000-00008C600000}"/>
    <cellStyle name="Valuta 2 13 4 6" xfId="34584" xr:uid="{00000000-0005-0000-0000-00008D600000}"/>
    <cellStyle name="Valuta 2 13 5" xfId="3099" xr:uid="{00000000-0005-0000-0000-00008E600000}"/>
    <cellStyle name="Valuta 2 13 5 2" xfId="24151" xr:uid="{00000000-0005-0000-0000-00008F600000}"/>
    <cellStyle name="Valuta 2 13 5 2 2" xfId="24152" xr:uid="{00000000-0005-0000-0000-000090600000}"/>
    <cellStyle name="Valuta 2 13 5 3" xfId="24153" xr:uid="{00000000-0005-0000-0000-000091600000}"/>
    <cellStyle name="Valuta 2 13 5 4" xfId="24150" xr:uid="{00000000-0005-0000-0000-000092600000}"/>
    <cellStyle name="Valuta 2 13 6" xfId="6008" xr:uid="{00000000-0005-0000-0000-000093600000}"/>
    <cellStyle name="Valuta 2 13 6 2" xfId="24155" xr:uid="{00000000-0005-0000-0000-000094600000}"/>
    <cellStyle name="Valuta 2 13 6 2 2" xfId="24156" xr:uid="{00000000-0005-0000-0000-000095600000}"/>
    <cellStyle name="Valuta 2 13 6 3" xfId="24157" xr:uid="{00000000-0005-0000-0000-000096600000}"/>
    <cellStyle name="Valuta 2 13 6 4" xfId="24154" xr:uid="{00000000-0005-0000-0000-000097600000}"/>
    <cellStyle name="Valuta 2 13 7" xfId="24158" xr:uid="{00000000-0005-0000-0000-000098600000}"/>
    <cellStyle name="Valuta 2 13 7 2" xfId="24159" xr:uid="{00000000-0005-0000-0000-000099600000}"/>
    <cellStyle name="Valuta 2 13 8" xfId="24160" xr:uid="{00000000-0005-0000-0000-00009A600000}"/>
    <cellStyle name="Valuta 2 13 8 2" xfId="24161" xr:uid="{00000000-0005-0000-0000-00009B600000}"/>
    <cellStyle name="Valuta 2 13 9" xfId="24162" xr:uid="{00000000-0005-0000-0000-00009C600000}"/>
    <cellStyle name="Valuta 2 13 9 2" xfId="24163" xr:uid="{00000000-0005-0000-0000-00009D600000}"/>
    <cellStyle name="Valuta 2 14" xfId="3100" xr:uid="{00000000-0005-0000-0000-00009E600000}"/>
    <cellStyle name="Valuta 2 14 2" xfId="6012" xr:uid="{00000000-0005-0000-0000-00009F600000}"/>
    <cellStyle name="Valuta 2 14 2 2" xfId="24166" xr:uid="{00000000-0005-0000-0000-0000A0600000}"/>
    <cellStyle name="Valuta 2 14 2 3" xfId="24165" xr:uid="{00000000-0005-0000-0000-0000A1600000}"/>
    <cellStyle name="Valuta 2 14 3" xfId="24167" xr:uid="{00000000-0005-0000-0000-0000A2600000}"/>
    <cellStyle name="Valuta 2 14 3 2" xfId="24168" xr:uid="{00000000-0005-0000-0000-0000A3600000}"/>
    <cellStyle name="Valuta 2 14 4" xfId="24169" xr:uid="{00000000-0005-0000-0000-0000A4600000}"/>
    <cellStyle name="Valuta 2 14 5" xfId="24170" xr:uid="{00000000-0005-0000-0000-0000A5600000}"/>
    <cellStyle name="Valuta 2 14 6" xfId="24164" xr:uid="{00000000-0005-0000-0000-0000A6600000}"/>
    <cellStyle name="Valuta 2 14 7" xfId="34585" xr:uid="{00000000-0005-0000-0000-0000A7600000}"/>
    <cellStyle name="Valuta 2 15" xfId="3101" xr:uid="{00000000-0005-0000-0000-0000A8600000}"/>
    <cellStyle name="Valuta 2 15 2" xfId="6013" xr:uid="{00000000-0005-0000-0000-0000A9600000}"/>
    <cellStyle name="Valuta 2 15 2 2" xfId="24173" xr:uid="{00000000-0005-0000-0000-0000AA600000}"/>
    <cellStyle name="Valuta 2 15 2 3" xfId="24172" xr:uid="{00000000-0005-0000-0000-0000AB600000}"/>
    <cellStyle name="Valuta 2 15 3" xfId="24174" xr:uid="{00000000-0005-0000-0000-0000AC600000}"/>
    <cellStyle name="Valuta 2 15 3 2" xfId="24175" xr:uid="{00000000-0005-0000-0000-0000AD600000}"/>
    <cellStyle name="Valuta 2 15 4" xfId="24176" xr:uid="{00000000-0005-0000-0000-0000AE600000}"/>
    <cellStyle name="Valuta 2 15 5" xfId="24171" xr:uid="{00000000-0005-0000-0000-0000AF600000}"/>
    <cellStyle name="Valuta 2 15 6" xfId="34586" xr:uid="{00000000-0005-0000-0000-0000B0600000}"/>
    <cellStyle name="Valuta 2 16" xfId="3102" xr:uid="{00000000-0005-0000-0000-0000B1600000}"/>
    <cellStyle name="Valuta 2 16 2" xfId="6014" xr:uid="{00000000-0005-0000-0000-0000B2600000}"/>
    <cellStyle name="Valuta 2 16 2 2" xfId="24179" xr:uid="{00000000-0005-0000-0000-0000B3600000}"/>
    <cellStyle name="Valuta 2 16 2 3" xfId="24178" xr:uid="{00000000-0005-0000-0000-0000B4600000}"/>
    <cellStyle name="Valuta 2 16 3" xfId="24180" xr:uid="{00000000-0005-0000-0000-0000B5600000}"/>
    <cellStyle name="Valuta 2 16 3 2" xfId="24181" xr:uid="{00000000-0005-0000-0000-0000B6600000}"/>
    <cellStyle name="Valuta 2 16 4" xfId="24182" xr:uid="{00000000-0005-0000-0000-0000B7600000}"/>
    <cellStyle name="Valuta 2 16 5" xfId="24177" xr:uid="{00000000-0005-0000-0000-0000B8600000}"/>
    <cellStyle name="Valuta 2 16 6" xfId="34587" xr:uid="{00000000-0005-0000-0000-0000B9600000}"/>
    <cellStyle name="Valuta 2 17" xfId="5978" xr:uid="{00000000-0005-0000-0000-0000BA600000}"/>
    <cellStyle name="Valuta 2 17 2" xfId="24184" xr:uid="{00000000-0005-0000-0000-0000BB600000}"/>
    <cellStyle name="Valuta 2 17 2 2" xfId="24185" xr:uid="{00000000-0005-0000-0000-0000BC600000}"/>
    <cellStyle name="Valuta 2 17 3" xfId="24186" xr:uid="{00000000-0005-0000-0000-0000BD600000}"/>
    <cellStyle name="Valuta 2 17 4" xfId="24183" xr:uid="{00000000-0005-0000-0000-0000BE600000}"/>
    <cellStyle name="Valuta 2 18" xfId="24187" xr:uid="{00000000-0005-0000-0000-0000BF600000}"/>
    <cellStyle name="Valuta 2 18 2" xfId="24188" xr:uid="{00000000-0005-0000-0000-0000C0600000}"/>
    <cellStyle name="Valuta 2 18 2 2" xfId="24189" xr:uid="{00000000-0005-0000-0000-0000C1600000}"/>
    <cellStyle name="Valuta 2 18 3" xfId="24190" xr:uid="{00000000-0005-0000-0000-0000C2600000}"/>
    <cellStyle name="Valuta 2 19" xfId="24191" xr:uid="{00000000-0005-0000-0000-0000C3600000}"/>
    <cellStyle name="Valuta 2 19 2" xfId="24192" xr:uid="{00000000-0005-0000-0000-0000C4600000}"/>
    <cellStyle name="Valuta 2 2" xfId="3103" xr:uid="{00000000-0005-0000-0000-0000C5600000}"/>
    <cellStyle name="Valuta 2 2 10" xfId="24194" xr:uid="{00000000-0005-0000-0000-0000C6600000}"/>
    <cellStyle name="Valuta 2 2 10 2" xfId="24195" xr:uid="{00000000-0005-0000-0000-0000C7600000}"/>
    <cellStyle name="Valuta 2 2 10 3" xfId="24196" xr:uid="{00000000-0005-0000-0000-0000C8600000}"/>
    <cellStyle name="Valuta 2 2 11" xfId="24197" xr:uid="{00000000-0005-0000-0000-0000C9600000}"/>
    <cellStyle name="Valuta 2 2 11 2" xfId="24198" xr:uid="{00000000-0005-0000-0000-0000CA600000}"/>
    <cellStyle name="Valuta 2 2 12" xfId="24193" xr:uid="{00000000-0005-0000-0000-0000CB600000}"/>
    <cellStyle name="Valuta 2 2 2" xfId="3104" xr:uid="{00000000-0005-0000-0000-0000CC600000}"/>
    <cellStyle name="Valuta 2 2 2 10" xfId="3105" xr:uid="{00000000-0005-0000-0000-0000CD600000}"/>
    <cellStyle name="Valuta 2 2 2 10 2" xfId="6016" xr:uid="{00000000-0005-0000-0000-0000CE600000}"/>
    <cellStyle name="Valuta 2 2 2 10 2 2" xfId="24202" xr:uid="{00000000-0005-0000-0000-0000CF600000}"/>
    <cellStyle name="Valuta 2 2 2 10 2 3" xfId="24201" xr:uid="{00000000-0005-0000-0000-0000D0600000}"/>
    <cellStyle name="Valuta 2 2 2 10 3" xfId="24203" xr:uid="{00000000-0005-0000-0000-0000D1600000}"/>
    <cellStyle name="Valuta 2 2 2 10 3 2" xfId="24204" xr:uid="{00000000-0005-0000-0000-0000D2600000}"/>
    <cellStyle name="Valuta 2 2 2 10 4" xfId="24205" xr:uid="{00000000-0005-0000-0000-0000D3600000}"/>
    <cellStyle name="Valuta 2 2 2 10 5" xfId="24200" xr:uid="{00000000-0005-0000-0000-0000D4600000}"/>
    <cellStyle name="Valuta 2 2 2 10 6" xfId="34589" xr:uid="{00000000-0005-0000-0000-0000D5600000}"/>
    <cellStyle name="Valuta 2 2 2 11" xfId="3106" xr:uid="{00000000-0005-0000-0000-0000D6600000}"/>
    <cellStyle name="Valuta 2 2 2 11 2" xfId="24207" xr:uid="{00000000-0005-0000-0000-0000D7600000}"/>
    <cellStyle name="Valuta 2 2 2 11 2 2" xfId="24208" xr:uid="{00000000-0005-0000-0000-0000D8600000}"/>
    <cellStyle name="Valuta 2 2 2 11 3" xfId="24209" xr:uid="{00000000-0005-0000-0000-0000D9600000}"/>
    <cellStyle name="Valuta 2 2 2 11 4" xfId="24206" xr:uid="{00000000-0005-0000-0000-0000DA600000}"/>
    <cellStyle name="Valuta 2 2 2 12" xfId="6015" xr:uid="{00000000-0005-0000-0000-0000DB600000}"/>
    <cellStyle name="Valuta 2 2 2 12 2" xfId="24211" xr:uid="{00000000-0005-0000-0000-0000DC600000}"/>
    <cellStyle name="Valuta 2 2 2 12 2 2" xfId="24212" xr:uid="{00000000-0005-0000-0000-0000DD600000}"/>
    <cellStyle name="Valuta 2 2 2 12 3" xfId="24213" xr:uid="{00000000-0005-0000-0000-0000DE600000}"/>
    <cellStyle name="Valuta 2 2 2 12 4" xfId="24210" xr:uid="{00000000-0005-0000-0000-0000DF600000}"/>
    <cellStyle name="Valuta 2 2 2 13" xfId="24214" xr:uid="{00000000-0005-0000-0000-0000E0600000}"/>
    <cellStyle name="Valuta 2 2 2 13 2" xfId="24215" xr:uid="{00000000-0005-0000-0000-0000E1600000}"/>
    <cellStyle name="Valuta 2 2 2 14" xfId="24216" xr:uid="{00000000-0005-0000-0000-0000E2600000}"/>
    <cellStyle name="Valuta 2 2 2 14 2" xfId="24217" xr:uid="{00000000-0005-0000-0000-0000E3600000}"/>
    <cellStyle name="Valuta 2 2 2 15" xfId="24218" xr:uid="{00000000-0005-0000-0000-0000E4600000}"/>
    <cellStyle name="Valuta 2 2 2 15 2" xfId="24219" xr:uid="{00000000-0005-0000-0000-0000E5600000}"/>
    <cellStyle name="Valuta 2 2 2 16" xfId="24220" xr:uid="{00000000-0005-0000-0000-0000E6600000}"/>
    <cellStyle name="Valuta 2 2 2 17" xfId="24199" xr:uid="{00000000-0005-0000-0000-0000E7600000}"/>
    <cellStyle name="Valuta 2 2 2 18" xfId="34588" xr:uid="{00000000-0005-0000-0000-0000E8600000}"/>
    <cellStyle name="Valuta 2 2 2 19" xfId="35750" xr:uid="{00000000-0005-0000-0000-0000E9600000}"/>
    <cellStyle name="Valuta 2 2 2 2" xfId="3107" xr:uid="{00000000-0005-0000-0000-0000EA600000}"/>
    <cellStyle name="Valuta 2 2 2 2 10" xfId="24222" xr:uid="{00000000-0005-0000-0000-0000EB600000}"/>
    <cellStyle name="Valuta 2 2 2 2 10 2" xfId="24223" xr:uid="{00000000-0005-0000-0000-0000EC600000}"/>
    <cellStyle name="Valuta 2 2 2 2 11" xfId="24224" xr:uid="{00000000-0005-0000-0000-0000ED600000}"/>
    <cellStyle name="Valuta 2 2 2 2 11 2" xfId="24225" xr:uid="{00000000-0005-0000-0000-0000EE600000}"/>
    <cellStyle name="Valuta 2 2 2 2 12" xfId="24226" xr:uid="{00000000-0005-0000-0000-0000EF600000}"/>
    <cellStyle name="Valuta 2 2 2 2 13" xfId="24221" xr:uid="{00000000-0005-0000-0000-0000F0600000}"/>
    <cellStyle name="Valuta 2 2 2 2 14" xfId="34590" xr:uid="{00000000-0005-0000-0000-0000F1600000}"/>
    <cellStyle name="Valuta 2 2 2 2 15" xfId="35891" xr:uid="{00000000-0005-0000-0000-0000F2600000}"/>
    <cellStyle name="Valuta 2 2 2 2 16" xfId="36917" xr:uid="{00000000-0005-0000-0000-0000F3600000}"/>
    <cellStyle name="Valuta 2 2 2 2 2" xfId="3108" xr:uid="{00000000-0005-0000-0000-0000F4600000}"/>
    <cellStyle name="Valuta 2 2 2 2 2 10" xfId="24228" xr:uid="{00000000-0005-0000-0000-0000F5600000}"/>
    <cellStyle name="Valuta 2 2 2 2 2 11" xfId="24227" xr:uid="{00000000-0005-0000-0000-0000F6600000}"/>
    <cellStyle name="Valuta 2 2 2 2 2 12" xfId="34591" xr:uid="{00000000-0005-0000-0000-0000F7600000}"/>
    <cellStyle name="Valuta 2 2 2 2 2 13" xfId="36269" xr:uid="{00000000-0005-0000-0000-0000F8600000}"/>
    <cellStyle name="Valuta 2 2 2 2 2 14" xfId="37295" xr:uid="{00000000-0005-0000-0000-0000F9600000}"/>
    <cellStyle name="Valuta 2 2 2 2 2 2" xfId="3109" xr:uid="{00000000-0005-0000-0000-0000FA600000}"/>
    <cellStyle name="Valuta 2 2 2 2 2 2 2" xfId="6019" xr:uid="{00000000-0005-0000-0000-0000FB600000}"/>
    <cellStyle name="Valuta 2 2 2 2 2 2 2 2" xfId="24231" xr:uid="{00000000-0005-0000-0000-0000FC600000}"/>
    <cellStyle name="Valuta 2 2 2 2 2 2 2 3" xfId="24230" xr:uid="{00000000-0005-0000-0000-0000FD600000}"/>
    <cellStyle name="Valuta 2 2 2 2 2 2 3" xfId="24232" xr:uid="{00000000-0005-0000-0000-0000FE600000}"/>
    <cellStyle name="Valuta 2 2 2 2 2 2 3 2" xfId="24233" xr:uid="{00000000-0005-0000-0000-0000FF600000}"/>
    <cellStyle name="Valuta 2 2 2 2 2 2 4" xfId="24234" xr:uid="{00000000-0005-0000-0000-000000610000}"/>
    <cellStyle name="Valuta 2 2 2 2 2 2 5" xfId="24229" xr:uid="{00000000-0005-0000-0000-000001610000}"/>
    <cellStyle name="Valuta 2 2 2 2 2 2 6" xfId="34592" xr:uid="{00000000-0005-0000-0000-000002610000}"/>
    <cellStyle name="Valuta 2 2 2 2 2 3" xfId="3110" xr:uid="{00000000-0005-0000-0000-000003610000}"/>
    <cellStyle name="Valuta 2 2 2 2 2 3 2" xfId="6020" xr:uid="{00000000-0005-0000-0000-000004610000}"/>
    <cellStyle name="Valuta 2 2 2 2 2 3 2 2" xfId="24237" xr:uid="{00000000-0005-0000-0000-000005610000}"/>
    <cellStyle name="Valuta 2 2 2 2 2 3 2 3" xfId="24236" xr:uid="{00000000-0005-0000-0000-000006610000}"/>
    <cellStyle name="Valuta 2 2 2 2 2 3 3" xfId="24238" xr:uid="{00000000-0005-0000-0000-000007610000}"/>
    <cellStyle name="Valuta 2 2 2 2 2 3 3 2" xfId="24239" xr:uid="{00000000-0005-0000-0000-000008610000}"/>
    <cellStyle name="Valuta 2 2 2 2 2 3 4" xfId="24240" xr:uid="{00000000-0005-0000-0000-000009610000}"/>
    <cellStyle name="Valuta 2 2 2 2 2 3 5" xfId="24235" xr:uid="{00000000-0005-0000-0000-00000A610000}"/>
    <cellStyle name="Valuta 2 2 2 2 2 3 6" xfId="34593" xr:uid="{00000000-0005-0000-0000-00000B610000}"/>
    <cellStyle name="Valuta 2 2 2 2 2 4" xfId="3111" xr:uid="{00000000-0005-0000-0000-00000C610000}"/>
    <cellStyle name="Valuta 2 2 2 2 2 4 2" xfId="6021" xr:uid="{00000000-0005-0000-0000-00000D610000}"/>
    <cellStyle name="Valuta 2 2 2 2 2 4 2 2" xfId="24243" xr:uid="{00000000-0005-0000-0000-00000E610000}"/>
    <cellStyle name="Valuta 2 2 2 2 2 4 2 3" xfId="24242" xr:uid="{00000000-0005-0000-0000-00000F610000}"/>
    <cellStyle name="Valuta 2 2 2 2 2 4 3" xfId="24244" xr:uid="{00000000-0005-0000-0000-000010610000}"/>
    <cellStyle name="Valuta 2 2 2 2 2 4 3 2" xfId="24245" xr:uid="{00000000-0005-0000-0000-000011610000}"/>
    <cellStyle name="Valuta 2 2 2 2 2 4 4" xfId="24246" xr:uid="{00000000-0005-0000-0000-000012610000}"/>
    <cellStyle name="Valuta 2 2 2 2 2 4 5" xfId="24241" xr:uid="{00000000-0005-0000-0000-000013610000}"/>
    <cellStyle name="Valuta 2 2 2 2 2 4 6" xfId="34594" xr:uid="{00000000-0005-0000-0000-000014610000}"/>
    <cellStyle name="Valuta 2 2 2 2 2 5" xfId="3112" xr:uid="{00000000-0005-0000-0000-000015610000}"/>
    <cellStyle name="Valuta 2 2 2 2 2 5 2" xfId="24248" xr:uid="{00000000-0005-0000-0000-000016610000}"/>
    <cellStyle name="Valuta 2 2 2 2 2 5 2 2" xfId="24249" xr:uid="{00000000-0005-0000-0000-000017610000}"/>
    <cellStyle name="Valuta 2 2 2 2 2 5 3" xfId="24250" xr:uid="{00000000-0005-0000-0000-000018610000}"/>
    <cellStyle name="Valuta 2 2 2 2 2 5 4" xfId="24247" xr:uid="{00000000-0005-0000-0000-000019610000}"/>
    <cellStyle name="Valuta 2 2 2 2 2 6" xfId="6018" xr:uid="{00000000-0005-0000-0000-00001A610000}"/>
    <cellStyle name="Valuta 2 2 2 2 2 6 2" xfId="24252" xr:uid="{00000000-0005-0000-0000-00001B610000}"/>
    <cellStyle name="Valuta 2 2 2 2 2 6 2 2" xfId="24253" xr:uid="{00000000-0005-0000-0000-00001C610000}"/>
    <cellStyle name="Valuta 2 2 2 2 2 6 3" xfId="24254" xr:uid="{00000000-0005-0000-0000-00001D610000}"/>
    <cellStyle name="Valuta 2 2 2 2 2 6 4" xfId="24251" xr:uid="{00000000-0005-0000-0000-00001E610000}"/>
    <cellStyle name="Valuta 2 2 2 2 2 7" xfId="24255" xr:uid="{00000000-0005-0000-0000-00001F610000}"/>
    <cellStyle name="Valuta 2 2 2 2 2 7 2" xfId="24256" xr:uid="{00000000-0005-0000-0000-000020610000}"/>
    <cellStyle name="Valuta 2 2 2 2 2 8" xfId="24257" xr:uid="{00000000-0005-0000-0000-000021610000}"/>
    <cellStyle name="Valuta 2 2 2 2 2 8 2" xfId="24258" xr:uid="{00000000-0005-0000-0000-000022610000}"/>
    <cellStyle name="Valuta 2 2 2 2 2 9" xfId="24259" xr:uid="{00000000-0005-0000-0000-000023610000}"/>
    <cellStyle name="Valuta 2 2 2 2 2 9 2" xfId="24260" xr:uid="{00000000-0005-0000-0000-000024610000}"/>
    <cellStyle name="Valuta 2 2 2 2 3" xfId="3113" xr:uid="{00000000-0005-0000-0000-000025610000}"/>
    <cellStyle name="Valuta 2 2 2 2 3 10" xfId="24262" xr:uid="{00000000-0005-0000-0000-000026610000}"/>
    <cellStyle name="Valuta 2 2 2 2 3 11" xfId="24261" xr:uid="{00000000-0005-0000-0000-000027610000}"/>
    <cellStyle name="Valuta 2 2 2 2 3 12" xfId="34595" xr:uid="{00000000-0005-0000-0000-000028610000}"/>
    <cellStyle name="Valuta 2 2 2 2 3 13" xfId="36561" xr:uid="{00000000-0005-0000-0000-000029610000}"/>
    <cellStyle name="Valuta 2 2 2 2 3 14" xfId="37587" xr:uid="{00000000-0005-0000-0000-00002A610000}"/>
    <cellStyle name="Valuta 2 2 2 2 3 2" xfId="3114" xr:uid="{00000000-0005-0000-0000-00002B610000}"/>
    <cellStyle name="Valuta 2 2 2 2 3 2 2" xfId="6023" xr:uid="{00000000-0005-0000-0000-00002C610000}"/>
    <cellStyle name="Valuta 2 2 2 2 3 2 2 2" xfId="24265" xr:uid="{00000000-0005-0000-0000-00002D610000}"/>
    <cellStyle name="Valuta 2 2 2 2 3 2 2 3" xfId="24264" xr:uid="{00000000-0005-0000-0000-00002E610000}"/>
    <cellStyle name="Valuta 2 2 2 2 3 2 3" xfId="24266" xr:uid="{00000000-0005-0000-0000-00002F610000}"/>
    <cellStyle name="Valuta 2 2 2 2 3 2 3 2" xfId="24267" xr:uid="{00000000-0005-0000-0000-000030610000}"/>
    <cellStyle name="Valuta 2 2 2 2 3 2 4" xfId="24268" xr:uid="{00000000-0005-0000-0000-000031610000}"/>
    <cellStyle name="Valuta 2 2 2 2 3 2 5" xfId="24263" xr:uid="{00000000-0005-0000-0000-000032610000}"/>
    <cellStyle name="Valuta 2 2 2 2 3 2 6" xfId="34596" xr:uid="{00000000-0005-0000-0000-000033610000}"/>
    <cellStyle name="Valuta 2 2 2 2 3 3" xfId="3115" xr:uid="{00000000-0005-0000-0000-000034610000}"/>
    <cellStyle name="Valuta 2 2 2 2 3 3 2" xfId="6024" xr:uid="{00000000-0005-0000-0000-000035610000}"/>
    <cellStyle name="Valuta 2 2 2 2 3 3 2 2" xfId="24271" xr:uid="{00000000-0005-0000-0000-000036610000}"/>
    <cellStyle name="Valuta 2 2 2 2 3 3 2 3" xfId="24270" xr:uid="{00000000-0005-0000-0000-000037610000}"/>
    <cellStyle name="Valuta 2 2 2 2 3 3 3" xfId="24272" xr:uid="{00000000-0005-0000-0000-000038610000}"/>
    <cellStyle name="Valuta 2 2 2 2 3 3 3 2" xfId="24273" xr:uid="{00000000-0005-0000-0000-000039610000}"/>
    <cellStyle name="Valuta 2 2 2 2 3 3 4" xfId="24274" xr:uid="{00000000-0005-0000-0000-00003A610000}"/>
    <cellStyle name="Valuta 2 2 2 2 3 3 5" xfId="24269" xr:uid="{00000000-0005-0000-0000-00003B610000}"/>
    <cellStyle name="Valuta 2 2 2 2 3 3 6" xfId="34597" xr:uid="{00000000-0005-0000-0000-00003C610000}"/>
    <cellStyle name="Valuta 2 2 2 2 3 4" xfId="3116" xr:uid="{00000000-0005-0000-0000-00003D610000}"/>
    <cellStyle name="Valuta 2 2 2 2 3 4 2" xfId="6025" xr:uid="{00000000-0005-0000-0000-00003E610000}"/>
    <cellStyle name="Valuta 2 2 2 2 3 4 2 2" xfId="24277" xr:uid="{00000000-0005-0000-0000-00003F610000}"/>
    <cellStyle name="Valuta 2 2 2 2 3 4 2 3" xfId="24276" xr:uid="{00000000-0005-0000-0000-000040610000}"/>
    <cellStyle name="Valuta 2 2 2 2 3 4 3" xfId="24278" xr:uid="{00000000-0005-0000-0000-000041610000}"/>
    <cellStyle name="Valuta 2 2 2 2 3 4 3 2" xfId="24279" xr:uid="{00000000-0005-0000-0000-000042610000}"/>
    <cellStyle name="Valuta 2 2 2 2 3 4 4" xfId="24280" xr:uid="{00000000-0005-0000-0000-000043610000}"/>
    <cellStyle name="Valuta 2 2 2 2 3 4 5" xfId="24275" xr:uid="{00000000-0005-0000-0000-000044610000}"/>
    <cellStyle name="Valuta 2 2 2 2 3 4 6" xfId="34598" xr:uid="{00000000-0005-0000-0000-000045610000}"/>
    <cellStyle name="Valuta 2 2 2 2 3 5" xfId="3117" xr:uid="{00000000-0005-0000-0000-000046610000}"/>
    <cellStyle name="Valuta 2 2 2 2 3 5 2" xfId="24282" xr:uid="{00000000-0005-0000-0000-000047610000}"/>
    <cellStyle name="Valuta 2 2 2 2 3 5 2 2" xfId="24283" xr:uid="{00000000-0005-0000-0000-000048610000}"/>
    <cellStyle name="Valuta 2 2 2 2 3 5 3" xfId="24284" xr:uid="{00000000-0005-0000-0000-000049610000}"/>
    <cellStyle name="Valuta 2 2 2 2 3 5 4" xfId="24281" xr:uid="{00000000-0005-0000-0000-00004A610000}"/>
    <cellStyle name="Valuta 2 2 2 2 3 6" xfId="6022" xr:uid="{00000000-0005-0000-0000-00004B610000}"/>
    <cellStyle name="Valuta 2 2 2 2 3 6 2" xfId="24286" xr:uid="{00000000-0005-0000-0000-00004C610000}"/>
    <cellStyle name="Valuta 2 2 2 2 3 6 2 2" xfId="24287" xr:uid="{00000000-0005-0000-0000-00004D610000}"/>
    <cellStyle name="Valuta 2 2 2 2 3 6 3" xfId="24288" xr:uid="{00000000-0005-0000-0000-00004E610000}"/>
    <cellStyle name="Valuta 2 2 2 2 3 6 4" xfId="24285" xr:uid="{00000000-0005-0000-0000-00004F610000}"/>
    <cellStyle name="Valuta 2 2 2 2 3 7" xfId="24289" xr:uid="{00000000-0005-0000-0000-000050610000}"/>
    <cellStyle name="Valuta 2 2 2 2 3 7 2" xfId="24290" xr:uid="{00000000-0005-0000-0000-000051610000}"/>
    <cellStyle name="Valuta 2 2 2 2 3 8" xfId="24291" xr:uid="{00000000-0005-0000-0000-000052610000}"/>
    <cellStyle name="Valuta 2 2 2 2 3 8 2" xfId="24292" xr:uid="{00000000-0005-0000-0000-000053610000}"/>
    <cellStyle name="Valuta 2 2 2 2 3 9" xfId="24293" xr:uid="{00000000-0005-0000-0000-000054610000}"/>
    <cellStyle name="Valuta 2 2 2 2 3 9 2" xfId="24294" xr:uid="{00000000-0005-0000-0000-000055610000}"/>
    <cellStyle name="Valuta 2 2 2 2 4" xfId="3118" xr:uid="{00000000-0005-0000-0000-000056610000}"/>
    <cellStyle name="Valuta 2 2 2 2 4 2" xfId="6026" xr:uid="{00000000-0005-0000-0000-000057610000}"/>
    <cellStyle name="Valuta 2 2 2 2 4 2 2" xfId="24297" xr:uid="{00000000-0005-0000-0000-000058610000}"/>
    <cellStyle name="Valuta 2 2 2 2 4 2 3" xfId="24296" xr:uid="{00000000-0005-0000-0000-000059610000}"/>
    <cellStyle name="Valuta 2 2 2 2 4 3" xfId="24298" xr:uid="{00000000-0005-0000-0000-00005A610000}"/>
    <cellStyle name="Valuta 2 2 2 2 4 3 2" xfId="24299" xr:uid="{00000000-0005-0000-0000-00005B610000}"/>
    <cellStyle name="Valuta 2 2 2 2 4 4" xfId="24300" xr:uid="{00000000-0005-0000-0000-00005C610000}"/>
    <cellStyle name="Valuta 2 2 2 2 4 5" xfId="24301" xr:uid="{00000000-0005-0000-0000-00005D610000}"/>
    <cellStyle name="Valuta 2 2 2 2 4 6" xfId="24295" xr:uid="{00000000-0005-0000-0000-00005E610000}"/>
    <cellStyle name="Valuta 2 2 2 2 4 7" xfId="34599" xr:uid="{00000000-0005-0000-0000-00005F610000}"/>
    <cellStyle name="Valuta 2 2 2 2 5" xfId="3119" xr:uid="{00000000-0005-0000-0000-000060610000}"/>
    <cellStyle name="Valuta 2 2 2 2 5 2" xfId="6027" xr:uid="{00000000-0005-0000-0000-000061610000}"/>
    <cellStyle name="Valuta 2 2 2 2 5 2 2" xfId="24304" xr:uid="{00000000-0005-0000-0000-000062610000}"/>
    <cellStyle name="Valuta 2 2 2 2 5 2 3" xfId="24303" xr:uid="{00000000-0005-0000-0000-000063610000}"/>
    <cellStyle name="Valuta 2 2 2 2 5 3" xfId="24305" xr:uid="{00000000-0005-0000-0000-000064610000}"/>
    <cellStyle name="Valuta 2 2 2 2 5 3 2" xfId="24306" xr:uid="{00000000-0005-0000-0000-000065610000}"/>
    <cellStyle name="Valuta 2 2 2 2 5 4" xfId="24307" xr:uid="{00000000-0005-0000-0000-000066610000}"/>
    <cellStyle name="Valuta 2 2 2 2 5 5" xfId="24302" xr:uid="{00000000-0005-0000-0000-000067610000}"/>
    <cellStyle name="Valuta 2 2 2 2 5 6" xfId="34600" xr:uid="{00000000-0005-0000-0000-000068610000}"/>
    <cellStyle name="Valuta 2 2 2 2 6" xfId="3120" xr:uid="{00000000-0005-0000-0000-000069610000}"/>
    <cellStyle name="Valuta 2 2 2 2 6 2" xfId="6028" xr:uid="{00000000-0005-0000-0000-00006A610000}"/>
    <cellStyle name="Valuta 2 2 2 2 6 2 2" xfId="24310" xr:uid="{00000000-0005-0000-0000-00006B610000}"/>
    <cellStyle name="Valuta 2 2 2 2 6 2 3" xfId="24309" xr:uid="{00000000-0005-0000-0000-00006C610000}"/>
    <cellStyle name="Valuta 2 2 2 2 6 3" xfId="24311" xr:uid="{00000000-0005-0000-0000-00006D610000}"/>
    <cellStyle name="Valuta 2 2 2 2 6 3 2" xfId="24312" xr:uid="{00000000-0005-0000-0000-00006E610000}"/>
    <cellStyle name="Valuta 2 2 2 2 6 4" xfId="24313" xr:uid="{00000000-0005-0000-0000-00006F610000}"/>
    <cellStyle name="Valuta 2 2 2 2 6 5" xfId="24308" xr:uid="{00000000-0005-0000-0000-000070610000}"/>
    <cellStyle name="Valuta 2 2 2 2 6 6" xfId="34601" xr:uid="{00000000-0005-0000-0000-000071610000}"/>
    <cellStyle name="Valuta 2 2 2 2 7" xfId="3121" xr:uid="{00000000-0005-0000-0000-000072610000}"/>
    <cellStyle name="Valuta 2 2 2 2 7 2" xfId="24315" xr:uid="{00000000-0005-0000-0000-000073610000}"/>
    <cellStyle name="Valuta 2 2 2 2 7 2 2" xfId="24316" xr:uid="{00000000-0005-0000-0000-000074610000}"/>
    <cellStyle name="Valuta 2 2 2 2 7 3" xfId="24317" xr:uid="{00000000-0005-0000-0000-000075610000}"/>
    <cellStyle name="Valuta 2 2 2 2 7 4" xfId="24314" xr:uid="{00000000-0005-0000-0000-000076610000}"/>
    <cellStyle name="Valuta 2 2 2 2 8" xfId="6017" xr:uid="{00000000-0005-0000-0000-000077610000}"/>
    <cellStyle name="Valuta 2 2 2 2 8 2" xfId="24319" xr:uid="{00000000-0005-0000-0000-000078610000}"/>
    <cellStyle name="Valuta 2 2 2 2 8 2 2" xfId="24320" xr:uid="{00000000-0005-0000-0000-000079610000}"/>
    <cellStyle name="Valuta 2 2 2 2 8 3" xfId="24321" xr:uid="{00000000-0005-0000-0000-00007A610000}"/>
    <cellStyle name="Valuta 2 2 2 2 8 4" xfId="24318" xr:uid="{00000000-0005-0000-0000-00007B610000}"/>
    <cellStyle name="Valuta 2 2 2 2 9" xfId="24322" xr:uid="{00000000-0005-0000-0000-00007C610000}"/>
    <cellStyle name="Valuta 2 2 2 2 9 2" xfId="24323" xr:uid="{00000000-0005-0000-0000-00007D610000}"/>
    <cellStyle name="Valuta 2 2 2 20" xfId="36776" xr:uid="{00000000-0005-0000-0000-00007E610000}"/>
    <cellStyle name="Valuta 2 2 2 3" xfId="3122" xr:uid="{00000000-0005-0000-0000-00007F610000}"/>
    <cellStyle name="Valuta 2 2 2 3 10" xfId="24325" xr:uid="{00000000-0005-0000-0000-000080610000}"/>
    <cellStyle name="Valuta 2 2 2 3 10 2" xfId="24326" xr:uid="{00000000-0005-0000-0000-000081610000}"/>
    <cellStyle name="Valuta 2 2 2 3 11" xfId="24327" xr:uid="{00000000-0005-0000-0000-000082610000}"/>
    <cellStyle name="Valuta 2 2 2 3 11 2" xfId="24328" xr:uid="{00000000-0005-0000-0000-000083610000}"/>
    <cellStyle name="Valuta 2 2 2 3 12" xfId="24329" xr:uid="{00000000-0005-0000-0000-000084610000}"/>
    <cellStyle name="Valuta 2 2 2 3 13" xfId="24324" xr:uid="{00000000-0005-0000-0000-000085610000}"/>
    <cellStyle name="Valuta 2 2 2 3 14" xfId="34602" xr:uid="{00000000-0005-0000-0000-000086610000}"/>
    <cellStyle name="Valuta 2 2 2 3 15" xfId="35892" xr:uid="{00000000-0005-0000-0000-000087610000}"/>
    <cellStyle name="Valuta 2 2 2 3 16" xfId="36918" xr:uid="{00000000-0005-0000-0000-000088610000}"/>
    <cellStyle name="Valuta 2 2 2 3 2" xfId="3123" xr:uid="{00000000-0005-0000-0000-000089610000}"/>
    <cellStyle name="Valuta 2 2 2 3 2 10" xfId="24331" xr:uid="{00000000-0005-0000-0000-00008A610000}"/>
    <cellStyle name="Valuta 2 2 2 3 2 11" xfId="24330" xr:uid="{00000000-0005-0000-0000-00008B610000}"/>
    <cellStyle name="Valuta 2 2 2 3 2 12" xfId="34603" xr:uid="{00000000-0005-0000-0000-00008C610000}"/>
    <cellStyle name="Valuta 2 2 2 3 2 13" xfId="36270" xr:uid="{00000000-0005-0000-0000-00008D610000}"/>
    <cellStyle name="Valuta 2 2 2 3 2 14" xfId="37296" xr:uid="{00000000-0005-0000-0000-00008E610000}"/>
    <cellStyle name="Valuta 2 2 2 3 2 2" xfId="3124" xr:uid="{00000000-0005-0000-0000-00008F610000}"/>
    <cellStyle name="Valuta 2 2 2 3 2 2 2" xfId="6031" xr:uid="{00000000-0005-0000-0000-000090610000}"/>
    <cellStyle name="Valuta 2 2 2 3 2 2 2 2" xfId="24334" xr:uid="{00000000-0005-0000-0000-000091610000}"/>
    <cellStyle name="Valuta 2 2 2 3 2 2 2 3" xfId="24333" xr:uid="{00000000-0005-0000-0000-000092610000}"/>
    <cellStyle name="Valuta 2 2 2 3 2 2 3" xfId="24335" xr:uid="{00000000-0005-0000-0000-000093610000}"/>
    <cellStyle name="Valuta 2 2 2 3 2 2 3 2" xfId="24336" xr:uid="{00000000-0005-0000-0000-000094610000}"/>
    <cellStyle name="Valuta 2 2 2 3 2 2 4" xfId="24337" xr:uid="{00000000-0005-0000-0000-000095610000}"/>
    <cellStyle name="Valuta 2 2 2 3 2 2 5" xfId="24332" xr:uid="{00000000-0005-0000-0000-000096610000}"/>
    <cellStyle name="Valuta 2 2 2 3 2 2 6" xfId="34604" xr:uid="{00000000-0005-0000-0000-000097610000}"/>
    <cellStyle name="Valuta 2 2 2 3 2 3" xfId="3125" xr:uid="{00000000-0005-0000-0000-000098610000}"/>
    <cellStyle name="Valuta 2 2 2 3 2 3 2" xfId="6032" xr:uid="{00000000-0005-0000-0000-000099610000}"/>
    <cellStyle name="Valuta 2 2 2 3 2 3 2 2" xfId="24340" xr:uid="{00000000-0005-0000-0000-00009A610000}"/>
    <cellStyle name="Valuta 2 2 2 3 2 3 2 3" xfId="24339" xr:uid="{00000000-0005-0000-0000-00009B610000}"/>
    <cellStyle name="Valuta 2 2 2 3 2 3 3" xfId="24341" xr:uid="{00000000-0005-0000-0000-00009C610000}"/>
    <cellStyle name="Valuta 2 2 2 3 2 3 3 2" xfId="24342" xr:uid="{00000000-0005-0000-0000-00009D610000}"/>
    <cellStyle name="Valuta 2 2 2 3 2 3 4" xfId="24343" xr:uid="{00000000-0005-0000-0000-00009E610000}"/>
    <cellStyle name="Valuta 2 2 2 3 2 3 5" xfId="24338" xr:uid="{00000000-0005-0000-0000-00009F610000}"/>
    <cellStyle name="Valuta 2 2 2 3 2 3 6" xfId="34605" xr:uid="{00000000-0005-0000-0000-0000A0610000}"/>
    <cellStyle name="Valuta 2 2 2 3 2 4" xfId="3126" xr:uid="{00000000-0005-0000-0000-0000A1610000}"/>
    <cellStyle name="Valuta 2 2 2 3 2 4 2" xfId="6033" xr:uid="{00000000-0005-0000-0000-0000A2610000}"/>
    <cellStyle name="Valuta 2 2 2 3 2 4 2 2" xfId="24346" xr:uid="{00000000-0005-0000-0000-0000A3610000}"/>
    <cellStyle name="Valuta 2 2 2 3 2 4 2 3" xfId="24345" xr:uid="{00000000-0005-0000-0000-0000A4610000}"/>
    <cellStyle name="Valuta 2 2 2 3 2 4 3" xfId="24347" xr:uid="{00000000-0005-0000-0000-0000A5610000}"/>
    <cellStyle name="Valuta 2 2 2 3 2 4 3 2" xfId="24348" xr:uid="{00000000-0005-0000-0000-0000A6610000}"/>
    <cellStyle name="Valuta 2 2 2 3 2 4 4" xfId="24349" xr:uid="{00000000-0005-0000-0000-0000A7610000}"/>
    <cellStyle name="Valuta 2 2 2 3 2 4 5" xfId="24344" xr:uid="{00000000-0005-0000-0000-0000A8610000}"/>
    <cellStyle name="Valuta 2 2 2 3 2 4 6" xfId="34606" xr:uid="{00000000-0005-0000-0000-0000A9610000}"/>
    <cellStyle name="Valuta 2 2 2 3 2 5" xfId="3127" xr:uid="{00000000-0005-0000-0000-0000AA610000}"/>
    <cellStyle name="Valuta 2 2 2 3 2 5 2" xfId="24351" xr:uid="{00000000-0005-0000-0000-0000AB610000}"/>
    <cellStyle name="Valuta 2 2 2 3 2 5 2 2" xfId="24352" xr:uid="{00000000-0005-0000-0000-0000AC610000}"/>
    <cellStyle name="Valuta 2 2 2 3 2 5 3" xfId="24353" xr:uid="{00000000-0005-0000-0000-0000AD610000}"/>
    <cellStyle name="Valuta 2 2 2 3 2 5 4" xfId="24350" xr:uid="{00000000-0005-0000-0000-0000AE610000}"/>
    <cellStyle name="Valuta 2 2 2 3 2 6" xfId="6030" xr:uid="{00000000-0005-0000-0000-0000AF610000}"/>
    <cellStyle name="Valuta 2 2 2 3 2 6 2" xfId="24355" xr:uid="{00000000-0005-0000-0000-0000B0610000}"/>
    <cellStyle name="Valuta 2 2 2 3 2 6 2 2" xfId="24356" xr:uid="{00000000-0005-0000-0000-0000B1610000}"/>
    <cellStyle name="Valuta 2 2 2 3 2 6 3" xfId="24357" xr:uid="{00000000-0005-0000-0000-0000B2610000}"/>
    <cellStyle name="Valuta 2 2 2 3 2 6 4" xfId="24354" xr:uid="{00000000-0005-0000-0000-0000B3610000}"/>
    <cellStyle name="Valuta 2 2 2 3 2 7" xfId="24358" xr:uid="{00000000-0005-0000-0000-0000B4610000}"/>
    <cellStyle name="Valuta 2 2 2 3 2 7 2" xfId="24359" xr:uid="{00000000-0005-0000-0000-0000B5610000}"/>
    <cellStyle name="Valuta 2 2 2 3 2 8" xfId="24360" xr:uid="{00000000-0005-0000-0000-0000B6610000}"/>
    <cellStyle name="Valuta 2 2 2 3 2 8 2" xfId="24361" xr:uid="{00000000-0005-0000-0000-0000B7610000}"/>
    <cellStyle name="Valuta 2 2 2 3 2 9" xfId="24362" xr:uid="{00000000-0005-0000-0000-0000B8610000}"/>
    <cellStyle name="Valuta 2 2 2 3 2 9 2" xfId="24363" xr:uid="{00000000-0005-0000-0000-0000B9610000}"/>
    <cellStyle name="Valuta 2 2 2 3 3" xfId="3128" xr:uid="{00000000-0005-0000-0000-0000BA610000}"/>
    <cellStyle name="Valuta 2 2 2 3 3 10" xfId="24365" xr:uid="{00000000-0005-0000-0000-0000BB610000}"/>
    <cellStyle name="Valuta 2 2 2 3 3 11" xfId="24364" xr:uid="{00000000-0005-0000-0000-0000BC610000}"/>
    <cellStyle name="Valuta 2 2 2 3 3 12" xfId="34607" xr:uid="{00000000-0005-0000-0000-0000BD610000}"/>
    <cellStyle name="Valuta 2 2 2 3 3 13" xfId="36562" xr:uid="{00000000-0005-0000-0000-0000BE610000}"/>
    <cellStyle name="Valuta 2 2 2 3 3 14" xfId="37588" xr:uid="{00000000-0005-0000-0000-0000BF610000}"/>
    <cellStyle name="Valuta 2 2 2 3 3 2" xfId="3129" xr:uid="{00000000-0005-0000-0000-0000C0610000}"/>
    <cellStyle name="Valuta 2 2 2 3 3 2 2" xfId="6035" xr:uid="{00000000-0005-0000-0000-0000C1610000}"/>
    <cellStyle name="Valuta 2 2 2 3 3 2 2 2" xfId="24368" xr:uid="{00000000-0005-0000-0000-0000C2610000}"/>
    <cellStyle name="Valuta 2 2 2 3 3 2 2 3" xfId="24367" xr:uid="{00000000-0005-0000-0000-0000C3610000}"/>
    <cellStyle name="Valuta 2 2 2 3 3 2 3" xfId="24369" xr:uid="{00000000-0005-0000-0000-0000C4610000}"/>
    <cellStyle name="Valuta 2 2 2 3 3 2 3 2" xfId="24370" xr:uid="{00000000-0005-0000-0000-0000C5610000}"/>
    <cellStyle name="Valuta 2 2 2 3 3 2 4" xfId="24371" xr:uid="{00000000-0005-0000-0000-0000C6610000}"/>
    <cellStyle name="Valuta 2 2 2 3 3 2 5" xfId="24366" xr:uid="{00000000-0005-0000-0000-0000C7610000}"/>
    <cellStyle name="Valuta 2 2 2 3 3 2 6" xfId="34608" xr:uid="{00000000-0005-0000-0000-0000C8610000}"/>
    <cellStyle name="Valuta 2 2 2 3 3 3" xfId="3130" xr:uid="{00000000-0005-0000-0000-0000C9610000}"/>
    <cellStyle name="Valuta 2 2 2 3 3 3 2" xfId="6036" xr:uid="{00000000-0005-0000-0000-0000CA610000}"/>
    <cellStyle name="Valuta 2 2 2 3 3 3 2 2" xfId="24374" xr:uid="{00000000-0005-0000-0000-0000CB610000}"/>
    <cellStyle name="Valuta 2 2 2 3 3 3 2 3" xfId="24373" xr:uid="{00000000-0005-0000-0000-0000CC610000}"/>
    <cellStyle name="Valuta 2 2 2 3 3 3 3" xfId="24375" xr:uid="{00000000-0005-0000-0000-0000CD610000}"/>
    <cellStyle name="Valuta 2 2 2 3 3 3 3 2" xfId="24376" xr:uid="{00000000-0005-0000-0000-0000CE610000}"/>
    <cellStyle name="Valuta 2 2 2 3 3 3 4" xfId="24377" xr:uid="{00000000-0005-0000-0000-0000CF610000}"/>
    <cellStyle name="Valuta 2 2 2 3 3 3 5" xfId="24372" xr:uid="{00000000-0005-0000-0000-0000D0610000}"/>
    <cellStyle name="Valuta 2 2 2 3 3 3 6" xfId="34609" xr:uid="{00000000-0005-0000-0000-0000D1610000}"/>
    <cellStyle name="Valuta 2 2 2 3 3 4" xfId="3131" xr:uid="{00000000-0005-0000-0000-0000D2610000}"/>
    <cellStyle name="Valuta 2 2 2 3 3 4 2" xfId="6037" xr:uid="{00000000-0005-0000-0000-0000D3610000}"/>
    <cellStyle name="Valuta 2 2 2 3 3 4 2 2" xfId="24380" xr:uid="{00000000-0005-0000-0000-0000D4610000}"/>
    <cellStyle name="Valuta 2 2 2 3 3 4 2 3" xfId="24379" xr:uid="{00000000-0005-0000-0000-0000D5610000}"/>
    <cellStyle name="Valuta 2 2 2 3 3 4 3" xfId="24381" xr:uid="{00000000-0005-0000-0000-0000D6610000}"/>
    <cellStyle name="Valuta 2 2 2 3 3 4 3 2" xfId="24382" xr:uid="{00000000-0005-0000-0000-0000D7610000}"/>
    <cellStyle name="Valuta 2 2 2 3 3 4 4" xfId="24383" xr:uid="{00000000-0005-0000-0000-0000D8610000}"/>
    <cellStyle name="Valuta 2 2 2 3 3 4 5" xfId="24378" xr:uid="{00000000-0005-0000-0000-0000D9610000}"/>
    <cellStyle name="Valuta 2 2 2 3 3 4 6" xfId="34610" xr:uid="{00000000-0005-0000-0000-0000DA610000}"/>
    <cellStyle name="Valuta 2 2 2 3 3 5" xfId="3132" xr:uid="{00000000-0005-0000-0000-0000DB610000}"/>
    <cellStyle name="Valuta 2 2 2 3 3 5 2" xfId="24385" xr:uid="{00000000-0005-0000-0000-0000DC610000}"/>
    <cellStyle name="Valuta 2 2 2 3 3 5 2 2" xfId="24386" xr:uid="{00000000-0005-0000-0000-0000DD610000}"/>
    <cellStyle name="Valuta 2 2 2 3 3 5 3" xfId="24387" xr:uid="{00000000-0005-0000-0000-0000DE610000}"/>
    <cellStyle name="Valuta 2 2 2 3 3 5 4" xfId="24384" xr:uid="{00000000-0005-0000-0000-0000DF610000}"/>
    <cellStyle name="Valuta 2 2 2 3 3 6" xfId="6034" xr:uid="{00000000-0005-0000-0000-0000E0610000}"/>
    <cellStyle name="Valuta 2 2 2 3 3 6 2" xfId="24389" xr:uid="{00000000-0005-0000-0000-0000E1610000}"/>
    <cellStyle name="Valuta 2 2 2 3 3 6 2 2" xfId="24390" xr:uid="{00000000-0005-0000-0000-0000E2610000}"/>
    <cellStyle name="Valuta 2 2 2 3 3 6 3" xfId="24391" xr:uid="{00000000-0005-0000-0000-0000E3610000}"/>
    <cellStyle name="Valuta 2 2 2 3 3 6 4" xfId="24388" xr:uid="{00000000-0005-0000-0000-0000E4610000}"/>
    <cellStyle name="Valuta 2 2 2 3 3 7" xfId="24392" xr:uid="{00000000-0005-0000-0000-0000E5610000}"/>
    <cellStyle name="Valuta 2 2 2 3 3 7 2" xfId="24393" xr:uid="{00000000-0005-0000-0000-0000E6610000}"/>
    <cellStyle name="Valuta 2 2 2 3 3 8" xfId="24394" xr:uid="{00000000-0005-0000-0000-0000E7610000}"/>
    <cellStyle name="Valuta 2 2 2 3 3 8 2" xfId="24395" xr:uid="{00000000-0005-0000-0000-0000E8610000}"/>
    <cellStyle name="Valuta 2 2 2 3 3 9" xfId="24396" xr:uid="{00000000-0005-0000-0000-0000E9610000}"/>
    <cellStyle name="Valuta 2 2 2 3 3 9 2" xfId="24397" xr:uid="{00000000-0005-0000-0000-0000EA610000}"/>
    <cellStyle name="Valuta 2 2 2 3 4" xfId="3133" xr:uid="{00000000-0005-0000-0000-0000EB610000}"/>
    <cellStyle name="Valuta 2 2 2 3 4 2" xfId="6038" xr:uid="{00000000-0005-0000-0000-0000EC610000}"/>
    <cellStyle name="Valuta 2 2 2 3 4 2 2" xfId="24400" xr:uid="{00000000-0005-0000-0000-0000ED610000}"/>
    <cellStyle name="Valuta 2 2 2 3 4 2 3" xfId="24399" xr:uid="{00000000-0005-0000-0000-0000EE610000}"/>
    <cellStyle name="Valuta 2 2 2 3 4 3" xfId="24401" xr:uid="{00000000-0005-0000-0000-0000EF610000}"/>
    <cellStyle name="Valuta 2 2 2 3 4 3 2" xfId="24402" xr:uid="{00000000-0005-0000-0000-0000F0610000}"/>
    <cellStyle name="Valuta 2 2 2 3 4 4" xfId="24403" xr:uid="{00000000-0005-0000-0000-0000F1610000}"/>
    <cellStyle name="Valuta 2 2 2 3 4 5" xfId="24404" xr:uid="{00000000-0005-0000-0000-0000F2610000}"/>
    <cellStyle name="Valuta 2 2 2 3 4 6" xfId="24398" xr:uid="{00000000-0005-0000-0000-0000F3610000}"/>
    <cellStyle name="Valuta 2 2 2 3 4 7" xfId="34611" xr:uid="{00000000-0005-0000-0000-0000F4610000}"/>
    <cellStyle name="Valuta 2 2 2 3 5" xfId="3134" xr:uid="{00000000-0005-0000-0000-0000F5610000}"/>
    <cellStyle name="Valuta 2 2 2 3 5 2" xfId="6039" xr:uid="{00000000-0005-0000-0000-0000F6610000}"/>
    <cellStyle name="Valuta 2 2 2 3 5 2 2" xfId="24407" xr:uid="{00000000-0005-0000-0000-0000F7610000}"/>
    <cellStyle name="Valuta 2 2 2 3 5 2 3" xfId="24406" xr:uid="{00000000-0005-0000-0000-0000F8610000}"/>
    <cellStyle name="Valuta 2 2 2 3 5 3" xfId="24408" xr:uid="{00000000-0005-0000-0000-0000F9610000}"/>
    <cellStyle name="Valuta 2 2 2 3 5 3 2" xfId="24409" xr:uid="{00000000-0005-0000-0000-0000FA610000}"/>
    <cellStyle name="Valuta 2 2 2 3 5 4" xfId="24410" xr:uid="{00000000-0005-0000-0000-0000FB610000}"/>
    <cellStyle name="Valuta 2 2 2 3 5 5" xfId="24405" xr:uid="{00000000-0005-0000-0000-0000FC610000}"/>
    <cellStyle name="Valuta 2 2 2 3 5 6" xfId="34612" xr:uid="{00000000-0005-0000-0000-0000FD610000}"/>
    <cellStyle name="Valuta 2 2 2 3 6" xfId="3135" xr:uid="{00000000-0005-0000-0000-0000FE610000}"/>
    <cellStyle name="Valuta 2 2 2 3 6 2" xfId="6040" xr:uid="{00000000-0005-0000-0000-0000FF610000}"/>
    <cellStyle name="Valuta 2 2 2 3 6 2 2" xfId="24413" xr:uid="{00000000-0005-0000-0000-000000620000}"/>
    <cellStyle name="Valuta 2 2 2 3 6 2 3" xfId="24412" xr:uid="{00000000-0005-0000-0000-000001620000}"/>
    <cellStyle name="Valuta 2 2 2 3 6 3" xfId="24414" xr:uid="{00000000-0005-0000-0000-000002620000}"/>
    <cellStyle name="Valuta 2 2 2 3 6 3 2" xfId="24415" xr:uid="{00000000-0005-0000-0000-000003620000}"/>
    <cellStyle name="Valuta 2 2 2 3 6 4" xfId="24416" xr:uid="{00000000-0005-0000-0000-000004620000}"/>
    <cellStyle name="Valuta 2 2 2 3 6 5" xfId="24411" xr:uid="{00000000-0005-0000-0000-000005620000}"/>
    <cellStyle name="Valuta 2 2 2 3 6 6" xfId="34613" xr:uid="{00000000-0005-0000-0000-000006620000}"/>
    <cellStyle name="Valuta 2 2 2 3 7" xfId="3136" xr:uid="{00000000-0005-0000-0000-000007620000}"/>
    <cellStyle name="Valuta 2 2 2 3 7 2" xfId="24418" xr:uid="{00000000-0005-0000-0000-000008620000}"/>
    <cellStyle name="Valuta 2 2 2 3 7 2 2" xfId="24419" xr:uid="{00000000-0005-0000-0000-000009620000}"/>
    <cellStyle name="Valuta 2 2 2 3 7 3" xfId="24420" xr:uid="{00000000-0005-0000-0000-00000A620000}"/>
    <cellStyle name="Valuta 2 2 2 3 7 4" xfId="24417" xr:uid="{00000000-0005-0000-0000-00000B620000}"/>
    <cellStyle name="Valuta 2 2 2 3 8" xfId="6029" xr:uid="{00000000-0005-0000-0000-00000C620000}"/>
    <cellStyle name="Valuta 2 2 2 3 8 2" xfId="24422" xr:uid="{00000000-0005-0000-0000-00000D620000}"/>
    <cellStyle name="Valuta 2 2 2 3 8 2 2" xfId="24423" xr:uid="{00000000-0005-0000-0000-00000E620000}"/>
    <cellStyle name="Valuta 2 2 2 3 8 3" xfId="24424" xr:uid="{00000000-0005-0000-0000-00000F620000}"/>
    <cellStyle name="Valuta 2 2 2 3 8 4" xfId="24421" xr:uid="{00000000-0005-0000-0000-000010620000}"/>
    <cellStyle name="Valuta 2 2 2 3 9" xfId="24425" xr:uid="{00000000-0005-0000-0000-000011620000}"/>
    <cellStyle name="Valuta 2 2 2 3 9 2" xfId="24426" xr:uid="{00000000-0005-0000-0000-000012620000}"/>
    <cellStyle name="Valuta 2 2 2 4" xfId="3137" xr:uid="{00000000-0005-0000-0000-000013620000}"/>
    <cellStyle name="Valuta 2 2 2 4 10" xfId="24428" xr:uid="{00000000-0005-0000-0000-000014620000}"/>
    <cellStyle name="Valuta 2 2 2 4 10 2" xfId="24429" xr:uid="{00000000-0005-0000-0000-000015620000}"/>
    <cellStyle name="Valuta 2 2 2 4 11" xfId="24430" xr:uid="{00000000-0005-0000-0000-000016620000}"/>
    <cellStyle name="Valuta 2 2 2 4 11 2" xfId="24431" xr:uid="{00000000-0005-0000-0000-000017620000}"/>
    <cellStyle name="Valuta 2 2 2 4 12" xfId="24432" xr:uid="{00000000-0005-0000-0000-000018620000}"/>
    <cellStyle name="Valuta 2 2 2 4 13" xfId="24427" xr:uid="{00000000-0005-0000-0000-000019620000}"/>
    <cellStyle name="Valuta 2 2 2 4 14" xfId="34614" xr:uid="{00000000-0005-0000-0000-00001A620000}"/>
    <cellStyle name="Valuta 2 2 2 4 15" xfId="35893" xr:uid="{00000000-0005-0000-0000-00001B620000}"/>
    <cellStyle name="Valuta 2 2 2 4 16" xfId="36919" xr:uid="{00000000-0005-0000-0000-00001C620000}"/>
    <cellStyle name="Valuta 2 2 2 4 2" xfId="3138" xr:uid="{00000000-0005-0000-0000-00001D620000}"/>
    <cellStyle name="Valuta 2 2 2 4 2 10" xfId="24434" xr:uid="{00000000-0005-0000-0000-00001E620000}"/>
    <cellStyle name="Valuta 2 2 2 4 2 11" xfId="24433" xr:uid="{00000000-0005-0000-0000-00001F620000}"/>
    <cellStyle name="Valuta 2 2 2 4 2 12" xfId="34615" xr:uid="{00000000-0005-0000-0000-000020620000}"/>
    <cellStyle name="Valuta 2 2 2 4 2 13" xfId="36271" xr:uid="{00000000-0005-0000-0000-000021620000}"/>
    <cellStyle name="Valuta 2 2 2 4 2 14" xfId="37297" xr:uid="{00000000-0005-0000-0000-000022620000}"/>
    <cellStyle name="Valuta 2 2 2 4 2 2" xfId="3139" xr:uid="{00000000-0005-0000-0000-000023620000}"/>
    <cellStyle name="Valuta 2 2 2 4 2 2 2" xfId="6043" xr:uid="{00000000-0005-0000-0000-000024620000}"/>
    <cellStyle name="Valuta 2 2 2 4 2 2 2 2" xfId="24437" xr:uid="{00000000-0005-0000-0000-000025620000}"/>
    <cellStyle name="Valuta 2 2 2 4 2 2 2 3" xfId="24436" xr:uid="{00000000-0005-0000-0000-000026620000}"/>
    <cellStyle name="Valuta 2 2 2 4 2 2 3" xfId="24438" xr:uid="{00000000-0005-0000-0000-000027620000}"/>
    <cellStyle name="Valuta 2 2 2 4 2 2 3 2" xfId="24439" xr:uid="{00000000-0005-0000-0000-000028620000}"/>
    <cellStyle name="Valuta 2 2 2 4 2 2 4" xfId="24440" xr:uid="{00000000-0005-0000-0000-000029620000}"/>
    <cellStyle name="Valuta 2 2 2 4 2 2 5" xfId="24435" xr:uid="{00000000-0005-0000-0000-00002A620000}"/>
    <cellStyle name="Valuta 2 2 2 4 2 2 6" xfId="34616" xr:uid="{00000000-0005-0000-0000-00002B620000}"/>
    <cellStyle name="Valuta 2 2 2 4 2 3" xfId="3140" xr:uid="{00000000-0005-0000-0000-00002C620000}"/>
    <cellStyle name="Valuta 2 2 2 4 2 3 2" xfId="6044" xr:uid="{00000000-0005-0000-0000-00002D620000}"/>
    <cellStyle name="Valuta 2 2 2 4 2 3 2 2" xfId="24443" xr:uid="{00000000-0005-0000-0000-00002E620000}"/>
    <cellStyle name="Valuta 2 2 2 4 2 3 2 3" xfId="24442" xr:uid="{00000000-0005-0000-0000-00002F620000}"/>
    <cellStyle name="Valuta 2 2 2 4 2 3 3" xfId="24444" xr:uid="{00000000-0005-0000-0000-000030620000}"/>
    <cellStyle name="Valuta 2 2 2 4 2 3 3 2" xfId="24445" xr:uid="{00000000-0005-0000-0000-000031620000}"/>
    <cellStyle name="Valuta 2 2 2 4 2 3 4" xfId="24446" xr:uid="{00000000-0005-0000-0000-000032620000}"/>
    <cellStyle name="Valuta 2 2 2 4 2 3 5" xfId="24441" xr:uid="{00000000-0005-0000-0000-000033620000}"/>
    <cellStyle name="Valuta 2 2 2 4 2 3 6" xfId="34617" xr:uid="{00000000-0005-0000-0000-000034620000}"/>
    <cellStyle name="Valuta 2 2 2 4 2 4" xfId="3141" xr:uid="{00000000-0005-0000-0000-000035620000}"/>
    <cellStyle name="Valuta 2 2 2 4 2 4 2" xfId="6045" xr:uid="{00000000-0005-0000-0000-000036620000}"/>
    <cellStyle name="Valuta 2 2 2 4 2 4 2 2" xfId="24449" xr:uid="{00000000-0005-0000-0000-000037620000}"/>
    <cellStyle name="Valuta 2 2 2 4 2 4 2 3" xfId="24448" xr:uid="{00000000-0005-0000-0000-000038620000}"/>
    <cellStyle name="Valuta 2 2 2 4 2 4 3" xfId="24450" xr:uid="{00000000-0005-0000-0000-000039620000}"/>
    <cellStyle name="Valuta 2 2 2 4 2 4 3 2" xfId="24451" xr:uid="{00000000-0005-0000-0000-00003A620000}"/>
    <cellStyle name="Valuta 2 2 2 4 2 4 4" xfId="24452" xr:uid="{00000000-0005-0000-0000-00003B620000}"/>
    <cellStyle name="Valuta 2 2 2 4 2 4 5" xfId="24447" xr:uid="{00000000-0005-0000-0000-00003C620000}"/>
    <cellStyle name="Valuta 2 2 2 4 2 4 6" xfId="34618" xr:uid="{00000000-0005-0000-0000-00003D620000}"/>
    <cellStyle name="Valuta 2 2 2 4 2 5" xfId="3142" xr:uid="{00000000-0005-0000-0000-00003E620000}"/>
    <cellStyle name="Valuta 2 2 2 4 2 5 2" xfId="24454" xr:uid="{00000000-0005-0000-0000-00003F620000}"/>
    <cellStyle name="Valuta 2 2 2 4 2 5 2 2" xfId="24455" xr:uid="{00000000-0005-0000-0000-000040620000}"/>
    <cellStyle name="Valuta 2 2 2 4 2 5 3" xfId="24456" xr:uid="{00000000-0005-0000-0000-000041620000}"/>
    <cellStyle name="Valuta 2 2 2 4 2 5 4" xfId="24453" xr:uid="{00000000-0005-0000-0000-000042620000}"/>
    <cellStyle name="Valuta 2 2 2 4 2 6" xfId="6042" xr:uid="{00000000-0005-0000-0000-000043620000}"/>
    <cellStyle name="Valuta 2 2 2 4 2 6 2" xfId="24458" xr:uid="{00000000-0005-0000-0000-000044620000}"/>
    <cellStyle name="Valuta 2 2 2 4 2 6 2 2" xfId="24459" xr:uid="{00000000-0005-0000-0000-000045620000}"/>
    <cellStyle name="Valuta 2 2 2 4 2 6 3" xfId="24460" xr:uid="{00000000-0005-0000-0000-000046620000}"/>
    <cellStyle name="Valuta 2 2 2 4 2 6 4" xfId="24457" xr:uid="{00000000-0005-0000-0000-000047620000}"/>
    <cellStyle name="Valuta 2 2 2 4 2 7" xfId="24461" xr:uid="{00000000-0005-0000-0000-000048620000}"/>
    <cellStyle name="Valuta 2 2 2 4 2 7 2" xfId="24462" xr:uid="{00000000-0005-0000-0000-000049620000}"/>
    <cellStyle name="Valuta 2 2 2 4 2 8" xfId="24463" xr:uid="{00000000-0005-0000-0000-00004A620000}"/>
    <cellStyle name="Valuta 2 2 2 4 2 8 2" xfId="24464" xr:uid="{00000000-0005-0000-0000-00004B620000}"/>
    <cellStyle name="Valuta 2 2 2 4 2 9" xfId="24465" xr:uid="{00000000-0005-0000-0000-00004C620000}"/>
    <cellStyle name="Valuta 2 2 2 4 2 9 2" xfId="24466" xr:uid="{00000000-0005-0000-0000-00004D620000}"/>
    <cellStyle name="Valuta 2 2 2 4 3" xfId="3143" xr:uid="{00000000-0005-0000-0000-00004E620000}"/>
    <cellStyle name="Valuta 2 2 2 4 3 10" xfId="24468" xr:uid="{00000000-0005-0000-0000-00004F620000}"/>
    <cellStyle name="Valuta 2 2 2 4 3 11" xfId="24467" xr:uid="{00000000-0005-0000-0000-000050620000}"/>
    <cellStyle name="Valuta 2 2 2 4 3 12" xfId="34619" xr:uid="{00000000-0005-0000-0000-000051620000}"/>
    <cellStyle name="Valuta 2 2 2 4 3 13" xfId="36563" xr:uid="{00000000-0005-0000-0000-000052620000}"/>
    <cellStyle name="Valuta 2 2 2 4 3 14" xfId="37589" xr:uid="{00000000-0005-0000-0000-000053620000}"/>
    <cellStyle name="Valuta 2 2 2 4 3 2" xfId="3144" xr:uid="{00000000-0005-0000-0000-000054620000}"/>
    <cellStyle name="Valuta 2 2 2 4 3 2 2" xfId="6047" xr:uid="{00000000-0005-0000-0000-000055620000}"/>
    <cellStyle name="Valuta 2 2 2 4 3 2 2 2" xfId="24471" xr:uid="{00000000-0005-0000-0000-000056620000}"/>
    <cellStyle name="Valuta 2 2 2 4 3 2 2 3" xfId="24470" xr:uid="{00000000-0005-0000-0000-000057620000}"/>
    <cellStyle name="Valuta 2 2 2 4 3 2 3" xfId="24472" xr:uid="{00000000-0005-0000-0000-000058620000}"/>
    <cellStyle name="Valuta 2 2 2 4 3 2 3 2" xfId="24473" xr:uid="{00000000-0005-0000-0000-000059620000}"/>
    <cellStyle name="Valuta 2 2 2 4 3 2 4" xfId="24474" xr:uid="{00000000-0005-0000-0000-00005A620000}"/>
    <cellStyle name="Valuta 2 2 2 4 3 2 5" xfId="24469" xr:uid="{00000000-0005-0000-0000-00005B620000}"/>
    <cellStyle name="Valuta 2 2 2 4 3 2 6" xfId="34620" xr:uid="{00000000-0005-0000-0000-00005C620000}"/>
    <cellStyle name="Valuta 2 2 2 4 3 3" xfId="3145" xr:uid="{00000000-0005-0000-0000-00005D620000}"/>
    <cellStyle name="Valuta 2 2 2 4 3 3 2" xfId="6048" xr:uid="{00000000-0005-0000-0000-00005E620000}"/>
    <cellStyle name="Valuta 2 2 2 4 3 3 2 2" xfId="24477" xr:uid="{00000000-0005-0000-0000-00005F620000}"/>
    <cellStyle name="Valuta 2 2 2 4 3 3 2 3" xfId="24476" xr:uid="{00000000-0005-0000-0000-000060620000}"/>
    <cellStyle name="Valuta 2 2 2 4 3 3 3" xfId="24478" xr:uid="{00000000-0005-0000-0000-000061620000}"/>
    <cellStyle name="Valuta 2 2 2 4 3 3 3 2" xfId="24479" xr:uid="{00000000-0005-0000-0000-000062620000}"/>
    <cellStyle name="Valuta 2 2 2 4 3 3 4" xfId="24480" xr:uid="{00000000-0005-0000-0000-000063620000}"/>
    <cellStyle name="Valuta 2 2 2 4 3 3 5" xfId="24475" xr:uid="{00000000-0005-0000-0000-000064620000}"/>
    <cellStyle name="Valuta 2 2 2 4 3 3 6" xfId="34621" xr:uid="{00000000-0005-0000-0000-000065620000}"/>
    <cellStyle name="Valuta 2 2 2 4 3 4" xfId="3146" xr:uid="{00000000-0005-0000-0000-000066620000}"/>
    <cellStyle name="Valuta 2 2 2 4 3 4 2" xfId="6049" xr:uid="{00000000-0005-0000-0000-000067620000}"/>
    <cellStyle name="Valuta 2 2 2 4 3 4 2 2" xfId="24483" xr:uid="{00000000-0005-0000-0000-000068620000}"/>
    <cellStyle name="Valuta 2 2 2 4 3 4 2 3" xfId="24482" xr:uid="{00000000-0005-0000-0000-000069620000}"/>
    <cellStyle name="Valuta 2 2 2 4 3 4 3" xfId="24484" xr:uid="{00000000-0005-0000-0000-00006A620000}"/>
    <cellStyle name="Valuta 2 2 2 4 3 4 3 2" xfId="24485" xr:uid="{00000000-0005-0000-0000-00006B620000}"/>
    <cellStyle name="Valuta 2 2 2 4 3 4 4" xfId="24486" xr:uid="{00000000-0005-0000-0000-00006C620000}"/>
    <cellStyle name="Valuta 2 2 2 4 3 4 5" xfId="24481" xr:uid="{00000000-0005-0000-0000-00006D620000}"/>
    <cellStyle name="Valuta 2 2 2 4 3 4 6" xfId="34622" xr:uid="{00000000-0005-0000-0000-00006E620000}"/>
    <cellStyle name="Valuta 2 2 2 4 3 5" xfId="3147" xr:uid="{00000000-0005-0000-0000-00006F620000}"/>
    <cellStyle name="Valuta 2 2 2 4 3 5 2" xfId="24488" xr:uid="{00000000-0005-0000-0000-000070620000}"/>
    <cellStyle name="Valuta 2 2 2 4 3 5 2 2" xfId="24489" xr:uid="{00000000-0005-0000-0000-000071620000}"/>
    <cellStyle name="Valuta 2 2 2 4 3 5 3" xfId="24490" xr:uid="{00000000-0005-0000-0000-000072620000}"/>
    <cellStyle name="Valuta 2 2 2 4 3 5 4" xfId="24487" xr:uid="{00000000-0005-0000-0000-000073620000}"/>
    <cellStyle name="Valuta 2 2 2 4 3 6" xfId="6046" xr:uid="{00000000-0005-0000-0000-000074620000}"/>
    <cellStyle name="Valuta 2 2 2 4 3 6 2" xfId="24492" xr:uid="{00000000-0005-0000-0000-000075620000}"/>
    <cellStyle name="Valuta 2 2 2 4 3 6 2 2" xfId="24493" xr:uid="{00000000-0005-0000-0000-000076620000}"/>
    <cellStyle name="Valuta 2 2 2 4 3 6 3" xfId="24494" xr:uid="{00000000-0005-0000-0000-000077620000}"/>
    <cellStyle name="Valuta 2 2 2 4 3 6 4" xfId="24491" xr:uid="{00000000-0005-0000-0000-000078620000}"/>
    <cellStyle name="Valuta 2 2 2 4 3 7" xfId="24495" xr:uid="{00000000-0005-0000-0000-000079620000}"/>
    <cellStyle name="Valuta 2 2 2 4 3 7 2" xfId="24496" xr:uid="{00000000-0005-0000-0000-00007A620000}"/>
    <cellStyle name="Valuta 2 2 2 4 3 8" xfId="24497" xr:uid="{00000000-0005-0000-0000-00007B620000}"/>
    <cellStyle name="Valuta 2 2 2 4 3 8 2" xfId="24498" xr:uid="{00000000-0005-0000-0000-00007C620000}"/>
    <cellStyle name="Valuta 2 2 2 4 3 9" xfId="24499" xr:uid="{00000000-0005-0000-0000-00007D620000}"/>
    <cellStyle name="Valuta 2 2 2 4 3 9 2" xfId="24500" xr:uid="{00000000-0005-0000-0000-00007E620000}"/>
    <cellStyle name="Valuta 2 2 2 4 4" xfId="3148" xr:uid="{00000000-0005-0000-0000-00007F620000}"/>
    <cellStyle name="Valuta 2 2 2 4 4 2" xfId="6050" xr:uid="{00000000-0005-0000-0000-000080620000}"/>
    <cellStyle name="Valuta 2 2 2 4 4 2 2" xfId="24503" xr:uid="{00000000-0005-0000-0000-000081620000}"/>
    <cellStyle name="Valuta 2 2 2 4 4 2 3" xfId="24502" xr:uid="{00000000-0005-0000-0000-000082620000}"/>
    <cellStyle name="Valuta 2 2 2 4 4 3" xfId="24504" xr:uid="{00000000-0005-0000-0000-000083620000}"/>
    <cellStyle name="Valuta 2 2 2 4 4 3 2" xfId="24505" xr:uid="{00000000-0005-0000-0000-000084620000}"/>
    <cellStyle name="Valuta 2 2 2 4 4 4" xfId="24506" xr:uid="{00000000-0005-0000-0000-000085620000}"/>
    <cellStyle name="Valuta 2 2 2 4 4 5" xfId="24507" xr:uid="{00000000-0005-0000-0000-000086620000}"/>
    <cellStyle name="Valuta 2 2 2 4 4 6" xfId="24501" xr:uid="{00000000-0005-0000-0000-000087620000}"/>
    <cellStyle name="Valuta 2 2 2 4 4 7" xfId="34623" xr:uid="{00000000-0005-0000-0000-000088620000}"/>
    <cellStyle name="Valuta 2 2 2 4 5" xfId="3149" xr:uid="{00000000-0005-0000-0000-000089620000}"/>
    <cellStyle name="Valuta 2 2 2 4 5 2" xfId="6051" xr:uid="{00000000-0005-0000-0000-00008A620000}"/>
    <cellStyle name="Valuta 2 2 2 4 5 2 2" xfId="24510" xr:uid="{00000000-0005-0000-0000-00008B620000}"/>
    <cellStyle name="Valuta 2 2 2 4 5 2 3" xfId="24509" xr:uid="{00000000-0005-0000-0000-00008C620000}"/>
    <cellStyle name="Valuta 2 2 2 4 5 3" xfId="24511" xr:uid="{00000000-0005-0000-0000-00008D620000}"/>
    <cellStyle name="Valuta 2 2 2 4 5 3 2" xfId="24512" xr:uid="{00000000-0005-0000-0000-00008E620000}"/>
    <cellStyle name="Valuta 2 2 2 4 5 4" xfId="24513" xr:uid="{00000000-0005-0000-0000-00008F620000}"/>
    <cellStyle name="Valuta 2 2 2 4 5 5" xfId="24508" xr:uid="{00000000-0005-0000-0000-000090620000}"/>
    <cellStyle name="Valuta 2 2 2 4 5 6" xfId="34624" xr:uid="{00000000-0005-0000-0000-000091620000}"/>
    <cellStyle name="Valuta 2 2 2 4 6" xfId="3150" xr:uid="{00000000-0005-0000-0000-000092620000}"/>
    <cellStyle name="Valuta 2 2 2 4 6 2" xfId="6052" xr:uid="{00000000-0005-0000-0000-000093620000}"/>
    <cellStyle name="Valuta 2 2 2 4 6 2 2" xfId="24516" xr:uid="{00000000-0005-0000-0000-000094620000}"/>
    <cellStyle name="Valuta 2 2 2 4 6 2 3" xfId="24515" xr:uid="{00000000-0005-0000-0000-000095620000}"/>
    <cellStyle name="Valuta 2 2 2 4 6 3" xfId="24517" xr:uid="{00000000-0005-0000-0000-000096620000}"/>
    <cellStyle name="Valuta 2 2 2 4 6 3 2" xfId="24518" xr:uid="{00000000-0005-0000-0000-000097620000}"/>
    <cellStyle name="Valuta 2 2 2 4 6 4" xfId="24519" xr:uid="{00000000-0005-0000-0000-000098620000}"/>
    <cellStyle name="Valuta 2 2 2 4 6 5" xfId="24514" xr:uid="{00000000-0005-0000-0000-000099620000}"/>
    <cellStyle name="Valuta 2 2 2 4 6 6" xfId="34625" xr:uid="{00000000-0005-0000-0000-00009A620000}"/>
    <cellStyle name="Valuta 2 2 2 4 7" xfId="3151" xr:uid="{00000000-0005-0000-0000-00009B620000}"/>
    <cellStyle name="Valuta 2 2 2 4 7 2" xfId="24521" xr:uid="{00000000-0005-0000-0000-00009C620000}"/>
    <cellStyle name="Valuta 2 2 2 4 7 2 2" xfId="24522" xr:uid="{00000000-0005-0000-0000-00009D620000}"/>
    <cellStyle name="Valuta 2 2 2 4 7 3" xfId="24523" xr:uid="{00000000-0005-0000-0000-00009E620000}"/>
    <cellStyle name="Valuta 2 2 2 4 7 4" xfId="24520" xr:uid="{00000000-0005-0000-0000-00009F620000}"/>
    <cellStyle name="Valuta 2 2 2 4 8" xfId="6041" xr:uid="{00000000-0005-0000-0000-0000A0620000}"/>
    <cellStyle name="Valuta 2 2 2 4 8 2" xfId="24525" xr:uid="{00000000-0005-0000-0000-0000A1620000}"/>
    <cellStyle name="Valuta 2 2 2 4 8 2 2" xfId="24526" xr:uid="{00000000-0005-0000-0000-0000A2620000}"/>
    <cellStyle name="Valuta 2 2 2 4 8 3" xfId="24527" xr:uid="{00000000-0005-0000-0000-0000A3620000}"/>
    <cellStyle name="Valuta 2 2 2 4 8 4" xfId="24524" xr:uid="{00000000-0005-0000-0000-0000A4620000}"/>
    <cellStyle name="Valuta 2 2 2 4 9" xfId="24528" xr:uid="{00000000-0005-0000-0000-0000A5620000}"/>
    <cellStyle name="Valuta 2 2 2 4 9 2" xfId="24529" xr:uid="{00000000-0005-0000-0000-0000A6620000}"/>
    <cellStyle name="Valuta 2 2 2 5" xfId="3152" xr:uid="{00000000-0005-0000-0000-0000A7620000}"/>
    <cellStyle name="Valuta 2 2 2 5 10" xfId="24531" xr:uid="{00000000-0005-0000-0000-0000A8620000}"/>
    <cellStyle name="Valuta 2 2 2 5 10 2" xfId="24532" xr:uid="{00000000-0005-0000-0000-0000A9620000}"/>
    <cellStyle name="Valuta 2 2 2 5 11" xfId="24533" xr:uid="{00000000-0005-0000-0000-0000AA620000}"/>
    <cellStyle name="Valuta 2 2 2 5 11 2" xfId="24534" xr:uid="{00000000-0005-0000-0000-0000AB620000}"/>
    <cellStyle name="Valuta 2 2 2 5 12" xfId="24535" xr:uid="{00000000-0005-0000-0000-0000AC620000}"/>
    <cellStyle name="Valuta 2 2 2 5 13" xfId="24530" xr:uid="{00000000-0005-0000-0000-0000AD620000}"/>
    <cellStyle name="Valuta 2 2 2 5 14" xfId="34626" xr:uid="{00000000-0005-0000-0000-0000AE620000}"/>
    <cellStyle name="Valuta 2 2 2 5 15" xfId="35894" xr:uid="{00000000-0005-0000-0000-0000AF620000}"/>
    <cellStyle name="Valuta 2 2 2 5 16" xfId="36920" xr:uid="{00000000-0005-0000-0000-0000B0620000}"/>
    <cellStyle name="Valuta 2 2 2 5 2" xfId="3153" xr:uid="{00000000-0005-0000-0000-0000B1620000}"/>
    <cellStyle name="Valuta 2 2 2 5 2 10" xfId="24537" xr:uid="{00000000-0005-0000-0000-0000B2620000}"/>
    <cellStyle name="Valuta 2 2 2 5 2 11" xfId="24536" xr:uid="{00000000-0005-0000-0000-0000B3620000}"/>
    <cellStyle name="Valuta 2 2 2 5 2 12" xfId="34627" xr:uid="{00000000-0005-0000-0000-0000B4620000}"/>
    <cellStyle name="Valuta 2 2 2 5 2 13" xfId="36272" xr:uid="{00000000-0005-0000-0000-0000B5620000}"/>
    <cellStyle name="Valuta 2 2 2 5 2 14" xfId="37298" xr:uid="{00000000-0005-0000-0000-0000B6620000}"/>
    <cellStyle name="Valuta 2 2 2 5 2 2" xfId="3154" xr:uid="{00000000-0005-0000-0000-0000B7620000}"/>
    <cellStyle name="Valuta 2 2 2 5 2 2 2" xfId="6055" xr:uid="{00000000-0005-0000-0000-0000B8620000}"/>
    <cellStyle name="Valuta 2 2 2 5 2 2 2 2" xfId="24540" xr:uid="{00000000-0005-0000-0000-0000B9620000}"/>
    <cellStyle name="Valuta 2 2 2 5 2 2 2 3" xfId="24539" xr:uid="{00000000-0005-0000-0000-0000BA620000}"/>
    <cellStyle name="Valuta 2 2 2 5 2 2 3" xfId="24541" xr:uid="{00000000-0005-0000-0000-0000BB620000}"/>
    <cellStyle name="Valuta 2 2 2 5 2 2 3 2" xfId="24542" xr:uid="{00000000-0005-0000-0000-0000BC620000}"/>
    <cellStyle name="Valuta 2 2 2 5 2 2 4" xfId="24543" xr:uid="{00000000-0005-0000-0000-0000BD620000}"/>
    <cellStyle name="Valuta 2 2 2 5 2 2 5" xfId="24538" xr:uid="{00000000-0005-0000-0000-0000BE620000}"/>
    <cellStyle name="Valuta 2 2 2 5 2 2 6" xfId="34628" xr:uid="{00000000-0005-0000-0000-0000BF620000}"/>
    <cellStyle name="Valuta 2 2 2 5 2 3" xfId="3155" xr:uid="{00000000-0005-0000-0000-0000C0620000}"/>
    <cellStyle name="Valuta 2 2 2 5 2 3 2" xfId="6056" xr:uid="{00000000-0005-0000-0000-0000C1620000}"/>
    <cellStyle name="Valuta 2 2 2 5 2 3 2 2" xfId="24546" xr:uid="{00000000-0005-0000-0000-0000C2620000}"/>
    <cellStyle name="Valuta 2 2 2 5 2 3 2 3" xfId="24545" xr:uid="{00000000-0005-0000-0000-0000C3620000}"/>
    <cellStyle name="Valuta 2 2 2 5 2 3 3" xfId="24547" xr:uid="{00000000-0005-0000-0000-0000C4620000}"/>
    <cellStyle name="Valuta 2 2 2 5 2 3 3 2" xfId="24548" xr:uid="{00000000-0005-0000-0000-0000C5620000}"/>
    <cellStyle name="Valuta 2 2 2 5 2 3 4" xfId="24549" xr:uid="{00000000-0005-0000-0000-0000C6620000}"/>
    <cellStyle name="Valuta 2 2 2 5 2 3 5" xfId="24544" xr:uid="{00000000-0005-0000-0000-0000C7620000}"/>
    <cellStyle name="Valuta 2 2 2 5 2 3 6" xfId="34629" xr:uid="{00000000-0005-0000-0000-0000C8620000}"/>
    <cellStyle name="Valuta 2 2 2 5 2 4" xfId="3156" xr:uid="{00000000-0005-0000-0000-0000C9620000}"/>
    <cellStyle name="Valuta 2 2 2 5 2 4 2" xfId="6057" xr:uid="{00000000-0005-0000-0000-0000CA620000}"/>
    <cellStyle name="Valuta 2 2 2 5 2 4 2 2" xfId="24552" xr:uid="{00000000-0005-0000-0000-0000CB620000}"/>
    <cellStyle name="Valuta 2 2 2 5 2 4 2 3" xfId="24551" xr:uid="{00000000-0005-0000-0000-0000CC620000}"/>
    <cellStyle name="Valuta 2 2 2 5 2 4 3" xfId="24553" xr:uid="{00000000-0005-0000-0000-0000CD620000}"/>
    <cellStyle name="Valuta 2 2 2 5 2 4 3 2" xfId="24554" xr:uid="{00000000-0005-0000-0000-0000CE620000}"/>
    <cellStyle name="Valuta 2 2 2 5 2 4 4" xfId="24555" xr:uid="{00000000-0005-0000-0000-0000CF620000}"/>
    <cellStyle name="Valuta 2 2 2 5 2 4 5" xfId="24550" xr:uid="{00000000-0005-0000-0000-0000D0620000}"/>
    <cellStyle name="Valuta 2 2 2 5 2 4 6" xfId="34630" xr:uid="{00000000-0005-0000-0000-0000D1620000}"/>
    <cellStyle name="Valuta 2 2 2 5 2 5" xfId="3157" xr:uid="{00000000-0005-0000-0000-0000D2620000}"/>
    <cellStyle name="Valuta 2 2 2 5 2 5 2" xfId="24557" xr:uid="{00000000-0005-0000-0000-0000D3620000}"/>
    <cellStyle name="Valuta 2 2 2 5 2 5 2 2" xfId="24558" xr:uid="{00000000-0005-0000-0000-0000D4620000}"/>
    <cellStyle name="Valuta 2 2 2 5 2 5 3" xfId="24559" xr:uid="{00000000-0005-0000-0000-0000D5620000}"/>
    <cellStyle name="Valuta 2 2 2 5 2 5 4" xfId="24556" xr:uid="{00000000-0005-0000-0000-0000D6620000}"/>
    <cellStyle name="Valuta 2 2 2 5 2 6" xfId="6054" xr:uid="{00000000-0005-0000-0000-0000D7620000}"/>
    <cellStyle name="Valuta 2 2 2 5 2 6 2" xfId="24561" xr:uid="{00000000-0005-0000-0000-0000D8620000}"/>
    <cellStyle name="Valuta 2 2 2 5 2 6 2 2" xfId="24562" xr:uid="{00000000-0005-0000-0000-0000D9620000}"/>
    <cellStyle name="Valuta 2 2 2 5 2 6 3" xfId="24563" xr:uid="{00000000-0005-0000-0000-0000DA620000}"/>
    <cellStyle name="Valuta 2 2 2 5 2 6 4" xfId="24560" xr:uid="{00000000-0005-0000-0000-0000DB620000}"/>
    <cellStyle name="Valuta 2 2 2 5 2 7" xfId="24564" xr:uid="{00000000-0005-0000-0000-0000DC620000}"/>
    <cellStyle name="Valuta 2 2 2 5 2 7 2" xfId="24565" xr:uid="{00000000-0005-0000-0000-0000DD620000}"/>
    <cellStyle name="Valuta 2 2 2 5 2 8" xfId="24566" xr:uid="{00000000-0005-0000-0000-0000DE620000}"/>
    <cellStyle name="Valuta 2 2 2 5 2 8 2" xfId="24567" xr:uid="{00000000-0005-0000-0000-0000DF620000}"/>
    <cellStyle name="Valuta 2 2 2 5 2 9" xfId="24568" xr:uid="{00000000-0005-0000-0000-0000E0620000}"/>
    <cellStyle name="Valuta 2 2 2 5 2 9 2" xfId="24569" xr:uid="{00000000-0005-0000-0000-0000E1620000}"/>
    <cellStyle name="Valuta 2 2 2 5 3" xfId="3158" xr:uid="{00000000-0005-0000-0000-0000E2620000}"/>
    <cellStyle name="Valuta 2 2 2 5 3 10" xfId="24571" xr:uid="{00000000-0005-0000-0000-0000E3620000}"/>
    <cellStyle name="Valuta 2 2 2 5 3 11" xfId="24570" xr:uid="{00000000-0005-0000-0000-0000E4620000}"/>
    <cellStyle name="Valuta 2 2 2 5 3 12" xfId="34631" xr:uid="{00000000-0005-0000-0000-0000E5620000}"/>
    <cellStyle name="Valuta 2 2 2 5 3 13" xfId="36564" xr:uid="{00000000-0005-0000-0000-0000E6620000}"/>
    <cellStyle name="Valuta 2 2 2 5 3 14" xfId="37590" xr:uid="{00000000-0005-0000-0000-0000E7620000}"/>
    <cellStyle name="Valuta 2 2 2 5 3 2" xfId="3159" xr:uid="{00000000-0005-0000-0000-0000E8620000}"/>
    <cellStyle name="Valuta 2 2 2 5 3 2 2" xfId="6059" xr:uid="{00000000-0005-0000-0000-0000E9620000}"/>
    <cellStyle name="Valuta 2 2 2 5 3 2 2 2" xfId="24574" xr:uid="{00000000-0005-0000-0000-0000EA620000}"/>
    <cellStyle name="Valuta 2 2 2 5 3 2 2 3" xfId="24573" xr:uid="{00000000-0005-0000-0000-0000EB620000}"/>
    <cellStyle name="Valuta 2 2 2 5 3 2 3" xfId="24575" xr:uid="{00000000-0005-0000-0000-0000EC620000}"/>
    <cellStyle name="Valuta 2 2 2 5 3 2 3 2" xfId="24576" xr:uid="{00000000-0005-0000-0000-0000ED620000}"/>
    <cellStyle name="Valuta 2 2 2 5 3 2 4" xfId="24577" xr:uid="{00000000-0005-0000-0000-0000EE620000}"/>
    <cellStyle name="Valuta 2 2 2 5 3 2 5" xfId="24572" xr:uid="{00000000-0005-0000-0000-0000EF620000}"/>
    <cellStyle name="Valuta 2 2 2 5 3 2 6" xfId="34632" xr:uid="{00000000-0005-0000-0000-0000F0620000}"/>
    <cellStyle name="Valuta 2 2 2 5 3 3" xfId="3160" xr:uid="{00000000-0005-0000-0000-0000F1620000}"/>
    <cellStyle name="Valuta 2 2 2 5 3 3 2" xfId="6060" xr:uid="{00000000-0005-0000-0000-0000F2620000}"/>
    <cellStyle name="Valuta 2 2 2 5 3 3 2 2" xfId="24580" xr:uid="{00000000-0005-0000-0000-0000F3620000}"/>
    <cellStyle name="Valuta 2 2 2 5 3 3 2 3" xfId="24579" xr:uid="{00000000-0005-0000-0000-0000F4620000}"/>
    <cellStyle name="Valuta 2 2 2 5 3 3 3" xfId="24581" xr:uid="{00000000-0005-0000-0000-0000F5620000}"/>
    <cellStyle name="Valuta 2 2 2 5 3 3 3 2" xfId="24582" xr:uid="{00000000-0005-0000-0000-0000F6620000}"/>
    <cellStyle name="Valuta 2 2 2 5 3 3 4" xfId="24583" xr:uid="{00000000-0005-0000-0000-0000F7620000}"/>
    <cellStyle name="Valuta 2 2 2 5 3 3 5" xfId="24578" xr:uid="{00000000-0005-0000-0000-0000F8620000}"/>
    <cellStyle name="Valuta 2 2 2 5 3 3 6" xfId="34633" xr:uid="{00000000-0005-0000-0000-0000F9620000}"/>
    <cellStyle name="Valuta 2 2 2 5 3 4" xfId="3161" xr:uid="{00000000-0005-0000-0000-0000FA620000}"/>
    <cellStyle name="Valuta 2 2 2 5 3 4 2" xfId="6061" xr:uid="{00000000-0005-0000-0000-0000FB620000}"/>
    <cellStyle name="Valuta 2 2 2 5 3 4 2 2" xfId="24586" xr:uid="{00000000-0005-0000-0000-0000FC620000}"/>
    <cellStyle name="Valuta 2 2 2 5 3 4 2 3" xfId="24585" xr:uid="{00000000-0005-0000-0000-0000FD620000}"/>
    <cellStyle name="Valuta 2 2 2 5 3 4 3" xfId="24587" xr:uid="{00000000-0005-0000-0000-0000FE620000}"/>
    <cellStyle name="Valuta 2 2 2 5 3 4 3 2" xfId="24588" xr:uid="{00000000-0005-0000-0000-0000FF620000}"/>
    <cellStyle name="Valuta 2 2 2 5 3 4 4" xfId="24589" xr:uid="{00000000-0005-0000-0000-000000630000}"/>
    <cellStyle name="Valuta 2 2 2 5 3 4 5" xfId="24584" xr:uid="{00000000-0005-0000-0000-000001630000}"/>
    <cellStyle name="Valuta 2 2 2 5 3 4 6" xfId="34634" xr:uid="{00000000-0005-0000-0000-000002630000}"/>
    <cellStyle name="Valuta 2 2 2 5 3 5" xfId="3162" xr:uid="{00000000-0005-0000-0000-000003630000}"/>
    <cellStyle name="Valuta 2 2 2 5 3 5 2" xfId="24591" xr:uid="{00000000-0005-0000-0000-000004630000}"/>
    <cellStyle name="Valuta 2 2 2 5 3 5 2 2" xfId="24592" xr:uid="{00000000-0005-0000-0000-000005630000}"/>
    <cellStyle name="Valuta 2 2 2 5 3 5 3" xfId="24593" xr:uid="{00000000-0005-0000-0000-000006630000}"/>
    <cellStyle name="Valuta 2 2 2 5 3 5 4" xfId="24590" xr:uid="{00000000-0005-0000-0000-000007630000}"/>
    <cellStyle name="Valuta 2 2 2 5 3 6" xfId="6058" xr:uid="{00000000-0005-0000-0000-000008630000}"/>
    <cellStyle name="Valuta 2 2 2 5 3 6 2" xfId="24595" xr:uid="{00000000-0005-0000-0000-000009630000}"/>
    <cellStyle name="Valuta 2 2 2 5 3 6 2 2" xfId="24596" xr:uid="{00000000-0005-0000-0000-00000A630000}"/>
    <cellStyle name="Valuta 2 2 2 5 3 6 3" xfId="24597" xr:uid="{00000000-0005-0000-0000-00000B630000}"/>
    <cellStyle name="Valuta 2 2 2 5 3 6 4" xfId="24594" xr:uid="{00000000-0005-0000-0000-00000C630000}"/>
    <cellStyle name="Valuta 2 2 2 5 3 7" xfId="24598" xr:uid="{00000000-0005-0000-0000-00000D630000}"/>
    <cellStyle name="Valuta 2 2 2 5 3 7 2" xfId="24599" xr:uid="{00000000-0005-0000-0000-00000E630000}"/>
    <cellStyle name="Valuta 2 2 2 5 3 8" xfId="24600" xr:uid="{00000000-0005-0000-0000-00000F630000}"/>
    <cellStyle name="Valuta 2 2 2 5 3 8 2" xfId="24601" xr:uid="{00000000-0005-0000-0000-000010630000}"/>
    <cellStyle name="Valuta 2 2 2 5 3 9" xfId="24602" xr:uid="{00000000-0005-0000-0000-000011630000}"/>
    <cellStyle name="Valuta 2 2 2 5 3 9 2" xfId="24603" xr:uid="{00000000-0005-0000-0000-000012630000}"/>
    <cellStyle name="Valuta 2 2 2 5 4" xfId="3163" xr:uid="{00000000-0005-0000-0000-000013630000}"/>
    <cellStyle name="Valuta 2 2 2 5 4 2" xfId="6062" xr:uid="{00000000-0005-0000-0000-000014630000}"/>
    <cellStyle name="Valuta 2 2 2 5 4 2 2" xfId="24606" xr:uid="{00000000-0005-0000-0000-000015630000}"/>
    <cellStyle name="Valuta 2 2 2 5 4 2 3" xfId="24605" xr:uid="{00000000-0005-0000-0000-000016630000}"/>
    <cellStyle name="Valuta 2 2 2 5 4 3" xfId="24607" xr:uid="{00000000-0005-0000-0000-000017630000}"/>
    <cellStyle name="Valuta 2 2 2 5 4 3 2" xfId="24608" xr:uid="{00000000-0005-0000-0000-000018630000}"/>
    <cellStyle name="Valuta 2 2 2 5 4 4" xfId="24609" xr:uid="{00000000-0005-0000-0000-000019630000}"/>
    <cellStyle name="Valuta 2 2 2 5 4 5" xfId="24610" xr:uid="{00000000-0005-0000-0000-00001A630000}"/>
    <cellStyle name="Valuta 2 2 2 5 4 6" xfId="24604" xr:uid="{00000000-0005-0000-0000-00001B630000}"/>
    <cellStyle name="Valuta 2 2 2 5 4 7" xfId="34635" xr:uid="{00000000-0005-0000-0000-00001C630000}"/>
    <cellStyle name="Valuta 2 2 2 5 5" xfId="3164" xr:uid="{00000000-0005-0000-0000-00001D630000}"/>
    <cellStyle name="Valuta 2 2 2 5 5 2" xfId="6063" xr:uid="{00000000-0005-0000-0000-00001E630000}"/>
    <cellStyle name="Valuta 2 2 2 5 5 2 2" xfId="24613" xr:uid="{00000000-0005-0000-0000-00001F630000}"/>
    <cellStyle name="Valuta 2 2 2 5 5 2 3" xfId="24612" xr:uid="{00000000-0005-0000-0000-000020630000}"/>
    <cellStyle name="Valuta 2 2 2 5 5 3" xfId="24614" xr:uid="{00000000-0005-0000-0000-000021630000}"/>
    <cellStyle name="Valuta 2 2 2 5 5 3 2" xfId="24615" xr:uid="{00000000-0005-0000-0000-000022630000}"/>
    <cellStyle name="Valuta 2 2 2 5 5 4" xfId="24616" xr:uid="{00000000-0005-0000-0000-000023630000}"/>
    <cellStyle name="Valuta 2 2 2 5 5 5" xfId="24611" xr:uid="{00000000-0005-0000-0000-000024630000}"/>
    <cellStyle name="Valuta 2 2 2 5 5 6" xfId="34636" xr:uid="{00000000-0005-0000-0000-000025630000}"/>
    <cellStyle name="Valuta 2 2 2 5 6" xfId="3165" xr:uid="{00000000-0005-0000-0000-000026630000}"/>
    <cellStyle name="Valuta 2 2 2 5 6 2" xfId="6064" xr:uid="{00000000-0005-0000-0000-000027630000}"/>
    <cellStyle name="Valuta 2 2 2 5 6 2 2" xfId="24619" xr:uid="{00000000-0005-0000-0000-000028630000}"/>
    <cellStyle name="Valuta 2 2 2 5 6 2 3" xfId="24618" xr:uid="{00000000-0005-0000-0000-000029630000}"/>
    <cellStyle name="Valuta 2 2 2 5 6 3" xfId="24620" xr:uid="{00000000-0005-0000-0000-00002A630000}"/>
    <cellStyle name="Valuta 2 2 2 5 6 3 2" xfId="24621" xr:uid="{00000000-0005-0000-0000-00002B630000}"/>
    <cellStyle name="Valuta 2 2 2 5 6 4" xfId="24622" xr:uid="{00000000-0005-0000-0000-00002C630000}"/>
    <cellStyle name="Valuta 2 2 2 5 6 5" xfId="24617" xr:uid="{00000000-0005-0000-0000-00002D630000}"/>
    <cellStyle name="Valuta 2 2 2 5 6 6" xfId="34637" xr:uid="{00000000-0005-0000-0000-00002E630000}"/>
    <cellStyle name="Valuta 2 2 2 5 7" xfId="3166" xr:uid="{00000000-0005-0000-0000-00002F630000}"/>
    <cellStyle name="Valuta 2 2 2 5 7 2" xfId="24624" xr:uid="{00000000-0005-0000-0000-000030630000}"/>
    <cellStyle name="Valuta 2 2 2 5 7 2 2" xfId="24625" xr:uid="{00000000-0005-0000-0000-000031630000}"/>
    <cellStyle name="Valuta 2 2 2 5 7 3" xfId="24626" xr:uid="{00000000-0005-0000-0000-000032630000}"/>
    <cellStyle name="Valuta 2 2 2 5 7 4" xfId="24623" xr:uid="{00000000-0005-0000-0000-000033630000}"/>
    <cellStyle name="Valuta 2 2 2 5 8" xfId="6053" xr:uid="{00000000-0005-0000-0000-000034630000}"/>
    <cellStyle name="Valuta 2 2 2 5 8 2" xfId="24628" xr:uid="{00000000-0005-0000-0000-000035630000}"/>
    <cellStyle name="Valuta 2 2 2 5 8 2 2" xfId="24629" xr:uid="{00000000-0005-0000-0000-000036630000}"/>
    <cellStyle name="Valuta 2 2 2 5 8 3" xfId="24630" xr:uid="{00000000-0005-0000-0000-000037630000}"/>
    <cellStyle name="Valuta 2 2 2 5 8 4" xfId="24627" xr:uid="{00000000-0005-0000-0000-000038630000}"/>
    <cellStyle name="Valuta 2 2 2 5 9" xfId="24631" xr:uid="{00000000-0005-0000-0000-000039630000}"/>
    <cellStyle name="Valuta 2 2 2 5 9 2" xfId="24632" xr:uid="{00000000-0005-0000-0000-00003A630000}"/>
    <cellStyle name="Valuta 2 2 2 6" xfId="3167" xr:uid="{00000000-0005-0000-0000-00003B630000}"/>
    <cellStyle name="Valuta 2 2 2 6 10" xfId="24634" xr:uid="{00000000-0005-0000-0000-00003C630000}"/>
    <cellStyle name="Valuta 2 2 2 6 11" xfId="24633" xr:uid="{00000000-0005-0000-0000-00003D630000}"/>
    <cellStyle name="Valuta 2 2 2 6 12" xfId="34638" xr:uid="{00000000-0005-0000-0000-00003E630000}"/>
    <cellStyle name="Valuta 2 2 2 6 13" xfId="36268" xr:uid="{00000000-0005-0000-0000-00003F630000}"/>
    <cellStyle name="Valuta 2 2 2 6 14" xfId="37294" xr:uid="{00000000-0005-0000-0000-000040630000}"/>
    <cellStyle name="Valuta 2 2 2 6 2" xfId="3168" xr:uid="{00000000-0005-0000-0000-000041630000}"/>
    <cellStyle name="Valuta 2 2 2 6 2 2" xfId="6066" xr:uid="{00000000-0005-0000-0000-000042630000}"/>
    <cellStyle name="Valuta 2 2 2 6 2 2 2" xfId="24637" xr:uid="{00000000-0005-0000-0000-000043630000}"/>
    <cellStyle name="Valuta 2 2 2 6 2 2 3" xfId="24636" xr:uid="{00000000-0005-0000-0000-000044630000}"/>
    <cellStyle name="Valuta 2 2 2 6 2 3" xfId="24638" xr:uid="{00000000-0005-0000-0000-000045630000}"/>
    <cellStyle name="Valuta 2 2 2 6 2 3 2" xfId="24639" xr:uid="{00000000-0005-0000-0000-000046630000}"/>
    <cellStyle name="Valuta 2 2 2 6 2 4" xfId="24640" xr:uid="{00000000-0005-0000-0000-000047630000}"/>
    <cellStyle name="Valuta 2 2 2 6 2 5" xfId="24635" xr:uid="{00000000-0005-0000-0000-000048630000}"/>
    <cellStyle name="Valuta 2 2 2 6 2 6" xfId="34639" xr:uid="{00000000-0005-0000-0000-000049630000}"/>
    <cellStyle name="Valuta 2 2 2 6 3" xfId="3169" xr:uid="{00000000-0005-0000-0000-00004A630000}"/>
    <cellStyle name="Valuta 2 2 2 6 3 2" xfId="6067" xr:uid="{00000000-0005-0000-0000-00004B630000}"/>
    <cellStyle name="Valuta 2 2 2 6 3 2 2" xfId="24643" xr:uid="{00000000-0005-0000-0000-00004C630000}"/>
    <cellStyle name="Valuta 2 2 2 6 3 2 3" xfId="24642" xr:uid="{00000000-0005-0000-0000-00004D630000}"/>
    <cellStyle name="Valuta 2 2 2 6 3 3" xfId="24644" xr:uid="{00000000-0005-0000-0000-00004E630000}"/>
    <cellStyle name="Valuta 2 2 2 6 3 3 2" xfId="24645" xr:uid="{00000000-0005-0000-0000-00004F630000}"/>
    <cellStyle name="Valuta 2 2 2 6 3 4" xfId="24646" xr:uid="{00000000-0005-0000-0000-000050630000}"/>
    <cellStyle name="Valuta 2 2 2 6 3 5" xfId="24641" xr:uid="{00000000-0005-0000-0000-000051630000}"/>
    <cellStyle name="Valuta 2 2 2 6 3 6" xfId="34640" xr:uid="{00000000-0005-0000-0000-000052630000}"/>
    <cellStyle name="Valuta 2 2 2 6 4" xfId="3170" xr:uid="{00000000-0005-0000-0000-000053630000}"/>
    <cellStyle name="Valuta 2 2 2 6 4 2" xfId="6068" xr:uid="{00000000-0005-0000-0000-000054630000}"/>
    <cellStyle name="Valuta 2 2 2 6 4 2 2" xfId="24649" xr:uid="{00000000-0005-0000-0000-000055630000}"/>
    <cellStyle name="Valuta 2 2 2 6 4 2 3" xfId="24648" xr:uid="{00000000-0005-0000-0000-000056630000}"/>
    <cellStyle name="Valuta 2 2 2 6 4 3" xfId="24650" xr:uid="{00000000-0005-0000-0000-000057630000}"/>
    <cellStyle name="Valuta 2 2 2 6 4 3 2" xfId="24651" xr:uid="{00000000-0005-0000-0000-000058630000}"/>
    <cellStyle name="Valuta 2 2 2 6 4 4" xfId="24652" xr:uid="{00000000-0005-0000-0000-000059630000}"/>
    <cellStyle name="Valuta 2 2 2 6 4 5" xfId="24647" xr:uid="{00000000-0005-0000-0000-00005A630000}"/>
    <cellStyle name="Valuta 2 2 2 6 4 6" xfId="34641" xr:uid="{00000000-0005-0000-0000-00005B630000}"/>
    <cellStyle name="Valuta 2 2 2 6 5" xfId="3171" xr:uid="{00000000-0005-0000-0000-00005C630000}"/>
    <cellStyle name="Valuta 2 2 2 6 5 2" xfId="24654" xr:uid="{00000000-0005-0000-0000-00005D630000}"/>
    <cellStyle name="Valuta 2 2 2 6 5 2 2" xfId="24655" xr:uid="{00000000-0005-0000-0000-00005E630000}"/>
    <cellStyle name="Valuta 2 2 2 6 5 3" xfId="24656" xr:uid="{00000000-0005-0000-0000-00005F630000}"/>
    <cellStyle name="Valuta 2 2 2 6 5 4" xfId="24653" xr:uid="{00000000-0005-0000-0000-000060630000}"/>
    <cellStyle name="Valuta 2 2 2 6 6" xfId="6065" xr:uid="{00000000-0005-0000-0000-000061630000}"/>
    <cellStyle name="Valuta 2 2 2 6 6 2" xfId="24658" xr:uid="{00000000-0005-0000-0000-000062630000}"/>
    <cellStyle name="Valuta 2 2 2 6 6 2 2" xfId="24659" xr:uid="{00000000-0005-0000-0000-000063630000}"/>
    <cellStyle name="Valuta 2 2 2 6 6 3" xfId="24660" xr:uid="{00000000-0005-0000-0000-000064630000}"/>
    <cellStyle name="Valuta 2 2 2 6 6 4" xfId="24657" xr:uid="{00000000-0005-0000-0000-000065630000}"/>
    <cellStyle name="Valuta 2 2 2 6 7" xfId="24661" xr:uid="{00000000-0005-0000-0000-000066630000}"/>
    <cellStyle name="Valuta 2 2 2 6 7 2" xfId="24662" xr:uid="{00000000-0005-0000-0000-000067630000}"/>
    <cellStyle name="Valuta 2 2 2 6 8" xfId="24663" xr:uid="{00000000-0005-0000-0000-000068630000}"/>
    <cellStyle name="Valuta 2 2 2 6 8 2" xfId="24664" xr:uid="{00000000-0005-0000-0000-000069630000}"/>
    <cellStyle name="Valuta 2 2 2 6 9" xfId="24665" xr:uid="{00000000-0005-0000-0000-00006A630000}"/>
    <cellStyle name="Valuta 2 2 2 6 9 2" xfId="24666" xr:uid="{00000000-0005-0000-0000-00006B630000}"/>
    <cellStyle name="Valuta 2 2 2 7" xfId="3172" xr:uid="{00000000-0005-0000-0000-00006C630000}"/>
    <cellStyle name="Valuta 2 2 2 7 10" xfId="24668" xr:uid="{00000000-0005-0000-0000-00006D630000}"/>
    <cellStyle name="Valuta 2 2 2 7 11" xfId="24667" xr:uid="{00000000-0005-0000-0000-00006E630000}"/>
    <cellStyle name="Valuta 2 2 2 7 12" xfId="34642" xr:uid="{00000000-0005-0000-0000-00006F630000}"/>
    <cellStyle name="Valuta 2 2 2 7 13" xfId="36560" xr:uid="{00000000-0005-0000-0000-000070630000}"/>
    <cellStyle name="Valuta 2 2 2 7 14" xfId="37586" xr:uid="{00000000-0005-0000-0000-000071630000}"/>
    <cellStyle name="Valuta 2 2 2 7 2" xfId="3173" xr:uid="{00000000-0005-0000-0000-000072630000}"/>
    <cellStyle name="Valuta 2 2 2 7 2 2" xfId="6070" xr:uid="{00000000-0005-0000-0000-000073630000}"/>
    <cellStyle name="Valuta 2 2 2 7 2 2 2" xfId="24671" xr:uid="{00000000-0005-0000-0000-000074630000}"/>
    <cellStyle name="Valuta 2 2 2 7 2 2 3" xfId="24670" xr:uid="{00000000-0005-0000-0000-000075630000}"/>
    <cellStyle name="Valuta 2 2 2 7 2 3" xfId="24672" xr:uid="{00000000-0005-0000-0000-000076630000}"/>
    <cellStyle name="Valuta 2 2 2 7 2 3 2" xfId="24673" xr:uid="{00000000-0005-0000-0000-000077630000}"/>
    <cellStyle name="Valuta 2 2 2 7 2 4" xfId="24674" xr:uid="{00000000-0005-0000-0000-000078630000}"/>
    <cellStyle name="Valuta 2 2 2 7 2 5" xfId="24669" xr:uid="{00000000-0005-0000-0000-000079630000}"/>
    <cellStyle name="Valuta 2 2 2 7 2 6" xfId="34643" xr:uid="{00000000-0005-0000-0000-00007A630000}"/>
    <cellStyle name="Valuta 2 2 2 7 3" xfId="3174" xr:uid="{00000000-0005-0000-0000-00007B630000}"/>
    <cellStyle name="Valuta 2 2 2 7 3 2" xfId="6071" xr:uid="{00000000-0005-0000-0000-00007C630000}"/>
    <cellStyle name="Valuta 2 2 2 7 3 2 2" xfId="24677" xr:uid="{00000000-0005-0000-0000-00007D630000}"/>
    <cellStyle name="Valuta 2 2 2 7 3 2 3" xfId="24676" xr:uid="{00000000-0005-0000-0000-00007E630000}"/>
    <cellStyle name="Valuta 2 2 2 7 3 3" xfId="24678" xr:uid="{00000000-0005-0000-0000-00007F630000}"/>
    <cellStyle name="Valuta 2 2 2 7 3 3 2" xfId="24679" xr:uid="{00000000-0005-0000-0000-000080630000}"/>
    <cellStyle name="Valuta 2 2 2 7 3 4" xfId="24680" xr:uid="{00000000-0005-0000-0000-000081630000}"/>
    <cellStyle name="Valuta 2 2 2 7 3 5" xfId="24675" xr:uid="{00000000-0005-0000-0000-000082630000}"/>
    <cellStyle name="Valuta 2 2 2 7 3 6" xfId="34644" xr:uid="{00000000-0005-0000-0000-000083630000}"/>
    <cellStyle name="Valuta 2 2 2 7 4" xfId="3175" xr:uid="{00000000-0005-0000-0000-000084630000}"/>
    <cellStyle name="Valuta 2 2 2 7 4 2" xfId="6072" xr:uid="{00000000-0005-0000-0000-000085630000}"/>
    <cellStyle name="Valuta 2 2 2 7 4 2 2" xfId="24683" xr:uid="{00000000-0005-0000-0000-000086630000}"/>
    <cellStyle name="Valuta 2 2 2 7 4 2 3" xfId="24682" xr:uid="{00000000-0005-0000-0000-000087630000}"/>
    <cellStyle name="Valuta 2 2 2 7 4 3" xfId="24684" xr:uid="{00000000-0005-0000-0000-000088630000}"/>
    <cellStyle name="Valuta 2 2 2 7 4 3 2" xfId="24685" xr:uid="{00000000-0005-0000-0000-000089630000}"/>
    <cellStyle name="Valuta 2 2 2 7 4 4" xfId="24686" xr:uid="{00000000-0005-0000-0000-00008A630000}"/>
    <cellStyle name="Valuta 2 2 2 7 4 5" xfId="24681" xr:uid="{00000000-0005-0000-0000-00008B630000}"/>
    <cellStyle name="Valuta 2 2 2 7 4 6" xfId="34645" xr:uid="{00000000-0005-0000-0000-00008C630000}"/>
    <cellStyle name="Valuta 2 2 2 7 5" xfId="3176" xr:uid="{00000000-0005-0000-0000-00008D630000}"/>
    <cellStyle name="Valuta 2 2 2 7 5 2" xfId="24688" xr:uid="{00000000-0005-0000-0000-00008E630000}"/>
    <cellStyle name="Valuta 2 2 2 7 5 2 2" xfId="24689" xr:uid="{00000000-0005-0000-0000-00008F630000}"/>
    <cellStyle name="Valuta 2 2 2 7 5 3" xfId="24690" xr:uid="{00000000-0005-0000-0000-000090630000}"/>
    <cellStyle name="Valuta 2 2 2 7 5 4" xfId="24687" xr:uid="{00000000-0005-0000-0000-000091630000}"/>
    <cellStyle name="Valuta 2 2 2 7 6" xfId="6069" xr:uid="{00000000-0005-0000-0000-000092630000}"/>
    <cellStyle name="Valuta 2 2 2 7 6 2" xfId="24692" xr:uid="{00000000-0005-0000-0000-000093630000}"/>
    <cellStyle name="Valuta 2 2 2 7 6 2 2" xfId="24693" xr:uid="{00000000-0005-0000-0000-000094630000}"/>
    <cellStyle name="Valuta 2 2 2 7 6 3" xfId="24694" xr:uid="{00000000-0005-0000-0000-000095630000}"/>
    <cellStyle name="Valuta 2 2 2 7 6 4" xfId="24691" xr:uid="{00000000-0005-0000-0000-000096630000}"/>
    <cellStyle name="Valuta 2 2 2 7 7" xfId="24695" xr:uid="{00000000-0005-0000-0000-000097630000}"/>
    <cellStyle name="Valuta 2 2 2 7 7 2" xfId="24696" xr:uid="{00000000-0005-0000-0000-000098630000}"/>
    <cellStyle name="Valuta 2 2 2 7 8" xfId="24697" xr:uid="{00000000-0005-0000-0000-000099630000}"/>
    <cellStyle name="Valuta 2 2 2 7 8 2" xfId="24698" xr:uid="{00000000-0005-0000-0000-00009A630000}"/>
    <cellStyle name="Valuta 2 2 2 7 9" xfId="24699" xr:uid="{00000000-0005-0000-0000-00009B630000}"/>
    <cellStyle name="Valuta 2 2 2 7 9 2" xfId="24700" xr:uid="{00000000-0005-0000-0000-00009C630000}"/>
    <cellStyle name="Valuta 2 2 2 8" xfId="3177" xr:uid="{00000000-0005-0000-0000-00009D630000}"/>
    <cellStyle name="Valuta 2 2 2 8 2" xfId="6073" xr:uid="{00000000-0005-0000-0000-00009E630000}"/>
    <cellStyle name="Valuta 2 2 2 8 2 2" xfId="24703" xr:uid="{00000000-0005-0000-0000-00009F630000}"/>
    <cellStyle name="Valuta 2 2 2 8 2 3" xfId="24702" xr:uid="{00000000-0005-0000-0000-0000A0630000}"/>
    <cellStyle name="Valuta 2 2 2 8 3" xfId="24704" xr:uid="{00000000-0005-0000-0000-0000A1630000}"/>
    <cellStyle name="Valuta 2 2 2 8 3 2" xfId="24705" xr:uid="{00000000-0005-0000-0000-0000A2630000}"/>
    <cellStyle name="Valuta 2 2 2 8 4" xfId="24706" xr:uid="{00000000-0005-0000-0000-0000A3630000}"/>
    <cellStyle name="Valuta 2 2 2 8 5" xfId="24707" xr:uid="{00000000-0005-0000-0000-0000A4630000}"/>
    <cellStyle name="Valuta 2 2 2 8 6" xfId="24701" xr:uid="{00000000-0005-0000-0000-0000A5630000}"/>
    <cellStyle name="Valuta 2 2 2 8 7" xfId="34646" xr:uid="{00000000-0005-0000-0000-0000A6630000}"/>
    <cellStyle name="Valuta 2 2 2 9" xfId="3178" xr:uid="{00000000-0005-0000-0000-0000A7630000}"/>
    <cellStyle name="Valuta 2 2 2 9 2" xfId="6074" xr:uid="{00000000-0005-0000-0000-0000A8630000}"/>
    <cellStyle name="Valuta 2 2 2 9 2 2" xfId="24710" xr:uid="{00000000-0005-0000-0000-0000A9630000}"/>
    <cellStyle name="Valuta 2 2 2 9 2 3" xfId="24709" xr:uid="{00000000-0005-0000-0000-0000AA630000}"/>
    <cellStyle name="Valuta 2 2 2 9 3" xfId="24711" xr:uid="{00000000-0005-0000-0000-0000AB630000}"/>
    <cellStyle name="Valuta 2 2 2 9 3 2" xfId="24712" xr:uid="{00000000-0005-0000-0000-0000AC630000}"/>
    <cellStyle name="Valuta 2 2 2 9 4" xfId="24713" xr:uid="{00000000-0005-0000-0000-0000AD630000}"/>
    <cellStyle name="Valuta 2 2 2 9 5" xfId="24708" xr:uid="{00000000-0005-0000-0000-0000AE630000}"/>
    <cellStyle name="Valuta 2 2 2 9 6" xfId="34647" xr:uid="{00000000-0005-0000-0000-0000AF630000}"/>
    <cellStyle name="Valuta 2 2 3" xfId="3179" xr:uid="{00000000-0005-0000-0000-0000B0630000}"/>
    <cellStyle name="Valuta 2 2 3 10" xfId="3180" xr:uid="{00000000-0005-0000-0000-0000B1630000}"/>
    <cellStyle name="Valuta 2 2 3 10 2" xfId="6076" xr:uid="{00000000-0005-0000-0000-0000B2630000}"/>
    <cellStyle name="Valuta 2 2 3 10 2 2" xfId="24717" xr:uid="{00000000-0005-0000-0000-0000B3630000}"/>
    <cellStyle name="Valuta 2 2 3 10 2 3" xfId="24716" xr:uid="{00000000-0005-0000-0000-0000B4630000}"/>
    <cellStyle name="Valuta 2 2 3 10 3" xfId="24718" xr:uid="{00000000-0005-0000-0000-0000B5630000}"/>
    <cellStyle name="Valuta 2 2 3 10 3 2" xfId="24719" xr:uid="{00000000-0005-0000-0000-0000B6630000}"/>
    <cellStyle name="Valuta 2 2 3 10 4" xfId="24720" xr:uid="{00000000-0005-0000-0000-0000B7630000}"/>
    <cellStyle name="Valuta 2 2 3 10 5" xfId="24715" xr:uid="{00000000-0005-0000-0000-0000B8630000}"/>
    <cellStyle name="Valuta 2 2 3 10 6" xfId="34649" xr:uid="{00000000-0005-0000-0000-0000B9630000}"/>
    <cellStyle name="Valuta 2 2 3 11" xfId="3181" xr:uid="{00000000-0005-0000-0000-0000BA630000}"/>
    <cellStyle name="Valuta 2 2 3 11 2" xfId="24722" xr:uid="{00000000-0005-0000-0000-0000BB630000}"/>
    <cellStyle name="Valuta 2 2 3 11 2 2" xfId="24723" xr:uid="{00000000-0005-0000-0000-0000BC630000}"/>
    <cellStyle name="Valuta 2 2 3 11 3" xfId="24724" xr:uid="{00000000-0005-0000-0000-0000BD630000}"/>
    <cellStyle name="Valuta 2 2 3 11 4" xfId="24721" xr:uid="{00000000-0005-0000-0000-0000BE630000}"/>
    <cellStyle name="Valuta 2 2 3 12" xfId="6075" xr:uid="{00000000-0005-0000-0000-0000BF630000}"/>
    <cellStyle name="Valuta 2 2 3 12 2" xfId="24726" xr:uid="{00000000-0005-0000-0000-0000C0630000}"/>
    <cellStyle name="Valuta 2 2 3 12 2 2" xfId="24727" xr:uid="{00000000-0005-0000-0000-0000C1630000}"/>
    <cellStyle name="Valuta 2 2 3 12 3" xfId="24728" xr:uid="{00000000-0005-0000-0000-0000C2630000}"/>
    <cellStyle name="Valuta 2 2 3 12 4" xfId="24725" xr:uid="{00000000-0005-0000-0000-0000C3630000}"/>
    <cellStyle name="Valuta 2 2 3 13" xfId="24729" xr:uid="{00000000-0005-0000-0000-0000C4630000}"/>
    <cellStyle name="Valuta 2 2 3 13 2" xfId="24730" xr:uid="{00000000-0005-0000-0000-0000C5630000}"/>
    <cellStyle name="Valuta 2 2 3 14" xfId="24731" xr:uid="{00000000-0005-0000-0000-0000C6630000}"/>
    <cellStyle name="Valuta 2 2 3 14 2" xfId="24732" xr:uid="{00000000-0005-0000-0000-0000C7630000}"/>
    <cellStyle name="Valuta 2 2 3 15" xfId="24733" xr:uid="{00000000-0005-0000-0000-0000C8630000}"/>
    <cellStyle name="Valuta 2 2 3 15 2" xfId="24734" xr:uid="{00000000-0005-0000-0000-0000C9630000}"/>
    <cellStyle name="Valuta 2 2 3 16" xfId="24735" xr:uid="{00000000-0005-0000-0000-0000CA630000}"/>
    <cellStyle name="Valuta 2 2 3 17" xfId="24714" xr:uid="{00000000-0005-0000-0000-0000CB630000}"/>
    <cellStyle name="Valuta 2 2 3 18" xfId="34648" xr:uid="{00000000-0005-0000-0000-0000CC630000}"/>
    <cellStyle name="Valuta 2 2 3 19" xfId="35751" xr:uid="{00000000-0005-0000-0000-0000CD630000}"/>
    <cellStyle name="Valuta 2 2 3 2" xfId="3182" xr:uid="{00000000-0005-0000-0000-0000CE630000}"/>
    <cellStyle name="Valuta 2 2 3 2 10" xfId="24737" xr:uid="{00000000-0005-0000-0000-0000CF630000}"/>
    <cellStyle name="Valuta 2 2 3 2 10 2" xfId="24738" xr:uid="{00000000-0005-0000-0000-0000D0630000}"/>
    <cellStyle name="Valuta 2 2 3 2 11" xfId="24739" xr:uid="{00000000-0005-0000-0000-0000D1630000}"/>
    <cellStyle name="Valuta 2 2 3 2 11 2" xfId="24740" xr:uid="{00000000-0005-0000-0000-0000D2630000}"/>
    <cellStyle name="Valuta 2 2 3 2 12" xfId="24741" xr:uid="{00000000-0005-0000-0000-0000D3630000}"/>
    <cellStyle name="Valuta 2 2 3 2 13" xfId="24736" xr:uid="{00000000-0005-0000-0000-0000D4630000}"/>
    <cellStyle name="Valuta 2 2 3 2 14" xfId="34650" xr:uid="{00000000-0005-0000-0000-0000D5630000}"/>
    <cellStyle name="Valuta 2 2 3 2 15" xfId="35895" xr:uid="{00000000-0005-0000-0000-0000D6630000}"/>
    <cellStyle name="Valuta 2 2 3 2 16" xfId="36921" xr:uid="{00000000-0005-0000-0000-0000D7630000}"/>
    <cellStyle name="Valuta 2 2 3 2 2" xfId="3183" xr:uid="{00000000-0005-0000-0000-0000D8630000}"/>
    <cellStyle name="Valuta 2 2 3 2 2 10" xfId="24743" xr:uid="{00000000-0005-0000-0000-0000D9630000}"/>
    <cellStyle name="Valuta 2 2 3 2 2 11" xfId="24742" xr:uid="{00000000-0005-0000-0000-0000DA630000}"/>
    <cellStyle name="Valuta 2 2 3 2 2 12" xfId="34651" xr:uid="{00000000-0005-0000-0000-0000DB630000}"/>
    <cellStyle name="Valuta 2 2 3 2 2 13" xfId="36274" xr:uid="{00000000-0005-0000-0000-0000DC630000}"/>
    <cellStyle name="Valuta 2 2 3 2 2 14" xfId="37300" xr:uid="{00000000-0005-0000-0000-0000DD630000}"/>
    <cellStyle name="Valuta 2 2 3 2 2 2" xfId="3184" xr:uid="{00000000-0005-0000-0000-0000DE630000}"/>
    <cellStyle name="Valuta 2 2 3 2 2 2 2" xfId="6079" xr:uid="{00000000-0005-0000-0000-0000DF630000}"/>
    <cellStyle name="Valuta 2 2 3 2 2 2 2 2" xfId="24746" xr:uid="{00000000-0005-0000-0000-0000E0630000}"/>
    <cellStyle name="Valuta 2 2 3 2 2 2 2 3" xfId="24745" xr:uid="{00000000-0005-0000-0000-0000E1630000}"/>
    <cellStyle name="Valuta 2 2 3 2 2 2 3" xfId="24747" xr:uid="{00000000-0005-0000-0000-0000E2630000}"/>
    <cellStyle name="Valuta 2 2 3 2 2 2 3 2" xfId="24748" xr:uid="{00000000-0005-0000-0000-0000E3630000}"/>
    <cellStyle name="Valuta 2 2 3 2 2 2 4" xfId="24749" xr:uid="{00000000-0005-0000-0000-0000E4630000}"/>
    <cellStyle name="Valuta 2 2 3 2 2 2 5" xfId="24744" xr:uid="{00000000-0005-0000-0000-0000E5630000}"/>
    <cellStyle name="Valuta 2 2 3 2 2 2 6" xfId="34652" xr:uid="{00000000-0005-0000-0000-0000E6630000}"/>
    <cellStyle name="Valuta 2 2 3 2 2 3" xfId="3185" xr:uid="{00000000-0005-0000-0000-0000E7630000}"/>
    <cellStyle name="Valuta 2 2 3 2 2 3 2" xfId="6080" xr:uid="{00000000-0005-0000-0000-0000E8630000}"/>
    <cellStyle name="Valuta 2 2 3 2 2 3 2 2" xfId="24752" xr:uid="{00000000-0005-0000-0000-0000E9630000}"/>
    <cellStyle name="Valuta 2 2 3 2 2 3 2 3" xfId="24751" xr:uid="{00000000-0005-0000-0000-0000EA630000}"/>
    <cellStyle name="Valuta 2 2 3 2 2 3 3" xfId="24753" xr:uid="{00000000-0005-0000-0000-0000EB630000}"/>
    <cellStyle name="Valuta 2 2 3 2 2 3 3 2" xfId="24754" xr:uid="{00000000-0005-0000-0000-0000EC630000}"/>
    <cellStyle name="Valuta 2 2 3 2 2 3 4" xfId="24755" xr:uid="{00000000-0005-0000-0000-0000ED630000}"/>
    <cellStyle name="Valuta 2 2 3 2 2 3 5" xfId="24750" xr:uid="{00000000-0005-0000-0000-0000EE630000}"/>
    <cellStyle name="Valuta 2 2 3 2 2 3 6" xfId="34653" xr:uid="{00000000-0005-0000-0000-0000EF630000}"/>
    <cellStyle name="Valuta 2 2 3 2 2 4" xfId="3186" xr:uid="{00000000-0005-0000-0000-0000F0630000}"/>
    <cellStyle name="Valuta 2 2 3 2 2 4 2" xfId="6081" xr:uid="{00000000-0005-0000-0000-0000F1630000}"/>
    <cellStyle name="Valuta 2 2 3 2 2 4 2 2" xfId="24758" xr:uid="{00000000-0005-0000-0000-0000F2630000}"/>
    <cellStyle name="Valuta 2 2 3 2 2 4 2 3" xfId="24757" xr:uid="{00000000-0005-0000-0000-0000F3630000}"/>
    <cellStyle name="Valuta 2 2 3 2 2 4 3" xfId="24759" xr:uid="{00000000-0005-0000-0000-0000F4630000}"/>
    <cellStyle name="Valuta 2 2 3 2 2 4 3 2" xfId="24760" xr:uid="{00000000-0005-0000-0000-0000F5630000}"/>
    <cellStyle name="Valuta 2 2 3 2 2 4 4" xfId="24761" xr:uid="{00000000-0005-0000-0000-0000F6630000}"/>
    <cellStyle name="Valuta 2 2 3 2 2 4 5" xfId="24756" xr:uid="{00000000-0005-0000-0000-0000F7630000}"/>
    <cellStyle name="Valuta 2 2 3 2 2 4 6" xfId="34654" xr:uid="{00000000-0005-0000-0000-0000F8630000}"/>
    <cellStyle name="Valuta 2 2 3 2 2 5" xfId="3187" xr:uid="{00000000-0005-0000-0000-0000F9630000}"/>
    <cellStyle name="Valuta 2 2 3 2 2 5 2" xfId="24763" xr:uid="{00000000-0005-0000-0000-0000FA630000}"/>
    <cellStyle name="Valuta 2 2 3 2 2 5 2 2" xfId="24764" xr:uid="{00000000-0005-0000-0000-0000FB630000}"/>
    <cellStyle name="Valuta 2 2 3 2 2 5 3" xfId="24765" xr:uid="{00000000-0005-0000-0000-0000FC630000}"/>
    <cellStyle name="Valuta 2 2 3 2 2 5 4" xfId="24762" xr:uid="{00000000-0005-0000-0000-0000FD630000}"/>
    <cellStyle name="Valuta 2 2 3 2 2 6" xfId="6078" xr:uid="{00000000-0005-0000-0000-0000FE630000}"/>
    <cellStyle name="Valuta 2 2 3 2 2 6 2" xfId="24767" xr:uid="{00000000-0005-0000-0000-0000FF630000}"/>
    <cellStyle name="Valuta 2 2 3 2 2 6 2 2" xfId="24768" xr:uid="{00000000-0005-0000-0000-000000640000}"/>
    <cellStyle name="Valuta 2 2 3 2 2 6 3" xfId="24769" xr:uid="{00000000-0005-0000-0000-000001640000}"/>
    <cellStyle name="Valuta 2 2 3 2 2 6 4" xfId="24766" xr:uid="{00000000-0005-0000-0000-000002640000}"/>
    <cellStyle name="Valuta 2 2 3 2 2 7" xfId="24770" xr:uid="{00000000-0005-0000-0000-000003640000}"/>
    <cellStyle name="Valuta 2 2 3 2 2 7 2" xfId="24771" xr:uid="{00000000-0005-0000-0000-000004640000}"/>
    <cellStyle name="Valuta 2 2 3 2 2 8" xfId="24772" xr:uid="{00000000-0005-0000-0000-000005640000}"/>
    <cellStyle name="Valuta 2 2 3 2 2 8 2" xfId="24773" xr:uid="{00000000-0005-0000-0000-000006640000}"/>
    <cellStyle name="Valuta 2 2 3 2 2 9" xfId="24774" xr:uid="{00000000-0005-0000-0000-000007640000}"/>
    <cellStyle name="Valuta 2 2 3 2 2 9 2" xfId="24775" xr:uid="{00000000-0005-0000-0000-000008640000}"/>
    <cellStyle name="Valuta 2 2 3 2 3" xfId="3188" xr:uid="{00000000-0005-0000-0000-000009640000}"/>
    <cellStyle name="Valuta 2 2 3 2 3 10" xfId="24777" xr:uid="{00000000-0005-0000-0000-00000A640000}"/>
    <cellStyle name="Valuta 2 2 3 2 3 11" xfId="24776" xr:uid="{00000000-0005-0000-0000-00000B640000}"/>
    <cellStyle name="Valuta 2 2 3 2 3 12" xfId="34655" xr:uid="{00000000-0005-0000-0000-00000C640000}"/>
    <cellStyle name="Valuta 2 2 3 2 3 13" xfId="36566" xr:uid="{00000000-0005-0000-0000-00000D640000}"/>
    <cellStyle name="Valuta 2 2 3 2 3 14" xfId="37592" xr:uid="{00000000-0005-0000-0000-00000E640000}"/>
    <cellStyle name="Valuta 2 2 3 2 3 2" xfId="3189" xr:uid="{00000000-0005-0000-0000-00000F640000}"/>
    <cellStyle name="Valuta 2 2 3 2 3 2 2" xfId="6083" xr:uid="{00000000-0005-0000-0000-000010640000}"/>
    <cellStyle name="Valuta 2 2 3 2 3 2 2 2" xfId="24780" xr:uid="{00000000-0005-0000-0000-000011640000}"/>
    <cellStyle name="Valuta 2 2 3 2 3 2 2 3" xfId="24779" xr:uid="{00000000-0005-0000-0000-000012640000}"/>
    <cellStyle name="Valuta 2 2 3 2 3 2 3" xfId="24781" xr:uid="{00000000-0005-0000-0000-000013640000}"/>
    <cellStyle name="Valuta 2 2 3 2 3 2 3 2" xfId="24782" xr:uid="{00000000-0005-0000-0000-000014640000}"/>
    <cellStyle name="Valuta 2 2 3 2 3 2 4" xfId="24783" xr:uid="{00000000-0005-0000-0000-000015640000}"/>
    <cellStyle name="Valuta 2 2 3 2 3 2 5" xfId="24778" xr:uid="{00000000-0005-0000-0000-000016640000}"/>
    <cellStyle name="Valuta 2 2 3 2 3 2 6" xfId="34656" xr:uid="{00000000-0005-0000-0000-000017640000}"/>
    <cellStyle name="Valuta 2 2 3 2 3 3" xfId="3190" xr:uid="{00000000-0005-0000-0000-000018640000}"/>
    <cellStyle name="Valuta 2 2 3 2 3 3 2" xfId="6084" xr:uid="{00000000-0005-0000-0000-000019640000}"/>
    <cellStyle name="Valuta 2 2 3 2 3 3 2 2" xfId="24786" xr:uid="{00000000-0005-0000-0000-00001A640000}"/>
    <cellStyle name="Valuta 2 2 3 2 3 3 2 3" xfId="24785" xr:uid="{00000000-0005-0000-0000-00001B640000}"/>
    <cellStyle name="Valuta 2 2 3 2 3 3 3" xfId="24787" xr:uid="{00000000-0005-0000-0000-00001C640000}"/>
    <cellStyle name="Valuta 2 2 3 2 3 3 3 2" xfId="24788" xr:uid="{00000000-0005-0000-0000-00001D640000}"/>
    <cellStyle name="Valuta 2 2 3 2 3 3 4" xfId="24789" xr:uid="{00000000-0005-0000-0000-00001E640000}"/>
    <cellStyle name="Valuta 2 2 3 2 3 3 5" xfId="24784" xr:uid="{00000000-0005-0000-0000-00001F640000}"/>
    <cellStyle name="Valuta 2 2 3 2 3 3 6" xfId="34657" xr:uid="{00000000-0005-0000-0000-000020640000}"/>
    <cellStyle name="Valuta 2 2 3 2 3 4" xfId="3191" xr:uid="{00000000-0005-0000-0000-000021640000}"/>
    <cellStyle name="Valuta 2 2 3 2 3 4 2" xfId="6085" xr:uid="{00000000-0005-0000-0000-000022640000}"/>
    <cellStyle name="Valuta 2 2 3 2 3 4 2 2" xfId="24792" xr:uid="{00000000-0005-0000-0000-000023640000}"/>
    <cellStyle name="Valuta 2 2 3 2 3 4 2 3" xfId="24791" xr:uid="{00000000-0005-0000-0000-000024640000}"/>
    <cellStyle name="Valuta 2 2 3 2 3 4 3" xfId="24793" xr:uid="{00000000-0005-0000-0000-000025640000}"/>
    <cellStyle name="Valuta 2 2 3 2 3 4 3 2" xfId="24794" xr:uid="{00000000-0005-0000-0000-000026640000}"/>
    <cellStyle name="Valuta 2 2 3 2 3 4 4" xfId="24795" xr:uid="{00000000-0005-0000-0000-000027640000}"/>
    <cellStyle name="Valuta 2 2 3 2 3 4 5" xfId="24790" xr:uid="{00000000-0005-0000-0000-000028640000}"/>
    <cellStyle name="Valuta 2 2 3 2 3 4 6" xfId="34658" xr:uid="{00000000-0005-0000-0000-000029640000}"/>
    <cellStyle name="Valuta 2 2 3 2 3 5" xfId="3192" xr:uid="{00000000-0005-0000-0000-00002A640000}"/>
    <cellStyle name="Valuta 2 2 3 2 3 5 2" xfId="24797" xr:uid="{00000000-0005-0000-0000-00002B640000}"/>
    <cellStyle name="Valuta 2 2 3 2 3 5 2 2" xfId="24798" xr:uid="{00000000-0005-0000-0000-00002C640000}"/>
    <cellStyle name="Valuta 2 2 3 2 3 5 3" xfId="24799" xr:uid="{00000000-0005-0000-0000-00002D640000}"/>
    <cellStyle name="Valuta 2 2 3 2 3 5 4" xfId="24796" xr:uid="{00000000-0005-0000-0000-00002E640000}"/>
    <cellStyle name="Valuta 2 2 3 2 3 6" xfId="6082" xr:uid="{00000000-0005-0000-0000-00002F640000}"/>
    <cellStyle name="Valuta 2 2 3 2 3 6 2" xfId="24801" xr:uid="{00000000-0005-0000-0000-000030640000}"/>
    <cellStyle name="Valuta 2 2 3 2 3 6 2 2" xfId="24802" xr:uid="{00000000-0005-0000-0000-000031640000}"/>
    <cellStyle name="Valuta 2 2 3 2 3 6 3" xfId="24803" xr:uid="{00000000-0005-0000-0000-000032640000}"/>
    <cellStyle name="Valuta 2 2 3 2 3 6 4" xfId="24800" xr:uid="{00000000-0005-0000-0000-000033640000}"/>
    <cellStyle name="Valuta 2 2 3 2 3 7" xfId="24804" xr:uid="{00000000-0005-0000-0000-000034640000}"/>
    <cellStyle name="Valuta 2 2 3 2 3 7 2" xfId="24805" xr:uid="{00000000-0005-0000-0000-000035640000}"/>
    <cellStyle name="Valuta 2 2 3 2 3 8" xfId="24806" xr:uid="{00000000-0005-0000-0000-000036640000}"/>
    <cellStyle name="Valuta 2 2 3 2 3 8 2" xfId="24807" xr:uid="{00000000-0005-0000-0000-000037640000}"/>
    <cellStyle name="Valuta 2 2 3 2 3 9" xfId="24808" xr:uid="{00000000-0005-0000-0000-000038640000}"/>
    <cellStyle name="Valuta 2 2 3 2 3 9 2" xfId="24809" xr:uid="{00000000-0005-0000-0000-000039640000}"/>
    <cellStyle name="Valuta 2 2 3 2 4" xfId="3193" xr:uid="{00000000-0005-0000-0000-00003A640000}"/>
    <cellStyle name="Valuta 2 2 3 2 4 2" xfId="6086" xr:uid="{00000000-0005-0000-0000-00003B640000}"/>
    <cellStyle name="Valuta 2 2 3 2 4 2 2" xfId="24812" xr:uid="{00000000-0005-0000-0000-00003C640000}"/>
    <cellStyle name="Valuta 2 2 3 2 4 2 3" xfId="24811" xr:uid="{00000000-0005-0000-0000-00003D640000}"/>
    <cellStyle name="Valuta 2 2 3 2 4 3" xfId="24813" xr:uid="{00000000-0005-0000-0000-00003E640000}"/>
    <cellStyle name="Valuta 2 2 3 2 4 3 2" xfId="24814" xr:uid="{00000000-0005-0000-0000-00003F640000}"/>
    <cellStyle name="Valuta 2 2 3 2 4 4" xfId="24815" xr:uid="{00000000-0005-0000-0000-000040640000}"/>
    <cellStyle name="Valuta 2 2 3 2 4 5" xfId="24816" xr:uid="{00000000-0005-0000-0000-000041640000}"/>
    <cellStyle name="Valuta 2 2 3 2 4 6" xfId="24810" xr:uid="{00000000-0005-0000-0000-000042640000}"/>
    <cellStyle name="Valuta 2 2 3 2 4 7" xfId="34659" xr:uid="{00000000-0005-0000-0000-000043640000}"/>
    <cellStyle name="Valuta 2 2 3 2 5" xfId="3194" xr:uid="{00000000-0005-0000-0000-000044640000}"/>
    <cellStyle name="Valuta 2 2 3 2 5 2" xfId="6087" xr:uid="{00000000-0005-0000-0000-000045640000}"/>
    <cellStyle name="Valuta 2 2 3 2 5 2 2" xfId="24819" xr:uid="{00000000-0005-0000-0000-000046640000}"/>
    <cellStyle name="Valuta 2 2 3 2 5 2 3" xfId="24818" xr:uid="{00000000-0005-0000-0000-000047640000}"/>
    <cellStyle name="Valuta 2 2 3 2 5 3" xfId="24820" xr:uid="{00000000-0005-0000-0000-000048640000}"/>
    <cellStyle name="Valuta 2 2 3 2 5 3 2" xfId="24821" xr:uid="{00000000-0005-0000-0000-000049640000}"/>
    <cellStyle name="Valuta 2 2 3 2 5 4" xfId="24822" xr:uid="{00000000-0005-0000-0000-00004A640000}"/>
    <cellStyle name="Valuta 2 2 3 2 5 5" xfId="24817" xr:uid="{00000000-0005-0000-0000-00004B640000}"/>
    <cellStyle name="Valuta 2 2 3 2 5 6" xfId="34660" xr:uid="{00000000-0005-0000-0000-00004C640000}"/>
    <cellStyle name="Valuta 2 2 3 2 6" xfId="3195" xr:uid="{00000000-0005-0000-0000-00004D640000}"/>
    <cellStyle name="Valuta 2 2 3 2 6 2" xfId="6088" xr:uid="{00000000-0005-0000-0000-00004E640000}"/>
    <cellStyle name="Valuta 2 2 3 2 6 2 2" xfId="24825" xr:uid="{00000000-0005-0000-0000-00004F640000}"/>
    <cellStyle name="Valuta 2 2 3 2 6 2 3" xfId="24824" xr:uid="{00000000-0005-0000-0000-000050640000}"/>
    <cellStyle name="Valuta 2 2 3 2 6 3" xfId="24826" xr:uid="{00000000-0005-0000-0000-000051640000}"/>
    <cellStyle name="Valuta 2 2 3 2 6 3 2" xfId="24827" xr:uid="{00000000-0005-0000-0000-000052640000}"/>
    <cellStyle name="Valuta 2 2 3 2 6 4" xfId="24828" xr:uid="{00000000-0005-0000-0000-000053640000}"/>
    <cellStyle name="Valuta 2 2 3 2 6 5" xfId="24823" xr:uid="{00000000-0005-0000-0000-000054640000}"/>
    <cellStyle name="Valuta 2 2 3 2 6 6" xfId="34661" xr:uid="{00000000-0005-0000-0000-000055640000}"/>
    <cellStyle name="Valuta 2 2 3 2 7" xfId="3196" xr:uid="{00000000-0005-0000-0000-000056640000}"/>
    <cellStyle name="Valuta 2 2 3 2 7 2" xfId="24830" xr:uid="{00000000-0005-0000-0000-000057640000}"/>
    <cellStyle name="Valuta 2 2 3 2 7 2 2" xfId="24831" xr:uid="{00000000-0005-0000-0000-000058640000}"/>
    <cellStyle name="Valuta 2 2 3 2 7 3" xfId="24832" xr:uid="{00000000-0005-0000-0000-000059640000}"/>
    <cellStyle name="Valuta 2 2 3 2 7 4" xfId="24829" xr:uid="{00000000-0005-0000-0000-00005A640000}"/>
    <cellStyle name="Valuta 2 2 3 2 8" xfId="6077" xr:uid="{00000000-0005-0000-0000-00005B640000}"/>
    <cellStyle name="Valuta 2 2 3 2 8 2" xfId="24834" xr:uid="{00000000-0005-0000-0000-00005C640000}"/>
    <cellStyle name="Valuta 2 2 3 2 8 2 2" xfId="24835" xr:uid="{00000000-0005-0000-0000-00005D640000}"/>
    <cellStyle name="Valuta 2 2 3 2 8 3" xfId="24836" xr:uid="{00000000-0005-0000-0000-00005E640000}"/>
    <cellStyle name="Valuta 2 2 3 2 8 4" xfId="24833" xr:uid="{00000000-0005-0000-0000-00005F640000}"/>
    <cellStyle name="Valuta 2 2 3 2 9" xfId="24837" xr:uid="{00000000-0005-0000-0000-000060640000}"/>
    <cellStyle name="Valuta 2 2 3 2 9 2" xfId="24838" xr:uid="{00000000-0005-0000-0000-000061640000}"/>
    <cellStyle name="Valuta 2 2 3 20" xfId="36777" xr:uid="{00000000-0005-0000-0000-000062640000}"/>
    <cellStyle name="Valuta 2 2 3 3" xfId="3197" xr:uid="{00000000-0005-0000-0000-000063640000}"/>
    <cellStyle name="Valuta 2 2 3 3 10" xfId="24840" xr:uid="{00000000-0005-0000-0000-000064640000}"/>
    <cellStyle name="Valuta 2 2 3 3 10 2" xfId="24841" xr:uid="{00000000-0005-0000-0000-000065640000}"/>
    <cellStyle name="Valuta 2 2 3 3 11" xfId="24842" xr:uid="{00000000-0005-0000-0000-000066640000}"/>
    <cellStyle name="Valuta 2 2 3 3 11 2" xfId="24843" xr:uid="{00000000-0005-0000-0000-000067640000}"/>
    <cellStyle name="Valuta 2 2 3 3 12" xfId="24844" xr:uid="{00000000-0005-0000-0000-000068640000}"/>
    <cellStyle name="Valuta 2 2 3 3 13" xfId="24839" xr:uid="{00000000-0005-0000-0000-000069640000}"/>
    <cellStyle name="Valuta 2 2 3 3 14" xfId="34662" xr:uid="{00000000-0005-0000-0000-00006A640000}"/>
    <cellStyle name="Valuta 2 2 3 3 15" xfId="35896" xr:uid="{00000000-0005-0000-0000-00006B640000}"/>
    <cellStyle name="Valuta 2 2 3 3 16" xfId="36922" xr:uid="{00000000-0005-0000-0000-00006C640000}"/>
    <cellStyle name="Valuta 2 2 3 3 2" xfId="3198" xr:uid="{00000000-0005-0000-0000-00006D640000}"/>
    <cellStyle name="Valuta 2 2 3 3 2 10" xfId="24846" xr:uid="{00000000-0005-0000-0000-00006E640000}"/>
    <cellStyle name="Valuta 2 2 3 3 2 11" xfId="24845" xr:uid="{00000000-0005-0000-0000-00006F640000}"/>
    <cellStyle name="Valuta 2 2 3 3 2 12" xfId="34663" xr:uid="{00000000-0005-0000-0000-000070640000}"/>
    <cellStyle name="Valuta 2 2 3 3 2 13" xfId="36275" xr:uid="{00000000-0005-0000-0000-000071640000}"/>
    <cellStyle name="Valuta 2 2 3 3 2 14" xfId="37301" xr:uid="{00000000-0005-0000-0000-000072640000}"/>
    <cellStyle name="Valuta 2 2 3 3 2 2" xfId="3199" xr:uid="{00000000-0005-0000-0000-000073640000}"/>
    <cellStyle name="Valuta 2 2 3 3 2 2 2" xfId="6091" xr:uid="{00000000-0005-0000-0000-000074640000}"/>
    <cellStyle name="Valuta 2 2 3 3 2 2 2 2" xfId="24849" xr:uid="{00000000-0005-0000-0000-000075640000}"/>
    <cellStyle name="Valuta 2 2 3 3 2 2 2 3" xfId="24848" xr:uid="{00000000-0005-0000-0000-000076640000}"/>
    <cellStyle name="Valuta 2 2 3 3 2 2 3" xfId="24850" xr:uid="{00000000-0005-0000-0000-000077640000}"/>
    <cellStyle name="Valuta 2 2 3 3 2 2 3 2" xfId="24851" xr:uid="{00000000-0005-0000-0000-000078640000}"/>
    <cellStyle name="Valuta 2 2 3 3 2 2 4" xfId="24852" xr:uid="{00000000-0005-0000-0000-000079640000}"/>
    <cellStyle name="Valuta 2 2 3 3 2 2 5" xfId="24847" xr:uid="{00000000-0005-0000-0000-00007A640000}"/>
    <cellStyle name="Valuta 2 2 3 3 2 2 6" xfId="34664" xr:uid="{00000000-0005-0000-0000-00007B640000}"/>
    <cellStyle name="Valuta 2 2 3 3 2 3" xfId="3200" xr:uid="{00000000-0005-0000-0000-00007C640000}"/>
    <cellStyle name="Valuta 2 2 3 3 2 3 2" xfId="6092" xr:uid="{00000000-0005-0000-0000-00007D640000}"/>
    <cellStyle name="Valuta 2 2 3 3 2 3 2 2" xfId="24855" xr:uid="{00000000-0005-0000-0000-00007E640000}"/>
    <cellStyle name="Valuta 2 2 3 3 2 3 2 3" xfId="24854" xr:uid="{00000000-0005-0000-0000-00007F640000}"/>
    <cellStyle name="Valuta 2 2 3 3 2 3 3" xfId="24856" xr:uid="{00000000-0005-0000-0000-000080640000}"/>
    <cellStyle name="Valuta 2 2 3 3 2 3 3 2" xfId="24857" xr:uid="{00000000-0005-0000-0000-000081640000}"/>
    <cellStyle name="Valuta 2 2 3 3 2 3 4" xfId="24858" xr:uid="{00000000-0005-0000-0000-000082640000}"/>
    <cellStyle name="Valuta 2 2 3 3 2 3 5" xfId="24853" xr:uid="{00000000-0005-0000-0000-000083640000}"/>
    <cellStyle name="Valuta 2 2 3 3 2 3 6" xfId="34665" xr:uid="{00000000-0005-0000-0000-000084640000}"/>
    <cellStyle name="Valuta 2 2 3 3 2 4" xfId="3201" xr:uid="{00000000-0005-0000-0000-000085640000}"/>
    <cellStyle name="Valuta 2 2 3 3 2 4 2" xfId="6093" xr:uid="{00000000-0005-0000-0000-000086640000}"/>
    <cellStyle name="Valuta 2 2 3 3 2 4 2 2" xfId="24861" xr:uid="{00000000-0005-0000-0000-000087640000}"/>
    <cellStyle name="Valuta 2 2 3 3 2 4 2 3" xfId="24860" xr:uid="{00000000-0005-0000-0000-000088640000}"/>
    <cellStyle name="Valuta 2 2 3 3 2 4 3" xfId="24862" xr:uid="{00000000-0005-0000-0000-000089640000}"/>
    <cellStyle name="Valuta 2 2 3 3 2 4 3 2" xfId="24863" xr:uid="{00000000-0005-0000-0000-00008A640000}"/>
    <cellStyle name="Valuta 2 2 3 3 2 4 4" xfId="24864" xr:uid="{00000000-0005-0000-0000-00008B640000}"/>
    <cellStyle name="Valuta 2 2 3 3 2 4 5" xfId="24859" xr:uid="{00000000-0005-0000-0000-00008C640000}"/>
    <cellStyle name="Valuta 2 2 3 3 2 4 6" xfId="34666" xr:uid="{00000000-0005-0000-0000-00008D640000}"/>
    <cellStyle name="Valuta 2 2 3 3 2 5" xfId="3202" xr:uid="{00000000-0005-0000-0000-00008E640000}"/>
    <cellStyle name="Valuta 2 2 3 3 2 5 2" xfId="24866" xr:uid="{00000000-0005-0000-0000-00008F640000}"/>
    <cellStyle name="Valuta 2 2 3 3 2 5 2 2" xfId="24867" xr:uid="{00000000-0005-0000-0000-000090640000}"/>
    <cellStyle name="Valuta 2 2 3 3 2 5 3" xfId="24868" xr:uid="{00000000-0005-0000-0000-000091640000}"/>
    <cellStyle name="Valuta 2 2 3 3 2 5 4" xfId="24865" xr:uid="{00000000-0005-0000-0000-000092640000}"/>
    <cellStyle name="Valuta 2 2 3 3 2 6" xfId="6090" xr:uid="{00000000-0005-0000-0000-000093640000}"/>
    <cellStyle name="Valuta 2 2 3 3 2 6 2" xfId="24870" xr:uid="{00000000-0005-0000-0000-000094640000}"/>
    <cellStyle name="Valuta 2 2 3 3 2 6 2 2" xfId="24871" xr:uid="{00000000-0005-0000-0000-000095640000}"/>
    <cellStyle name="Valuta 2 2 3 3 2 6 3" xfId="24872" xr:uid="{00000000-0005-0000-0000-000096640000}"/>
    <cellStyle name="Valuta 2 2 3 3 2 6 4" xfId="24869" xr:uid="{00000000-0005-0000-0000-000097640000}"/>
    <cellStyle name="Valuta 2 2 3 3 2 7" xfId="24873" xr:uid="{00000000-0005-0000-0000-000098640000}"/>
    <cellStyle name="Valuta 2 2 3 3 2 7 2" xfId="24874" xr:uid="{00000000-0005-0000-0000-000099640000}"/>
    <cellStyle name="Valuta 2 2 3 3 2 8" xfId="24875" xr:uid="{00000000-0005-0000-0000-00009A640000}"/>
    <cellStyle name="Valuta 2 2 3 3 2 8 2" xfId="24876" xr:uid="{00000000-0005-0000-0000-00009B640000}"/>
    <cellStyle name="Valuta 2 2 3 3 2 9" xfId="24877" xr:uid="{00000000-0005-0000-0000-00009C640000}"/>
    <cellStyle name="Valuta 2 2 3 3 2 9 2" xfId="24878" xr:uid="{00000000-0005-0000-0000-00009D640000}"/>
    <cellStyle name="Valuta 2 2 3 3 3" xfId="3203" xr:uid="{00000000-0005-0000-0000-00009E640000}"/>
    <cellStyle name="Valuta 2 2 3 3 3 10" xfId="24880" xr:uid="{00000000-0005-0000-0000-00009F640000}"/>
    <cellStyle name="Valuta 2 2 3 3 3 11" xfId="24879" xr:uid="{00000000-0005-0000-0000-0000A0640000}"/>
    <cellStyle name="Valuta 2 2 3 3 3 12" xfId="34667" xr:uid="{00000000-0005-0000-0000-0000A1640000}"/>
    <cellStyle name="Valuta 2 2 3 3 3 13" xfId="36567" xr:uid="{00000000-0005-0000-0000-0000A2640000}"/>
    <cellStyle name="Valuta 2 2 3 3 3 14" xfId="37593" xr:uid="{00000000-0005-0000-0000-0000A3640000}"/>
    <cellStyle name="Valuta 2 2 3 3 3 2" xfId="3204" xr:uid="{00000000-0005-0000-0000-0000A4640000}"/>
    <cellStyle name="Valuta 2 2 3 3 3 2 2" xfId="6095" xr:uid="{00000000-0005-0000-0000-0000A5640000}"/>
    <cellStyle name="Valuta 2 2 3 3 3 2 2 2" xfId="24883" xr:uid="{00000000-0005-0000-0000-0000A6640000}"/>
    <cellStyle name="Valuta 2 2 3 3 3 2 2 3" xfId="24882" xr:uid="{00000000-0005-0000-0000-0000A7640000}"/>
    <cellStyle name="Valuta 2 2 3 3 3 2 3" xfId="24884" xr:uid="{00000000-0005-0000-0000-0000A8640000}"/>
    <cellStyle name="Valuta 2 2 3 3 3 2 3 2" xfId="24885" xr:uid="{00000000-0005-0000-0000-0000A9640000}"/>
    <cellStyle name="Valuta 2 2 3 3 3 2 4" xfId="24886" xr:uid="{00000000-0005-0000-0000-0000AA640000}"/>
    <cellStyle name="Valuta 2 2 3 3 3 2 5" xfId="24881" xr:uid="{00000000-0005-0000-0000-0000AB640000}"/>
    <cellStyle name="Valuta 2 2 3 3 3 2 6" xfId="34668" xr:uid="{00000000-0005-0000-0000-0000AC640000}"/>
    <cellStyle name="Valuta 2 2 3 3 3 3" xfId="3205" xr:uid="{00000000-0005-0000-0000-0000AD640000}"/>
    <cellStyle name="Valuta 2 2 3 3 3 3 2" xfId="6096" xr:uid="{00000000-0005-0000-0000-0000AE640000}"/>
    <cellStyle name="Valuta 2 2 3 3 3 3 2 2" xfId="24889" xr:uid="{00000000-0005-0000-0000-0000AF640000}"/>
    <cellStyle name="Valuta 2 2 3 3 3 3 2 3" xfId="24888" xr:uid="{00000000-0005-0000-0000-0000B0640000}"/>
    <cellStyle name="Valuta 2 2 3 3 3 3 3" xfId="24890" xr:uid="{00000000-0005-0000-0000-0000B1640000}"/>
    <cellStyle name="Valuta 2 2 3 3 3 3 3 2" xfId="24891" xr:uid="{00000000-0005-0000-0000-0000B2640000}"/>
    <cellStyle name="Valuta 2 2 3 3 3 3 4" xfId="24892" xr:uid="{00000000-0005-0000-0000-0000B3640000}"/>
    <cellStyle name="Valuta 2 2 3 3 3 3 5" xfId="24887" xr:uid="{00000000-0005-0000-0000-0000B4640000}"/>
    <cellStyle name="Valuta 2 2 3 3 3 3 6" xfId="34669" xr:uid="{00000000-0005-0000-0000-0000B5640000}"/>
    <cellStyle name="Valuta 2 2 3 3 3 4" xfId="3206" xr:uid="{00000000-0005-0000-0000-0000B6640000}"/>
    <cellStyle name="Valuta 2 2 3 3 3 4 2" xfId="6097" xr:uid="{00000000-0005-0000-0000-0000B7640000}"/>
    <cellStyle name="Valuta 2 2 3 3 3 4 2 2" xfId="24895" xr:uid="{00000000-0005-0000-0000-0000B8640000}"/>
    <cellStyle name="Valuta 2 2 3 3 3 4 2 3" xfId="24894" xr:uid="{00000000-0005-0000-0000-0000B9640000}"/>
    <cellStyle name="Valuta 2 2 3 3 3 4 3" xfId="24896" xr:uid="{00000000-0005-0000-0000-0000BA640000}"/>
    <cellStyle name="Valuta 2 2 3 3 3 4 3 2" xfId="24897" xr:uid="{00000000-0005-0000-0000-0000BB640000}"/>
    <cellStyle name="Valuta 2 2 3 3 3 4 4" xfId="24898" xr:uid="{00000000-0005-0000-0000-0000BC640000}"/>
    <cellStyle name="Valuta 2 2 3 3 3 4 5" xfId="24893" xr:uid="{00000000-0005-0000-0000-0000BD640000}"/>
    <cellStyle name="Valuta 2 2 3 3 3 4 6" xfId="34670" xr:uid="{00000000-0005-0000-0000-0000BE640000}"/>
    <cellStyle name="Valuta 2 2 3 3 3 5" xfId="3207" xr:uid="{00000000-0005-0000-0000-0000BF640000}"/>
    <cellStyle name="Valuta 2 2 3 3 3 5 2" xfId="24900" xr:uid="{00000000-0005-0000-0000-0000C0640000}"/>
    <cellStyle name="Valuta 2 2 3 3 3 5 2 2" xfId="24901" xr:uid="{00000000-0005-0000-0000-0000C1640000}"/>
    <cellStyle name="Valuta 2 2 3 3 3 5 3" xfId="24902" xr:uid="{00000000-0005-0000-0000-0000C2640000}"/>
    <cellStyle name="Valuta 2 2 3 3 3 5 4" xfId="24899" xr:uid="{00000000-0005-0000-0000-0000C3640000}"/>
    <cellStyle name="Valuta 2 2 3 3 3 6" xfId="6094" xr:uid="{00000000-0005-0000-0000-0000C4640000}"/>
    <cellStyle name="Valuta 2 2 3 3 3 6 2" xfId="24904" xr:uid="{00000000-0005-0000-0000-0000C5640000}"/>
    <cellStyle name="Valuta 2 2 3 3 3 6 2 2" xfId="24905" xr:uid="{00000000-0005-0000-0000-0000C6640000}"/>
    <cellStyle name="Valuta 2 2 3 3 3 6 3" xfId="24906" xr:uid="{00000000-0005-0000-0000-0000C7640000}"/>
    <cellStyle name="Valuta 2 2 3 3 3 6 4" xfId="24903" xr:uid="{00000000-0005-0000-0000-0000C8640000}"/>
    <cellStyle name="Valuta 2 2 3 3 3 7" xfId="24907" xr:uid="{00000000-0005-0000-0000-0000C9640000}"/>
    <cellStyle name="Valuta 2 2 3 3 3 7 2" xfId="24908" xr:uid="{00000000-0005-0000-0000-0000CA640000}"/>
    <cellStyle name="Valuta 2 2 3 3 3 8" xfId="24909" xr:uid="{00000000-0005-0000-0000-0000CB640000}"/>
    <cellStyle name="Valuta 2 2 3 3 3 8 2" xfId="24910" xr:uid="{00000000-0005-0000-0000-0000CC640000}"/>
    <cellStyle name="Valuta 2 2 3 3 3 9" xfId="24911" xr:uid="{00000000-0005-0000-0000-0000CD640000}"/>
    <cellStyle name="Valuta 2 2 3 3 3 9 2" xfId="24912" xr:uid="{00000000-0005-0000-0000-0000CE640000}"/>
    <cellStyle name="Valuta 2 2 3 3 4" xfId="3208" xr:uid="{00000000-0005-0000-0000-0000CF640000}"/>
    <cellStyle name="Valuta 2 2 3 3 4 2" xfId="6098" xr:uid="{00000000-0005-0000-0000-0000D0640000}"/>
    <cellStyle name="Valuta 2 2 3 3 4 2 2" xfId="24915" xr:uid="{00000000-0005-0000-0000-0000D1640000}"/>
    <cellStyle name="Valuta 2 2 3 3 4 2 3" xfId="24914" xr:uid="{00000000-0005-0000-0000-0000D2640000}"/>
    <cellStyle name="Valuta 2 2 3 3 4 3" xfId="24916" xr:uid="{00000000-0005-0000-0000-0000D3640000}"/>
    <cellStyle name="Valuta 2 2 3 3 4 3 2" xfId="24917" xr:uid="{00000000-0005-0000-0000-0000D4640000}"/>
    <cellStyle name="Valuta 2 2 3 3 4 4" xfId="24918" xr:uid="{00000000-0005-0000-0000-0000D5640000}"/>
    <cellStyle name="Valuta 2 2 3 3 4 5" xfId="24919" xr:uid="{00000000-0005-0000-0000-0000D6640000}"/>
    <cellStyle name="Valuta 2 2 3 3 4 6" xfId="24913" xr:uid="{00000000-0005-0000-0000-0000D7640000}"/>
    <cellStyle name="Valuta 2 2 3 3 4 7" xfId="34671" xr:uid="{00000000-0005-0000-0000-0000D8640000}"/>
    <cellStyle name="Valuta 2 2 3 3 5" xfId="3209" xr:uid="{00000000-0005-0000-0000-0000D9640000}"/>
    <cellStyle name="Valuta 2 2 3 3 5 2" xfId="6099" xr:uid="{00000000-0005-0000-0000-0000DA640000}"/>
    <cellStyle name="Valuta 2 2 3 3 5 2 2" xfId="24922" xr:uid="{00000000-0005-0000-0000-0000DB640000}"/>
    <cellStyle name="Valuta 2 2 3 3 5 2 3" xfId="24921" xr:uid="{00000000-0005-0000-0000-0000DC640000}"/>
    <cellStyle name="Valuta 2 2 3 3 5 3" xfId="24923" xr:uid="{00000000-0005-0000-0000-0000DD640000}"/>
    <cellStyle name="Valuta 2 2 3 3 5 3 2" xfId="24924" xr:uid="{00000000-0005-0000-0000-0000DE640000}"/>
    <cellStyle name="Valuta 2 2 3 3 5 4" xfId="24925" xr:uid="{00000000-0005-0000-0000-0000DF640000}"/>
    <cellStyle name="Valuta 2 2 3 3 5 5" xfId="24920" xr:uid="{00000000-0005-0000-0000-0000E0640000}"/>
    <cellStyle name="Valuta 2 2 3 3 5 6" xfId="34672" xr:uid="{00000000-0005-0000-0000-0000E1640000}"/>
    <cellStyle name="Valuta 2 2 3 3 6" xfId="3210" xr:uid="{00000000-0005-0000-0000-0000E2640000}"/>
    <cellStyle name="Valuta 2 2 3 3 6 2" xfId="6100" xr:uid="{00000000-0005-0000-0000-0000E3640000}"/>
    <cellStyle name="Valuta 2 2 3 3 6 2 2" xfId="24928" xr:uid="{00000000-0005-0000-0000-0000E4640000}"/>
    <cellStyle name="Valuta 2 2 3 3 6 2 3" xfId="24927" xr:uid="{00000000-0005-0000-0000-0000E5640000}"/>
    <cellStyle name="Valuta 2 2 3 3 6 3" xfId="24929" xr:uid="{00000000-0005-0000-0000-0000E6640000}"/>
    <cellStyle name="Valuta 2 2 3 3 6 3 2" xfId="24930" xr:uid="{00000000-0005-0000-0000-0000E7640000}"/>
    <cellStyle name="Valuta 2 2 3 3 6 4" xfId="24931" xr:uid="{00000000-0005-0000-0000-0000E8640000}"/>
    <cellStyle name="Valuta 2 2 3 3 6 5" xfId="24926" xr:uid="{00000000-0005-0000-0000-0000E9640000}"/>
    <cellStyle name="Valuta 2 2 3 3 6 6" xfId="34673" xr:uid="{00000000-0005-0000-0000-0000EA640000}"/>
    <cellStyle name="Valuta 2 2 3 3 7" xfId="3211" xr:uid="{00000000-0005-0000-0000-0000EB640000}"/>
    <cellStyle name="Valuta 2 2 3 3 7 2" xfId="24933" xr:uid="{00000000-0005-0000-0000-0000EC640000}"/>
    <cellStyle name="Valuta 2 2 3 3 7 2 2" xfId="24934" xr:uid="{00000000-0005-0000-0000-0000ED640000}"/>
    <cellStyle name="Valuta 2 2 3 3 7 3" xfId="24935" xr:uid="{00000000-0005-0000-0000-0000EE640000}"/>
    <cellStyle name="Valuta 2 2 3 3 7 4" xfId="24932" xr:uid="{00000000-0005-0000-0000-0000EF640000}"/>
    <cellStyle name="Valuta 2 2 3 3 8" xfId="6089" xr:uid="{00000000-0005-0000-0000-0000F0640000}"/>
    <cellStyle name="Valuta 2 2 3 3 8 2" xfId="24937" xr:uid="{00000000-0005-0000-0000-0000F1640000}"/>
    <cellStyle name="Valuta 2 2 3 3 8 2 2" xfId="24938" xr:uid="{00000000-0005-0000-0000-0000F2640000}"/>
    <cellStyle name="Valuta 2 2 3 3 8 3" xfId="24939" xr:uid="{00000000-0005-0000-0000-0000F3640000}"/>
    <cellStyle name="Valuta 2 2 3 3 8 4" xfId="24936" xr:uid="{00000000-0005-0000-0000-0000F4640000}"/>
    <cellStyle name="Valuta 2 2 3 3 9" xfId="24940" xr:uid="{00000000-0005-0000-0000-0000F5640000}"/>
    <cellStyle name="Valuta 2 2 3 3 9 2" xfId="24941" xr:uid="{00000000-0005-0000-0000-0000F6640000}"/>
    <cellStyle name="Valuta 2 2 3 4" xfId="3212" xr:uid="{00000000-0005-0000-0000-0000F7640000}"/>
    <cellStyle name="Valuta 2 2 3 4 10" xfId="24943" xr:uid="{00000000-0005-0000-0000-0000F8640000}"/>
    <cellStyle name="Valuta 2 2 3 4 10 2" xfId="24944" xr:uid="{00000000-0005-0000-0000-0000F9640000}"/>
    <cellStyle name="Valuta 2 2 3 4 11" xfId="24945" xr:uid="{00000000-0005-0000-0000-0000FA640000}"/>
    <cellStyle name="Valuta 2 2 3 4 11 2" xfId="24946" xr:uid="{00000000-0005-0000-0000-0000FB640000}"/>
    <cellStyle name="Valuta 2 2 3 4 12" xfId="24947" xr:uid="{00000000-0005-0000-0000-0000FC640000}"/>
    <cellStyle name="Valuta 2 2 3 4 13" xfId="24942" xr:uid="{00000000-0005-0000-0000-0000FD640000}"/>
    <cellStyle name="Valuta 2 2 3 4 14" xfId="34674" xr:uid="{00000000-0005-0000-0000-0000FE640000}"/>
    <cellStyle name="Valuta 2 2 3 4 15" xfId="35897" xr:uid="{00000000-0005-0000-0000-0000FF640000}"/>
    <cellStyle name="Valuta 2 2 3 4 16" xfId="36923" xr:uid="{00000000-0005-0000-0000-000000650000}"/>
    <cellStyle name="Valuta 2 2 3 4 2" xfId="3213" xr:uid="{00000000-0005-0000-0000-000001650000}"/>
    <cellStyle name="Valuta 2 2 3 4 2 10" xfId="24949" xr:uid="{00000000-0005-0000-0000-000002650000}"/>
    <cellStyle name="Valuta 2 2 3 4 2 11" xfId="24948" xr:uid="{00000000-0005-0000-0000-000003650000}"/>
    <cellStyle name="Valuta 2 2 3 4 2 12" xfId="34675" xr:uid="{00000000-0005-0000-0000-000004650000}"/>
    <cellStyle name="Valuta 2 2 3 4 2 13" xfId="36276" xr:uid="{00000000-0005-0000-0000-000005650000}"/>
    <cellStyle name="Valuta 2 2 3 4 2 14" xfId="37302" xr:uid="{00000000-0005-0000-0000-000006650000}"/>
    <cellStyle name="Valuta 2 2 3 4 2 2" xfId="3214" xr:uid="{00000000-0005-0000-0000-000007650000}"/>
    <cellStyle name="Valuta 2 2 3 4 2 2 2" xfId="6103" xr:uid="{00000000-0005-0000-0000-000008650000}"/>
    <cellStyle name="Valuta 2 2 3 4 2 2 2 2" xfId="24952" xr:uid="{00000000-0005-0000-0000-000009650000}"/>
    <cellStyle name="Valuta 2 2 3 4 2 2 2 3" xfId="24951" xr:uid="{00000000-0005-0000-0000-00000A650000}"/>
    <cellStyle name="Valuta 2 2 3 4 2 2 3" xfId="24953" xr:uid="{00000000-0005-0000-0000-00000B650000}"/>
    <cellStyle name="Valuta 2 2 3 4 2 2 3 2" xfId="24954" xr:uid="{00000000-0005-0000-0000-00000C650000}"/>
    <cellStyle name="Valuta 2 2 3 4 2 2 4" xfId="24955" xr:uid="{00000000-0005-0000-0000-00000D650000}"/>
    <cellStyle name="Valuta 2 2 3 4 2 2 5" xfId="24950" xr:uid="{00000000-0005-0000-0000-00000E650000}"/>
    <cellStyle name="Valuta 2 2 3 4 2 2 6" xfId="34676" xr:uid="{00000000-0005-0000-0000-00000F650000}"/>
    <cellStyle name="Valuta 2 2 3 4 2 3" xfId="3215" xr:uid="{00000000-0005-0000-0000-000010650000}"/>
    <cellStyle name="Valuta 2 2 3 4 2 3 2" xfId="6104" xr:uid="{00000000-0005-0000-0000-000011650000}"/>
    <cellStyle name="Valuta 2 2 3 4 2 3 2 2" xfId="24958" xr:uid="{00000000-0005-0000-0000-000012650000}"/>
    <cellStyle name="Valuta 2 2 3 4 2 3 2 3" xfId="24957" xr:uid="{00000000-0005-0000-0000-000013650000}"/>
    <cellStyle name="Valuta 2 2 3 4 2 3 3" xfId="24959" xr:uid="{00000000-0005-0000-0000-000014650000}"/>
    <cellStyle name="Valuta 2 2 3 4 2 3 3 2" xfId="24960" xr:uid="{00000000-0005-0000-0000-000015650000}"/>
    <cellStyle name="Valuta 2 2 3 4 2 3 4" xfId="24961" xr:uid="{00000000-0005-0000-0000-000016650000}"/>
    <cellStyle name="Valuta 2 2 3 4 2 3 5" xfId="24956" xr:uid="{00000000-0005-0000-0000-000017650000}"/>
    <cellStyle name="Valuta 2 2 3 4 2 3 6" xfId="34677" xr:uid="{00000000-0005-0000-0000-000018650000}"/>
    <cellStyle name="Valuta 2 2 3 4 2 4" xfId="3216" xr:uid="{00000000-0005-0000-0000-000019650000}"/>
    <cellStyle name="Valuta 2 2 3 4 2 4 2" xfId="6105" xr:uid="{00000000-0005-0000-0000-00001A650000}"/>
    <cellStyle name="Valuta 2 2 3 4 2 4 2 2" xfId="24964" xr:uid="{00000000-0005-0000-0000-00001B650000}"/>
    <cellStyle name="Valuta 2 2 3 4 2 4 2 3" xfId="24963" xr:uid="{00000000-0005-0000-0000-00001C650000}"/>
    <cellStyle name="Valuta 2 2 3 4 2 4 3" xfId="24965" xr:uid="{00000000-0005-0000-0000-00001D650000}"/>
    <cellStyle name="Valuta 2 2 3 4 2 4 3 2" xfId="24966" xr:uid="{00000000-0005-0000-0000-00001E650000}"/>
    <cellStyle name="Valuta 2 2 3 4 2 4 4" xfId="24967" xr:uid="{00000000-0005-0000-0000-00001F650000}"/>
    <cellStyle name="Valuta 2 2 3 4 2 4 5" xfId="24962" xr:uid="{00000000-0005-0000-0000-000020650000}"/>
    <cellStyle name="Valuta 2 2 3 4 2 4 6" xfId="34678" xr:uid="{00000000-0005-0000-0000-000021650000}"/>
    <cellStyle name="Valuta 2 2 3 4 2 5" xfId="3217" xr:uid="{00000000-0005-0000-0000-000022650000}"/>
    <cellStyle name="Valuta 2 2 3 4 2 5 2" xfId="24969" xr:uid="{00000000-0005-0000-0000-000023650000}"/>
    <cellStyle name="Valuta 2 2 3 4 2 5 2 2" xfId="24970" xr:uid="{00000000-0005-0000-0000-000024650000}"/>
    <cellStyle name="Valuta 2 2 3 4 2 5 3" xfId="24971" xr:uid="{00000000-0005-0000-0000-000025650000}"/>
    <cellStyle name="Valuta 2 2 3 4 2 5 4" xfId="24968" xr:uid="{00000000-0005-0000-0000-000026650000}"/>
    <cellStyle name="Valuta 2 2 3 4 2 6" xfId="6102" xr:uid="{00000000-0005-0000-0000-000027650000}"/>
    <cellStyle name="Valuta 2 2 3 4 2 6 2" xfId="24973" xr:uid="{00000000-0005-0000-0000-000028650000}"/>
    <cellStyle name="Valuta 2 2 3 4 2 6 2 2" xfId="24974" xr:uid="{00000000-0005-0000-0000-000029650000}"/>
    <cellStyle name="Valuta 2 2 3 4 2 6 3" xfId="24975" xr:uid="{00000000-0005-0000-0000-00002A650000}"/>
    <cellStyle name="Valuta 2 2 3 4 2 6 4" xfId="24972" xr:uid="{00000000-0005-0000-0000-00002B650000}"/>
    <cellStyle name="Valuta 2 2 3 4 2 7" xfId="24976" xr:uid="{00000000-0005-0000-0000-00002C650000}"/>
    <cellStyle name="Valuta 2 2 3 4 2 7 2" xfId="24977" xr:uid="{00000000-0005-0000-0000-00002D650000}"/>
    <cellStyle name="Valuta 2 2 3 4 2 8" xfId="24978" xr:uid="{00000000-0005-0000-0000-00002E650000}"/>
    <cellStyle name="Valuta 2 2 3 4 2 8 2" xfId="24979" xr:uid="{00000000-0005-0000-0000-00002F650000}"/>
    <cellStyle name="Valuta 2 2 3 4 2 9" xfId="24980" xr:uid="{00000000-0005-0000-0000-000030650000}"/>
    <cellStyle name="Valuta 2 2 3 4 2 9 2" xfId="24981" xr:uid="{00000000-0005-0000-0000-000031650000}"/>
    <cellStyle name="Valuta 2 2 3 4 3" xfId="3218" xr:uid="{00000000-0005-0000-0000-000032650000}"/>
    <cellStyle name="Valuta 2 2 3 4 3 10" xfId="24983" xr:uid="{00000000-0005-0000-0000-000033650000}"/>
    <cellStyle name="Valuta 2 2 3 4 3 11" xfId="24982" xr:uid="{00000000-0005-0000-0000-000034650000}"/>
    <cellStyle name="Valuta 2 2 3 4 3 12" xfId="34679" xr:uid="{00000000-0005-0000-0000-000035650000}"/>
    <cellStyle name="Valuta 2 2 3 4 3 13" xfId="36568" xr:uid="{00000000-0005-0000-0000-000036650000}"/>
    <cellStyle name="Valuta 2 2 3 4 3 14" xfId="37594" xr:uid="{00000000-0005-0000-0000-000037650000}"/>
    <cellStyle name="Valuta 2 2 3 4 3 2" xfId="3219" xr:uid="{00000000-0005-0000-0000-000038650000}"/>
    <cellStyle name="Valuta 2 2 3 4 3 2 2" xfId="6107" xr:uid="{00000000-0005-0000-0000-000039650000}"/>
    <cellStyle name="Valuta 2 2 3 4 3 2 2 2" xfId="24986" xr:uid="{00000000-0005-0000-0000-00003A650000}"/>
    <cellStyle name="Valuta 2 2 3 4 3 2 2 3" xfId="24985" xr:uid="{00000000-0005-0000-0000-00003B650000}"/>
    <cellStyle name="Valuta 2 2 3 4 3 2 3" xfId="24987" xr:uid="{00000000-0005-0000-0000-00003C650000}"/>
    <cellStyle name="Valuta 2 2 3 4 3 2 3 2" xfId="24988" xr:uid="{00000000-0005-0000-0000-00003D650000}"/>
    <cellStyle name="Valuta 2 2 3 4 3 2 4" xfId="24989" xr:uid="{00000000-0005-0000-0000-00003E650000}"/>
    <cellStyle name="Valuta 2 2 3 4 3 2 5" xfId="24984" xr:uid="{00000000-0005-0000-0000-00003F650000}"/>
    <cellStyle name="Valuta 2 2 3 4 3 2 6" xfId="34680" xr:uid="{00000000-0005-0000-0000-000040650000}"/>
    <cellStyle name="Valuta 2 2 3 4 3 3" xfId="3220" xr:uid="{00000000-0005-0000-0000-000041650000}"/>
    <cellStyle name="Valuta 2 2 3 4 3 3 2" xfId="6108" xr:uid="{00000000-0005-0000-0000-000042650000}"/>
    <cellStyle name="Valuta 2 2 3 4 3 3 2 2" xfId="24992" xr:uid="{00000000-0005-0000-0000-000043650000}"/>
    <cellStyle name="Valuta 2 2 3 4 3 3 2 3" xfId="24991" xr:uid="{00000000-0005-0000-0000-000044650000}"/>
    <cellStyle name="Valuta 2 2 3 4 3 3 3" xfId="24993" xr:uid="{00000000-0005-0000-0000-000045650000}"/>
    <cellStyle name="Valuta 2 2 3 4 3 3 3 2" xfId="24994" xr:uid="{00000000-0005-0000-0000-000046650000}"/>
    <cellStyle name="Valuta 2 2 3 4 3 3 4" xfId="24995" xr:uid="{00000000-0005-0000-0000-000047650000}"/>
    <cellStyle name="Valuta 2 2 3 4 3 3 5" xfId="24990" xr:uid="{00000000-0005-0000-0000-000048650000}"/>
    <cellStyle name="Valuta 2 2 3 4 3 3 6" xfId="34681" xr:uid="{00000000-0005-0000-0000-000049650000}"/>
    <cellStyle name="Valuta 2 2 3 4 3 4" xfId="3221" xr:uid="{00000000-0005-0000-0000-00004A650000}"/>
    <cellStyle name="Valuta 2 2 3 4 3 4 2" xfId="6109" xr:uid="{00000000-0005-0000-0000-00004B650000}"/>
    <cellStyle name="Valuta 2 2 3 4 3 4 2 2" xfId="24998" xr:uid="{00000000-0005-0000-0000-00004C650000}"/>
    <cellStyle name="Valuta 2 2 3 4 3 4 2 3" xfId="24997" xr:uid="{00000000-0005-0000-0000-00004D650000}"/>
    <cellStyle name="Valuta 2 2 3 4 3 4 3" xfId="24999" xr:uid="{00000000-0005-0000-0000-00004E650000}"/>
    <cellStyle name="Valuta 2 2 3 4 3 4 3 2" xfId="25000" xr:uid="{00000000-0005-0000-0000-00004F650000}"/>
    <cellStyle name="Valuta 2 2 3 4 3 4 4" xfId="25001" xr:uid="{00000000-0005-0000-0000-000050650000}"/>
    <cellStyle name="Valuta 2 2 3 4 3 4 5" xfId="24996" xr:uid="{00000000-0005-0000-0000-000051650000}"/>
    <cellStyle name="Valuta 2 2 3 4 3 4 6" xfId="34682" xr:uid="{00000000-0005-0000-0000-000052650000}"/>
    <cellStyle name="Valuta 2 2 3 4 3 5" xfId="3222" xr:uid="{00000000-0005-0000-0000-000053650000}"/>
    <cellStyle name="Valuta 2 2 3 4 3 5 2" xfId="25003" xr:uid="{00000000-0005-0000-0000-000054650000}"/>
    <cellStyle name="Valuta 2 2 3 4 3 5 2 2" xfId="25004" xr:uid="{00000000-0005-0000-0000-000055650000}"/>
    <cellStyle name="Valuta 2 2 3 4 3 5 3" xfId="25005" xr:uid="{00000000-0005-0000-0000-000056650000}"/>
    <cellStyle name="Valuta 2 2 3 4 3 5 4" xfId="25002" xr:uid="{00000000-0005-0000-0000-000057650000}"/>
    <cellStyle name="Valuta 2 2 3 4 3 6" xfId="6106" xr:uid="{00000000-0005-0000-0000-000058650000}"/>
    <cellStyle name="Valuta 2 2 3 4 3 6 2" xfId="25007" xr:uid="{00000000-0005-0000-0000-000059650000}"/>
    <cellStyle name="Valuta 2 2 3 4 3 6 2 2" xfId="25008" xr:uid="{00000000-0005-0000-0000-00005A650000}"/>
    <cellStyle name="Valuta 2 2 3 4 3 6 3" xfId="25009" xr:uid="{00000000-0005-0000-0000-00005B650000}"/>
    <cellStyle name="Valuta 2 2 3 4 3 6 4" xfId="25006" xr:uid="{00000000-0005-0000-0000-00005C650000}"/>
    <cellStyle name="Valuta 2 2 3 4 3 7" xfId="25010" xr:uid="{00000000-0005-0000-0000-00005D650000}"/>
    <cellStyle name="Valuta 2 2 3 4 3 7 2" xfId="25011" xr:uid="{00000000-0005-0000-0000-00005E650000}"/>
    <cellStyle name="Valuta 2 2 3 4 3 8" xfId="25012" xr:uid="{00000000-0005-0000-0000-00005F650000}"/>
    <cellStyle name="Valuta 2 2 3 4 3 8 2" xfId="25013" xr:uid="{00000000-0005-0000-0000-000060650000}"/>
    <cellStyle name="Valuta 2 2 3 4 3 9" xfId="25014" xr:uid="{00000000-0005-0000-0000-000061650000}"/>
    <cellStyle name="Valuta 2 2 3 4 3 9 2" xfId="25015" xr:uid="{00000000-0005-0000-0000-000062650000}"/>
    <cellStyle name="Valuta 2 2 3 4 4" xfId="3223" xr:uid="{00000000-0005-0000-0000-000063650000}"/>
    <cellStyle name="Valuta 2 2 3 4 4 2" xfId="6110" xr:uid="{00000000-0005-0000-0000-000064650000}"/>
    <cellStyle name="Valuta 2 2 3 4 4 2 2" xfId="25018" xr:uid="{00000000-0005-0000-0000-000065650000}"/>
    <cellStyle name="Valuta 2 2 3 4 4 2 3" xfId="25017" xr:uid="{00000000-0005-0000-0000-000066650000}"/>
    <cellStyle name="Valuta 2 2 3 4 4 3" xfId="25019" xr:uid="{00000000-0005-0000-0000-000067650000}"/>
    <cellStyle name="Valuta 2 2 3 4 4 3 2" xfId="25020" xr:uid="{00000000-0005-0000-0000-000068650000}"/>
    <cellStyle name="Valuta 2 2 3 4 4 4" xfId="25021" xr:uid="{00000000-0005-0000-0000-000069650000}"/>
    <cellStyle name="Valuta 2 2 3 4 4 5" xfId="25022" xr:uid="{00000000-0005-0000-0000-00006A650000}"/>
    <cellStyle name="Valuta 2 2 3 4 4 6" xfId="25016" xr:uid="{00000000-0005-0000-0000-00006B650000}"/>
    <cellStyle name="Valuta 2 2 3 4 4 7" xfId="34683" xr:uid="{00000000-0005-0000-0000-00006C650000}"/>
    <cellStyle name="Valuta 2 2 3 4 5" xfId="3224" xr:uid="{00000000-0005-0000-0000-00006D650000}"/>
    <cellStyle name="Valuta 2 2 3 4 5 2" xfId="6111" xr:uid="{00000000-0005-0000-0000-00006E650000}"/>
    <cellStyle name="Valuta 2 2 3 4 5 2 2" xfId="25025" xr:uid="{00000000-0005-0000-0000-00006F650000}"/>
    <cellStyle name="Valuta 2 2 3 4 5 2 3" xfId="25024" xr:uid="{00000000-0005-0000-0000-000070650000}"/>
    <cellStyle name="Valuta 2 2 3 4 5 3" xfId="25026" xr:uid="{00000000-0005-0000-0000-000071650000}"/>
    <cellStyle name="Valuta 2 2 3 4 5 3 2" xfId="25027" xr:uid="{00000000-0005-0000-0000-000072650000}"/>
    <cellStyle name="Valuta 2 2 3 4 5 4" xfId="25028" xr:uid="{00000000-0005-0000-0000-000073650000}"/>
    <cellStyle name="Valuta 2 2 3 4 5 5" xfId="25023" xr:uid="{00000000-0005-0000-0000-000074650000}"/>
    <cellStyle name="Valuta 2 2 3 4 5 6" xfId="34684" xr:uid="{00000000-0005-0000-0000-000075650000}"/>
    <cellStyle name="Valuta 2 2 3 4 6" xfId="3225" xr:uid="{00000000-0005-0000-0000-000076650000}"/>
    <cellStyle name="Valuta 2 2 3 4 6 2" xfId="6112" xr:uid="{00000000-0005-0000-0000-000077650000}"/>
    <cellStyle name="Valuta 2 2 3 4 6 2 2" xfId="25031" xr:uid="{00000000-0005-0000-0000-000078650000}"/>
    <cellStyle name="Valuta 2 2 3 4 6 2 3" xfId="25030" xr:uid="{00000000-0005-0000-0000-000079650000}"/>
    <cellStyle name="Valuta 2 2 3 4 6 3" xfId="25032" xr:uid="{00000000-0005-0000-0000-00007A650000}"/>
    <cellStyle name="Valuta 2 2 3 4 6 3 2" xfId="25033" xr:uid="{00000000-0005-0000-0000-00007B650000}"/>
    <cellStyle name="Valuta 2 2 3 4 6 4" xfId="25034" xr:uid="{00000000-0005-0000-0000-00007C650000}"/>
    <cellStyle name="Valuta 2 2 3 4 6 5" xfId="25029" xr:uid="{00000000-0005-0000-0000-00007D650000}"/>
    <cellStyle name="Valuta 2 2 3 4 6 6" xfId="34685" xr:uid="{00000000-0005-0000-0000-00007E650000}"/>
    <cellStyle name="Valuta 2 2 3 4 7" xfId="3226" xr:uid="{00000000-0005-0000-0000-00007F650000}"/>
    <cellStyle name="Valuta 2 2 3 4 7 2" xfId="25036" xr:uid="{00000000-0005-0000-0000-000080650000}"/>
    <cellStyle name="Valuta 2 2 3 4 7 2 2" xfId="25037" xr:uid="{00000000-0005-0000-0000-000081650000}"/>
    <cellStyle name="Valuta 2 2 3 4 7 3" xfId="25038" xr:uid="{00000000-0005-0000-0000-000082650000}"/>
    <cellStyle name="Valuta 2 2 3 4 7 4" xfId="25035" xr:uid="{00000000-0005-0000-0000-000083650000}"/>
    <cellStyle name="Valuta 2 2 3 4 8" xfId="6101" xr:uid="{00000000-0005-0000-0000-000084650000}"/>
    <cellStyle name="Valuta 2 2 3 4 8 2" xfId="25040" xr:uid="{00000000-0005-0000-0000-000085650000}"/>
    <cellStyle name="Valuta 2 2 3 4 8 2 2" xfId="25041" xr:uid="{00000000-0005-0000-0000-000086650000}"/>
    <cellStyle name="Valuta 2 2 3 4 8 3" xfId="25042" xr:uid="{00000000-0005-0000-0000-000087650000}"/>
    <cellStyle name="Valuta 2 2 3 4 8 4" xfId="25039" xr:uid="{00000000-0005-0000-0000-000088650000}"/>
    <cellStyle name="Valuta 2 2 3 4 9" xfId="25043" xr:uid="{00000000-0005-0000-0000-000089650000}"/>
    <cellStyle name="Valuta 2 2 3 4 9 2" xfId="25044" xr:uid="{00000000-0005-0000-0000-00008A650000}"/>
    <cellStyle name="Valuta 2 2 3 5" xfId="3227" xr:uid="{00000000-0005-0000-0000-00008B650000}"/>
    <cellStyle name="Valuta 2 2 3 5 10" xfId="25046" xr:uid="{00000000-0005-0000-0000-00008C650000}"/>
    <cellStyle name="Valuta 2 2 3 5 10 2" xfId="25047" xr:uid="{00000000-0005-0000-0000-00008D650000}"/>
    <cellStyle name="Valuta 2 2 3 5 11" xfId="25048" xr:uid="{00000000-0005-0000-0000-00008E650000}"/>
    <cellStyle name="Valuta 2 2 3 5 11 2" xfId="25049" xr:uid="{00000000-0005-0000-0000-00008F650000}"/>
    <cellStyle name="Valuta 2 2 3 5 12" xfId="25050" xr:uid="{00000000-0005-0000-0000-000090650000}"/>
    <cellStyle name="Valuta 2 2 3 5 13" xfId="25045" xr:uid="{00000000-0005-0000-0000-000091650000}"/>
    <cellStyle name="Valuta 2 2 3 5 14" xfId="34686" xr:uid="{00000000-0005-0000-0000-000092650000}"/>
    <cellStyle name="Valuta 2 2 3 5 15" xfId="35898" xr:uid="{00000000-0005-0000-0000-000093650000}"/>
    <cellStyle name="Valuta 2 2 3 5 16" xfId="36924" xr:uid="{00000000-0005-0000-0000-000094650000}"/>
    <cellStyle name="Valuta 2 2 3 5 2" xfId="3228" xr:uid="{00000000-0005-0000-0000-000095650000}"/>
    <cellStyle name="Valuta 2 2 3 5 2 10" xfId="25052" xr:uid="{00000000-0005-0000-0000-000096650000}"/>
    <cellStyle name="Valuta 2 2 3 5 2 11" xfId="25051" xr:uid="{00000000-0005-0000-0000-000097650000}"/>
    <cellStyle name="Valuta 2 2 3 5 2 12" xfId="34687" xr:uid="{00000000-0005-0000-0000-000098650000}"/>
    <cellStyle name="Valuta 2 2 3 5 2 13" xfId="36277" xr:uid="{00000000-0005-0000-0000-000099650000}"/>
    <cellStyle name="Valuta 2 2 3 5 2 14" xfId="37303" xr:uid="{00000000-0005-0000-0000-00009A650000}"/>
    <cellStyle name="Valuta 2 2 3 5 2 2" xfId="3229" xr:uid="{00000000-0005-0000-0000-00009B650000}"/>
    <cellStyle name="Valuta 2 2 3 5 2 2 2" xfId="6115" xr:uid="{00000000-0005-0000-0000-00009C650000}"/>
    <cellStyle name="Valuta 2 2 3 5 2 2 2 2" xfId="25055" xr:uid="{00000000-0005-0000-0000-00009D650000}"/>
    <cellStyle name="Valuta 2 2 3 5 2 2 2 3" xfId="25054" xr:uid="{00000000-0005-0000-0000-00009E650000}"/>
    <cellStyle name="Valuta 2 2 3 5 2 2 3" xfId="25056" xr:uid="{00000000-0005-0000-0000-00009F650000}"/>
    <cellStyle name="Valuta 2 2 3 5 2 2 3 2" xfId="25057" xr:uid="{00000000-0005-0000-0000-0000A0650000}"/>
    <cellStyle name="Valuta 2 2 3 5 2 2 4" xfId="25058" xr:uid="{00000000-0005-0000-0000-0000A1650000}"/>
    <cellStyle name="Valuta 2 2 3 5 2 2 5" xfId="25053" xr:uid="{00000000-0005-0000-0000-0000A2650000}"/>
    <cellStyle name="Valuta 2 2 3 5 2 2 6" xfId="34688" xr:uid="{00000000-0005-0000-0000-0000A3650000}"/>
    <cellStyle name="Valuta 2 2 3 5 2 3" xfId="3230" xr:uid="{00000000-0005-0000-0000-0000A4650000}"/>
    <cellStyle name="Valuta 2 2 3 5 2 3 2" xfId="6116" xr:uid="{00000000-0005-0000-0000-0000A5650000}"/>
    <cellStyle name="Valuta 2 2 3 5 2 3 2 2" xfId="25061" xr:uid="{00000000-0005-0000-0000-0000A6650000}"/>
    <cellStyle name="Valuta 2 2 3 5 2 3 2 3" xfId="25060" xr:uid="{00000000-0005-0000-0000-0000A7650000}"/>
    <cellStyle name="Valuta 2 2 3 5 2 3 3" xfId="25062" xr:uid="{00000000-0005-0000-0000-0000A8650000}"/>
    <cellStyle name="Valuta 2 2 3 5 2 3 3 2" xfId="25063" xr:uid="{00000000-0005-0000-0000-0000A9650000}"/>
    <cellStyle name="Valuta 2 2 3 5 2 3 4" xfId="25064" xr:uid="{00000000-0005-0000-0000-0000AA650000}"/>
    <cellStyle name="Valuta 2 2 3 5 2 3 5" xfId="25059" xr:uid="{00000000-0005-0000-0000-0000AB650000}"/>
    <cellStyle name="Valuta 2 2 3 5 2 3 6" xfId="34689" xr:uid="{00000000-0005-0000-0000-0000AC650000}"/>
    <cellStyle name="Valuta 2 2 3 5 2 4" xfId="3231" xr:uid="{00000000-0005-0000-0000-0000AD650000}"/>
    <cellStyle name="Valuta 2 2 3 5 2 4 2" xfId="6117" xr:uid="{00000000-0005-0000-0000-0000AE650000}"/>
    <cellStyle name="Valuta 2 2 3 5 2 4 2 2" xfId="25067" xr:uid="{00000000-0005-0000-0000-0000AF650000}"/>
    <cellStyle name="Valuta 2 2 3 5 2 4 2 3" xfId="25066" xr:uid="{00000000-0005-0000-0000-0000B0650000}"/>
    <cellStyle name="Valuta 2 2 3 5 2 4 3" xfId="25068" xr:uid="{00000000-0005-0000-0000-0000B1650000}"/>
    <cellStyle name="Valuta 2 2 3 5 2 4 3 2" xfId="25069" xr:uid="{00000000-0005-0000-0000-0000B2650000}"/>
    <cellStyle name="Valuta 2 2 3 5 2 4 4" xfId="25070" xr:uid="{00000000-0005-0000-0000-0000B3650000}"/>
    <cellStyle name="Valuta 2 2 3 5 2 4 5" xfId="25065" xr:uid="{00000000-0005-0000-0000-0000B4650000}"/>
    <cellStyle name="Valuta 2 2 3 5 2 4 6" xfId="34690" xr:uid="{00000000-0005-0000-0000-0000B5650000}"/>
    <cellStyle name="Valuta 2 2 3 5 2 5" xfId="3232" xr:uid="{00000000-0005-0000-0000-0000B6650000}"/>
    <cellStyle name="Valuta 2 2 3 5 2 5 2" xfId="25072" xr:uid="{00000000-0005-0000-0000-0000B7650000}"/>
    <cellStyle name="Valuta 2 2 3 5 2 5 2 2" xfId="25073" xr:uid="{00000000-0005-0000-0000-0000B8650000}"/>
    <cellStyle name="Valuta 2 2 3 5 2 5 3" xfId="25074" xr:uid="{00000000-0005-0000-0000-0000B9650000}"/>
    <cellStyle name="Valuta 2 2 3 5 2 5 4" xfId="25071" xr:uid="{00000000-0005-0000-0000-0000BA650000}"/>
    <cellStyle name="Valuta 2 2 3 5 2 6" xfId="6114" xr:uid="{00000000-0005-0000-0000-0000BB650000}"/>
    <cellStyle name="Valuta 2 2 3 5 2 6 2" xfId="25076" xr:uid="{00000000-0005-0000-0000-0000BC650000}"/>
    <cellStyle name="Valuta 2 2 3 5 2 6 2 2" xfId="25077" xr:uid="{00000000-0005-0000-0000-0000BD650000}"/>
    <cellStyle name="Valuta 2 2 3 5 2 6 3" xfId="25078" xr:uid="{00000000-0005-0000-0000-0000BE650000}"/>
    <cellStyle name="Valuta 2 2 3 5 2 6 4" xfId="25075" xr:uid="{00000000-0005-0000-0000-0000BF650000}"/>
    <cellStyle name="Valuta 2 2 3 5 2 7" xfId="25079" xr:uid="{00000000-0005-0000-0000-0000C0650000}"/>
    <cellStyle name="Valuta 2 2 3 5 2 7 2" xfId="25080" xr:uid="{00000000-0005-0000-0000-0000C1650000}"/>
    <cellStyle name="Valuta 2 2 3 5 2 8" xfId="25081" xr:uid="{00000000-0005-0000-0000-0000C2650000}"/>
    <cellStyle name="Valuta 2 2 3 5 2 8 2" xfId="25082" xr:uid="{00000000-0005-0000-0000-0000C3650000}"/>
    <cellStyle name="Valuta 2 2 3 5 2 9" xfId="25083" xr:uid="{00000000-0005-0000-0000-0000C4650000}"/>
    <cellStyle name="Valuta 2 2 3 5 2 9 2" xfId="25084" xr:uid="{00000000-0005-0000-0000-0000C5650000}"/>
    <cellStyle name="Valuta 2 2 3 5 3" xfId="3233" xr:uid="{00000000-0005-0000-0000-0000C6650000}"/>
    <cellStyle name="Valuta 2 2 3 5 3 10" xfId="25086" xr:uid="{00000000-0005-0000-0000-0000C7650000}"/>
    <cellStyle name="Valuta 2 2 3 5 3 11" xfId="25085" xr:uid="{00000000-0005-0000-0000-0000C8650000}"/>
    <cellStyle name="Valuta 2 2 3 5 3 12" xfId="34691" xr:uid="{00000000-0005-0000-0000-0000C9650000}"/>
    <cellStyle name="Valuta 2 2 3 5 3 13" xfId="36569" xr:uid="{00000000-0005-0000-0000-0000CA650000}"/>
    <cellStyle name="Valuta 2 2 3 5 3 14" xfId="37595" xr:uid="{00000000-0005-0000-0000-0000CB650000}"/>
    <cellStyle name="Valuta 2 2 3 5 3 2" xfId="3234" xr:uid="{00000000-0005-0000-0000-0000CC650000}"/>
    <cellStyle name="Valuta 2 2 3 5 3 2 2" xfId="6119" xr:uid="{00000000-0005-0000-0000-0000CD650000}"/>
    <cellStyle name="Valuta 2 2 3 5 3 2 2 2" xfId="25089" xr:uid="{00000000-0005-0000-0000-0000CE650000}"/>
    <cellStyle name="Valuta 2 2 3 5 3 2 2 3" xfId="25088" xr:uid="{00000000-0005-0000-0000-0000CF650000}"/>
    <cellStyle name="Valuta 2 2 3 5 3 2 3" xfId="25090" xr:uid="{00000000-0005-0000-0000-0000D0650000}"/>
    <cellStyle name="Valuta 2 2 3 5 3 2 3 2" xfId="25091" xr:uid="{00000000-0005-0000-0000-0000D1650000}"/>
    <cellStyle name="Valuta 2 2 3 5 3 2 4" xfId="25092" xr:uid="{00000000-0005-0000-0000-0000D2650000}"/>
    <cellStyle name="Valuta 2 2 3 5 3 2 5" xfId="25087" xr:uid="{00000000-0005-0000-0000-0000D3650000}"/>
    <cellStyle name="Valuta 2 2 3 5 3 2 6" xfId="34692" xr:uid="{00000000-0005-0000-0000-0000D4650000}"/>
    <cellStyle name="Valuta 2 2 3 5 3 3" xfId="3235" xr:uid="{00000000-0005-0000-0000-0000D5650000}"/>
    <cellStyle name="Valuta 2 2 3 5 3 3 2" xfId="6120" xr:uid="{00000000-0005-0000-0000-0000D6650000}"/>
    <cellStyle name="Valuta 2 2 3 5 3 3 2 2" xfId="25095" xr:uid="{00000000-0005-0000-0000-0000D7650000}"/>
    <cellStyle name="Valuta 2 2 3 5 3 3 2 3" xfId="25094" xr:uid="{00000000-0005-0000-0000-0000D8650000}"/>
    <cellStyle name="Valuta 2 2 3 5 3 3 3" xfId="25096" xr:uid="{00000000-0005-0000-0000-0000D9650000}"/>
    <cellStyle name="Valuta 2 2 3 5 3 3 3 2" xfId="25097" xr:uid="{00000000-0005-0000-0000-0000DA650000}"/>
    <cellStyle name="Valuta 2 2 3 5 3 3 4" xfId="25098" xr:uid="{00000000-0005-0000-0000-0000DB650000}"/>
    <cellStyle name="Valuta 2 2 3 5 3 3 5" xfId="25093" xr:uid="{00000000-0005-0000-0000-0000DC650000}"/>
    <cellStyle name="Valuta 2 2 3 5 3 3 6" xfId="34693" xr:uid="{00000000-0005-0000-0000-0000DD650000}"/>
    <cellStyle name="Valuta 2 2 3 5 3 4" xfId="3236" xr:uid="{00000000-0005-0000-0000-0000DE650000}"/>
    <cellStyle name="Valuta 2 2 3 5 3 4 2" xfId="6121" xr:uid="{00000000-0005-0000-0000-0000DF650000}"/>
    <cellStyle name="Valuta 2 2 3 5 3 4 2 2" xfId="25101" xr:uid="{00000000-0005-0000-0000-0000E0650000}"/>
    <cellStyle name="Valuta 2 2 3 5 3 4 2 3" xfId="25100" xr:uid="{00000000-0005-0000-0000-0000E1650000}"/>
    <cellStyle name="Valuta 2 2 3 5 3 4 3" xfId="25102" xr:uid="{00000000-0005-0000-0000-0000E2650000}"/>
    <cellStyle name="Valuta 2 2 3 5 3 4 3 2" xfId="25103" xr:uid="{00000000-0005-0000-0000-0000E3650000}"/>
    <cellStyle name="Valuta 2 2 3 5 3 4 4" xfId="25104" xr:uid="{00000000-0005-0000-0000-0000E4650000}"/>
    <cellStyle name="Valuta 2 2 3 5 3 4 5" xfId="25099" xr:uid="{00000000-0005-0000-0000-0000E5650000}"/>
    <cellStyle name="Valuta 2 2 3 5 3 4 6" xfId="34694" xr:uid="{00000000-0005-0000-0000-0000E6650000}"/>
    <cellStyle name="Valuta 2 2 3 5 3 5" xfId="3237" xr:uid="{00000000-0005-0000-0000-0000E7650000}"/>
    <cellStyle name="Valuta 2 2 3 5 3 5 2" xfId="25106" xr:uid="{00000000-0005-0000-0000-0000E8650000}"/>
    <cellStyle name="Valuta 2 2 3 5 3 5 2 2" xfId="25107" xr:uid="{00000000-0005-0000-0000-0000E9650000}"/>
    <cellStyle name="Valuta 2 2 3 5 3 5 3" xfId="25108" xr:uid="{00000000-0005-0000-0000-0000EA650000}"/>
    <cellStyle name="Valuta 2 2 3 5 3 5 4" xfId="25105" xr:uid="{00000000-0005-0000-0000-0000EB650000}"/>
    <cellStyle name="Valuta 2 2 3 5 3 6" xfId="6118" xr:uid="{00000000-0005-0000-0000-0000EC650000}"/>
    <cellStyle name="Valuta 2 2 3 5 3 6 2" xfId="25110" xr:uid="{00000000-0005-0000-0000-0000ED650000}"/>
    <cellStyle name="Valuta 2 2 3 5 3 6 2 2" xfId="25111" xr:uid="{00000000-0005-0000-0000-0000EE650000}"/>
    <cellStyle name="Valuta 2 2 3 5 3 6 3" xfId="25112" xr:uid="{00000000-0005-0000-0000-0000EF650000}"/>
    <cellStyle name="Valuta 2 2 3 5 3 6 4" xfId="25109" xr:uid="{00000000-0005-0000-0000-0000F0650000}"/>
    <cellStyle name="Valuta 2 2 3 5 3 7" xfId="25113" xr:uid="{00000000-0005-0000-0000-0000F1650000}"/>
    <cellStyle name="Valuta 2 2 3 5 3 7 2" xfId="25114" xr:uid="{00000000-0005-0000-0000-0000F2650000}"/>
    <cellStyle name="Valuta 2 2 3 5 3 8" xfId="25115" xr:uid="{00000000-0005-0000-0000-0000F3650000}"/>
    <cellStyle name="Valuta 2 2 3 5 3 8 2" xfId="25116" xr:uid="{00000000-0005-0000-0000-0000F4650000}"/>
    <cellStyle name="Valuta 2 2 3 5 3 9" xfId="25117" xr:uid="{00000000-0005-0000-0000-0000F5650000}"/>
    <cellStyle name="Valuta 2 2 3 5 3 9 2" xfId="25118" xr:uid="{00000000-0005-0000-0000-0000F6650000}"/>
    <cellStyle name="Valuta 2 2 3 5 4" xfId="3238" xr:uid="{00000000-0005-0000-0000-0000F7650000}"/>
    <cellStyle name="Valuta 2 2 3 5 4 2" xfId="6122" xr:uid="{00000000-0005-0000-0000-0000F8650000}"/>
    <cellStyle name="Valuta 2 2 3 5 4 2 2" xfId="25121" xr:uid="{00000000-0005-0000-0000-0000F9650000}"/>
    <cellStyle name="Valuta 2 2 3 5 4 2 3" xfId="25120" xr:uid="{00000000-0005-0000-0000-0000FA650000}"/>
    <cellStyle name="Valuta 2 2 3 5 4 3" xfId="25122" xr:uid="{00000000-0005-0000-0000-0000FB650000}"/>
    <cellStyle name="Valuta 2 2 3 5 4 3 2" xfId="25123" xr:uid="{00000000-0005-0000-0000-0000FC650000}"/>
    <cellStyle name="Valuta 2 2 3 5 4 4" xfId="25124" xr:uid="{00000000-0005-0000-0000-0000FD650000}"/>
    <cellStyle name="Valuta 2 2 3 5 4 5" xfId="25125" xr:uid="{00000000-0005-0000-0000-0000FE650000}"/>
    <cellStyle name="Valuta 2 2 3 5 4 6" xfId="25119" xr:uid="{00000000-0005-0000-0000-0000FF650000}"/>
    <cellStyle name="Valuta 2 2 3 5 4 7" xfId="34695" xr:uid="{00000000-0005-0000-0000-000000660000}"/>
    <cellStyle name="Valuta 2 2 3 5 5" xfId="3239" xr:uid="{00000000-0005-0000-0000-000001660000}"/>
    <cellStyle name="Valuta 2 2 3 5 5 2" xfId="6123" xr:uid="{00000000-0005-0000-0000-000002660000}"/>
    <cellStyle name="Valuta 2 2 3 5 5 2 2" xfId="25128" xr:uid="{00000000-0005-0000-0000-000003660000}"/>
    <cellStyle name="Valuta 2 2 3 5 5 2 3" xfId="25127" xr:uid="{00000000-0005-0000-0000-000004660000}"/>
    <cellStyle name="Valuta 2 2 3 5 5 3" xfId="25129" xr:uid="{00000000-0005-0000-0000-000005660000}"/>
    <cellStyle name="Valuta 2 2 3 5 5 3 2" xfId="25130" xr:uid="{00000000-0005-0000-0000-000006660000}"/>
    <cellStyle name="Valuta 2 2 3 5 5 4" xfId="25131" xr:uid="{00000000-0005-0000-0000-000007660000}"/>
    <cellStyle name="Valuta 2 2 3 5 5 5" xfId="25126" xr:uid="{00000000-0005-0000-0000-000008660000}"/>
    <cellStyle name="Valuta 2 2 3 5 5 6" xfId="34696" xr:uid="{00000000-0005-0000-0000-000009660000}"/>
    <cellStyle name="Valuta 2 2 3 5 6" xfId="3240" xr:uid="{00000000-0005-0000-0000-00000A660000}"/>
    <cellStyle name="Valuta 2 2 3 5 6 2" xfId="6124" xr:uid="{00000000-0005-0000-0000-00000B660000}"/>
    <cellStyle name="Valuta 2 2 3 5 6 2 2" xfId="25134" xr:uid="{00000000-0005-0000-0000-00000C660000}"/>
    <cellStyle name="Valuta 2 2 3 5 6 2 3" xfId="25133" xr:uid="{00000000-0005-0000-0000-00000D660000}"/>
    <cellStyle name="Valuta 2 2 3 5 6 3" xfId="25135" xr:uid="{00000000-0005-0000-0000-00000E660000}"/>
    <cellStyle name="Valuta 2 2 3 5 6 3 2" xfId="25136" xr:uid="{00000000-0005-0000-0000-00000F660000}"/>
    <cellStyle name="Valuta 2 2 3 5 6 4" xfId="25137" xr:uid="{00000000-0005-0000-0000-000010660000}"/>
    <cellStyle name="Valuta 2 2 3 5 6 5" xfId="25132" xr:uid="{00000000-0005-0000-0000-000011660000}"/>
    <cellStyle name="Valuta 2 2 3 5 6 6" xfId="34697" xr:uid="{00000000-0005-0000-0000-000012660000}"/>
    <cellStyle name="Valuta 2 2 3 5 7" xfId="3241" xr:uid="{00000000-0005-0000-0000-000013660000}"/>
    <cellStyle name="Valuta 2 2 3 5 7 2" xfId="25139" xr:uid="{00000000-0005-0000-0000-000014660000}"/>
    <cellStyle name="Valuta 2 2 3 5 7 2 2" xfId="25140" xr:uid="{00000000-0005-0000-0000-000015660000}"/>
    <cellStyle name="Valuta 2 2 3 5 7 3" xfId="25141" xr:uid="{00000000-0005-0000-0000-000016660000}"/>
    <cellStyle name="Valuta 2 2 3 5 7 4" xfId="25138" xr:uid="{00000000-0005-0000-0000-000017660000}"/>
    <cellStyle name="Valuta 2 2 3 5 8" xfId="6113" xr:uid="{00000000-0005-0000-0000-000018660000}"/>
    <cellStyle name="Valuta 2 2 3 5 8 2" xfId="25143" xr:uid="{00000000-0005-0000-0000-000019660000}"/>
    <cellStyle name="Valuta 2 2 3 5 8 2 2" xfId="25144" xr:uid="{00000000-0005-0000-0000-00001A660000}"/>
    <cellStyle name="Valuta 2 2 3 5 8 3" xfId="25145" xr:uid="{00000000-0005-0000-0000-00001B660000}"/>
    <cellStyle name="Valuta 2 2 3 5 8 4" xfId="25142" xr:uid="{00000000-0005-0000-0000-00001C660000}"/>
    <cellStyle name="Valuta 2 2 3 5 9" xfId="25146" xr:uid="{00000000-0005-0000-0000-00001D660000}"/>
    <cellStyle name="Valuta 2 2 3 5 9 2" xfId="25147" xr:uid="{00000000-0005-0000-0000-00001E660000}"/>
    <cellStyle name="Valuta 2 2 3 6" xfId="3242" xr:uid="{00000000-0005-0000-0000-00001F660000}"/>
    <cellStyle name="Valuta 2 2 3 6 10" xfId="25149" xr:uid="{00000000-0005-0000-0000-000020660000}"/>
    <cellStyle name="Valuta 2 2 3 6 11" xfId="25148" xr:uid="{00000000-0005-0000-0000-000021660000}"/>
    <cellStyle name="Valuta 2 2 3 6 12" xfId="34698" xr:uid="{00000000-0005-0000-0000-000022660000}"/>
    <cellStyle name="Valuta 2 2 3 6 13" xfId="36273" xr:uid="{00000000-0005-0000-0000-000023660000}"/>
    <cellStyle name="Valuta 2 2 3 6 14" xfId="37299" xr:uid="{00000000-0005-0000-0000-000024660000}"/>
    <cellStyle name="Valuta 2 2 3 6 2" xfId="3243" xr:uid="{00000000-0005-0000-0000-000025660000}"/>
    <cellStyle name="Valuta 2 2 3 6 2 2" xfId="6126" xr:uid="{00000000-0005-0000-0000-000026660000}"/>
    <cellStyle name="Valuta 2 2 3 6 2 2 2" xfId="25152" xr:uid="{00000000-0005-0000-0000-000027660000}"/>
    <cellStyle name="Valuta 2 2 3 6 2 2 3" xfId="25151" xr:uid="{00000000-0005-0000-0000-000028660000}"/>
    <cellStyle name="Valuta 2 2 3 6 2 3" xfId="25153" xr:uid="{00000000-0005-0000-0000-000029660000}"/>
    <cellStyle name="Valuta 2 2 3 6 2 3 2" xfId="25154" xr:uid="{00000000-0005-0000-0000-00002A660000}"/>
    <cellStyle name="Valuta 2 2 3 6 2 4" xfId="25155" xr:uid="{00000000-0005-0000-0000-00002B660000}"/>
    <cellStyle name="Valuta 2 2 3 6 2 5" xfId="25150" xr:uid="{00000000-0005-0000-0000-00002C660000}"/>
    <cellStyle name="Valuta 2 2 3 6 2 6" xfId="34699" xr:uid="{00000000-0005-0000-0000-00002D660000}"/>
    <cellStyle name="Valuta 2 2 3 6 3" xfId="3244" xr:uid="{00000000-0005-0000-0000-00002E660000}"/>
    <cellStyle name="Valuta 2 2 3 6 3 2" xfId="6127" xr:uid="{00000000-0005-0000-0000-00002F660000}"/>
    <cellStyle name="Valuta 2 2 3 6 3 2 2" xfId="25158" xr:uid="{00000000-0005-0000-0000-000030660000}"/>
    <cellStyle name="Valuta 2 2 3 6 3 2 3" xfId="25157" xr:uid="{00000000-0005-0000-0000-000031660000}"/>
    <cellStyle name="Valuta 2 2 3 6 3 3" xfId="25159" xr:uid="{00000000-0005-0000-0000-000032660000}"/>
    <cellStyle name="Valuta 2 2 3 6 3 3 2" xfId="25160" xr:uid="{00000000-0005-0000-0000-000033660000}"/>
    <cellStyle name="Valuta 2 2 3 6 3 4" xfId="25161" xr:uid="{00000000-0005-0000-0000-000034660000}"/>
    <cellStyle name="Valuta 2 2 3 6 3 5" xfId="25156" xr:uid="{00000000-0005-0000-0000-000035660000}"/>
    <cellStyle name="Valuta 2 2 3 6 3 6" xfId="34700" xr:uid="{00000000-0005-0000-0000-000036660000}"/>
    <cellStyle name="Valuta 2 2 3 6 4" xfId="3245" xr:uid="{00000000-0005-0000-0000-000037660000}"/>
    <cellStyle name="Valuta 2 2 3 6 4 2" xfId="6128" xr:uid="{00000000-0005-0000-0000-000038660000}"/>
    <cellStyle name="Valuta 2 2 3 6 4 2 2" xfId="25164" xr:uid="{00000000-0005-0000-0000-000039660000}"/>
    <cellStyle name="Valuta 2 2 3 6 4 2 3" xfId="25163" xr:uid="{00000000-0005-0000-0000-00003A660000}"/>
    <cellStyle name="Valuta 2 2 3 6 4 3" xfId="25165" xr:uid="{00000000-0005-0000-0000-00003B660000}"/>
    <cellStyle name="Valuta 2 2 3 6 4 3 2" xfId="25166" xr:uid="{00000000-0005-0000-0000-00003C660000}"/>
    <cellStyle name="Valuta 2 2 3 6 4 4" xfId="25167" xr:uid="{00000000-0005-0000-0000-00003D660000}"/>
    <cellStyle name="Valuta 2 2 3 6 4 5" xfId="25162" xr:uid="{00000000-0005-0000-0000-00003E660000}"/>
    <cellStyle name="Valuta 2 2 3 6 4 6" xfId="34701" xr:uid="{00000000-0005-0000-0000-00003F660000}"/>
    <cellStyle name="Valuta 2 2 3 6 5" xfId="3246" xr:uid="{00000000-0005-0000-0000-000040660000}"/>
    <cellStyle name="Valuta 2 2 3 6 5 2" xfId="25169" xr:uid="{00000000-0005-0000-0000-000041660000}"/>
    <cellStyle name="Valuta 2 2 3 6 5 2 2" xfId="25170" xr:uid="{00000000-0005-0000-0000-000042660000}"/>
    <cellStyle name="Valuta 2 2 3 6 5 3" xfId="25171" xr:uid="{00000000-0005-0000-0000-000043660000}"/>
    <cellStyle name="Valuta 2 2 3 6 5 4" xfId="25168" xr:uid="{00000000-0005-0000-0000-000044660000}"/>
    <cellStyle name="Valuta 2 2 3 6 6" xfId="6125" xr:uid="{00000000-0005-0000-0000-000045660000}"/>
    <cellStyle name="Valuta 2 2 3 6 6 2" xfId="25173" xr:uid="{00000000-0005-0000-0000-000046660000}"/>
    <cellStyle name="Valuta 2 2 3 6 6 2 2" xfId="25174" xr:uid="{00000000-0005-0000-0000-000047660000}"/>
    <cellStyle name="Valuta 2 2 3 6 6 3" xfId="25175" xr:uid="{00000000-0005-0000-0000-000048660000}"/>
    <cellStyle name="Valuta 2 2 3 6 6 4" xfId="25172" xr:uid="{00000000-0005-0000-0000-000049660000}"/>
    <cellStyle name="Valuta 2 2 3 6 7" xfId="25176" xr:uid="{00000000-0005-0000-0000-00004A660000}"/>
    <cellStyle name="Valuta 2 2 3 6 7 2" xfId="25177" xr:uid="{00000000-0005-0000-0000-00004B660000}"/>
    <cellStyle name="Valuta 2 2 3 6 8" xfId="25178" xr:uid="{00000000-0005-0000-0000-00004C660000}"/>
    <cellStyle name="Valuta 2 2 3 6 8 2" xfId="25179" xr:uid="{00000000-0005-0000-0000-00004D660000}"/>
    <cellStyle name="Valuta 2 2 3 6 9" xfId="25180" xr:uid="{00000000-0005-0000-0000-00004E660000}"/>
    <cellStyle name="Valuta 2 2 3 6 9 2" xfId="25181" xr:uid="{00000000-0005-0000-0000-00004F660000}"/>
    <cellStyle name="Valuta 2 2 3 7" xfId="3247" xr:uid="{00000000-0005-0000-0000-000050660000}"/>
    <cellStyle name="Valuta 2 2 3 7 10" xfId="25183" xr:uid="{00000000-0005-0000-0000-000051660000}"/>
    <cellStyle name="Valuta 2 2 3 7 11" xfId="25182" xr:uid="{00000000-0005-0000-0000-000052660000}"/>
    <cellStyle name="Valuta 2 2 3 7 12" xfId="34702" xr:uid="{00000000-0005-0000-0000-000053660000}"/>
    <cellStyle name="Valuta 2 2 3 7 13" xfId="36565" xr:uid="{00000000-0005-0000-0000-000054660000}"/>
    <cellStyle name="Valuta 2 2 3 7 14" xfId="37591" xr:uid="{00000000-0005-0000-0000-000055660000}"/>
    <cellStyle name="Valuta 2 2 3 7 2" xfId="3248" xr:uid="{00000000-0005-0000-0000-000056660000}"/>
    <cellStyle name="Valuta 2 2 3 7 2 2" xfId="6130" xr:uid="{00000000-0005-0000-0000-000057660000}"/>
    <cellStyle name="Valuta 2 2 3 7 2 2 2" xfId="25186" xr:uid="{00000000-0005-0000-0000-000058660000}"/>
    <cellStyle name="Valuta 2 2 3 7 2 2 3" xfId="25185" xr:uid="{00000000-0005-0000-0000-000059660000}"/>
    <cellStyle name="Valuta 2 2 3 7 2 3" xfId="25187" xr:uid="{00000000-0005-0000-0000-00005A660000}"/>
    <cellStyle name="Valuta 2 2 3 7 2 3 2" xfId="25188" xr:uid="{00000000-0005-0000-0000-00005B660000}"/>
    <cellStyle name="Valuta 2 2 3 7 2 4" xfId="25189" xr:uid="{00000000-0005-0000-0000-00005C660000}"/>
    <cellStyle name="Valuta 2 2 3 7 2 5" xfId="25184" xr:uid="{00000000-0005-0000-0000-00005D660000}"/>
    <cellStyle name="Valuta 2 2 3 7 2 6" xfId="34703" xr:uid="{00000000-0005-0000-0000-00005E660000}"/>
    <cellStyle name="Valuta 2 2 3 7 3" xfId="3249" xr:uid="{00000000-0005-0000-0000-00005F660000}"/>
    <cellStyle name="Valuta 2 2 3 7 3 2" xfId="6131" xr:uid="{00000000-0005-0000-0000-000060660000}"/>
    <cellStyle name="Valuta 2 2 3 7 3 2 2" xfId="25192" xr:uid="{00000000-0005-0000-0000-000061660000}"/>
    <cellStyle name="Valuta 2 2 3 7 3 2 3" xfId="25191" xr:uid="{00000000-0005-0000-0000-000062660000}"/>
    <cellStyle name="Valuta 2 2 3 7 3 3" xfId="25193" xr:uid="{00000000-0005-0000-0000-000063660000}"/>
    <cellStyle name="Valuta 2 2 3 7 3 3 2" xfId="25194" xr:uid="{00000000-0005-0000-0000-000064660000}"/>
    <cellStyle name="Valuta 2 2 3 7 3 4" xfId="25195" xr:uid="{00000000-0005-0000-0000-000065660000}"/>
    <cellStyle name="Valuta 2 2 3 7 3 5" xfId="25190" xr:uid="{00000000-0005-0000-0000-000066660000}"/>
    <cellStyle name="Valuta 2 2 3 7 3 6" xfId="34704" xr:uid="{00000000-0005-0000-0000-000067660000}"/>
    <cellStyle name="Valuta 2 2 3 7 4" xfId="3250" xr:uid="{00000000-0005-0000-0000-000068660000}"/>
    <cellStyle name="Valuta 2 2 3 7 4 2" xfId="6132" xr:uid="{00000000-0005-0000-0000-000069660000}"/>
    <cellStyle name="Valuta 2 2 3 7 4 2 2" xfId="25198" xr:uid="{00000000-0005-0000-0000-00006A660000}"/>
    <cellStyle name="Valuta 2 2 3 7 4 2 3" xfId="25197" xr:uid="{00000000-0005-0000-0000-00006B660000}"/>
    <cellStyle name="Valuta 2 2 3 7 4 3" xfId="25199" xr:uid="{00000000-0005-0000-0000-00006C660000}"/>
    <cellStyle name="Valuta 2 2 3 7 4 3 2" xfId="25200" xr:uid="{00000000-0005-0000-0000-00006D660000}"/>
    <cellStyle name="Valuta 2 2 3 7 4 4" xfId="25201" xr:uid="{00000000-0005-0000-0000-00006E660000}"/>
    <cellStyle name="Valuta 2 2 3 7 4 5" xfId="25196" xr:uid="{00000000-0005-0000-0000-00006F660000}"/>
    <cellStyle name="Valuta 2 2 3 7 4 6" xfId="34705" xr:uid="{00000000-0005-0000-0000-000070660000}"/>
    <cellStyle name="Valuta 2 2 3 7 5" xfId="3251" xr:uid="{00000000-0005-0000-0000-000071660000}"/>
    <cellStyle name="Valuta 2 2 3 7 5 2" xfId="25203" xr:uid="{00000000-0005-0000-0000-000072660000}"/>
    <cellStyle name="Valuta 2 2 3 7 5 2 2" xfId="25204" xr:uid="{00000000-0005-0000-0000-000073660000}"/>
    <cellStyle name="Valuta 2 2 3 7 5 3" xfId="25205" xr:uid="{00000000-0005-0000-0000-000074660000}"/>
    <cellStyle name="Valuta 2 2 3 7 5 4" xfId="25202" xr:uid="{00000000-0005-0000-0000-000075660000}"/>
    <cellStyle name="Valuta 2 2 3 7 6" xfId="6129" xr:uid="{00000000-0005-0000-0000-000076660000}"/>
    <cellStyle name="Valuta 2 2 3 7 6 2" xfId="25207" xr:uid="{00000000-0005-0000-0000-000077660000}"/>
    <cellStyle name="Valuta 2 2 3 7 6 2 2" xfId="25208" xr:uid="{00000000-0005-0000-0000-000078660000}"/>
    <cellStyle name="Valuta 2 2 3 7 6 3" xfId="25209" xr:uid="{00000000-0005-0000-0000-000079660000}"/>
    <cellStyle name="Valuta 2 2 3 7 6 4" xfId="25206" xr:uid="{00000000-0005-0000-0000-00007A660000}"/>
    <cellStyle name="Valuta 2 2 3 7 7" xfId="25210" xr:uid="{00000000-0005-0000-0000-00007B660000}"/>
    <cellStyle name="Valuta 2 2 3 7 7 2" xfId="25211" xr:uid="{00000000-0005-0000-0000-00007C660000}"/>
    <cellStyle name="Valuta 2 2 3 7 8" xfId="25212" xr:uid="{00000000-0005-0000-0000-00007D660000}"/>
    <cellStyle name="Valuta 2 2 3 7 8 2" xfId="25213" xr:uid="{00000000-0005-0000-0000-00007E660000}"/>
    <cellStyle name="Valuta 2 2 3 7 9" xfId="25214" xr:uid="{00000000-0005-0000-0000-00007F660000}"/>
    <cellStyle name="Valuta 2 2 3 7 9 2" xfId="25215" xr:uid="{00000000-0005-0000-0000-000080660000}"/>
    <cellStyle name="Valuta 2 2 3 8" xfId="3252" xr:uid="{00000000-0005-0000-0000-000081660000}"/>
    <cellStyle name="Valuta 2 2 3 8 2" xfId="6133" xr:uid="{00000000-0005-0000-0000-000082660000}"/>
    <cellStyle name="Valuta 2 2 3 8 2 2" xfId="25218" xr:uid="{00000000-0005-0000-0000-000083660000}"/>
    <cellStyle name="Valuta 2 2 3 8 2 3" xfId="25217" xr:uid="{00000000-0005-0000-0000-000084660000}"/>
    <cellStyle name="Valuta 2 2 3 8 3" xfId="25219" xr:uid="{00000000-0005-0000-0000-000085660000}"/>
    <cellStyle name="Valuta 2 2 3 8 3 2" xfId="25220" xr:uid="{00000000-0005-0000-0000-000086660000}"/>
    <cellStyle name="Valuta 2 2 3 8 4" xfId="25221" xr:uid="{00000000-0005-0000-0000-000087660000}"/>
    <cellStyle name="Valuta 2 2 3 8 5" xfId="25222" xr:uid="{00000000-0005-0000-0000-000088660000}"/>
    <cellStyle name="Valuta 2 2 3 8 6" xfId="25216" xr:uid="{00000000-0005-0000-0000-000089660000}"/>
    <cellStyle name="Valuta 2 2 3 8 7" xfId="34706" xr:uid="{00000000-0005-0000-0000-00008A660000}"/>
    <cellStyle name="Valuta 2 2 3 9" xfId="3253" xr:uid="{00000000-0005-0000-0000-00008B660000}"/>
    <cellStyle name="Valuta 2 2 3 9 2" xfId="6134" xr:uid="{00000000-0005-0000-0000-00008C660000}"/>
    <cellStyle name="Valuta 2 2 3 9 2 2" xfId="25225" xr:uid="{00000000-0005-0000-0000-00008D660000}"/>
    <cellStyle name="Valuta 2 2 3 9 2 3" xfId="25224" xr:uid="{00000000-0005-0000-0000-00008E660000}"/>
    <cellStyle name="Valuta 2 2 3 9 3" xfId="25226" xr:uid="{00000000-0005-0000-0000-00008F660000}"/>
    <cellStyle name="Valuta 2 2 3 9 3 2" xfId="25227" xr:uid="{00000000-0005-0000-0000-000090660000}"/>
    <cellStyle name="Valuta 2 2 3 9 4" xfId="25228" xr:uid="{00000000-0005-0000-0000-000091660000}"/>
    <cellStyle name="Valuta 2 2 3 9 5" xfId="25223" xr:uid="{00000000-0005-0000-0000-000092660000}"/>
    <cellStyle name="Valuta 2 2 3 9 6" xfId="34707" xr:uid="{00000000-0005-0000-0000-000093660000}"/>
    <cellStyle name="Valuta 2 2 4" xfId="3254" xr:uid="{00000000-0005-0000-0000-000094660000}"/>
    <cellStyle name="Valuta 2 2 4 10" xfId="3255" xr:uid="{00000000-0005-0000-0000-000095660000}"/>
    <cellStyle name="Valuta 2 2 4 10 2" xfId="6136" xr:uid="{00000000-0005-0000-0000-000096660000}"/>
    <cellStyle name="Valuta 2 2 4 10 2 2" xfId="25232" xr:uid="{00000000-0005-0000-0000-000097660000}"/>
    <cellStyle name="Valuta 2 2 4 10 2 3" xfId="25231" xr:uid="{00000000-0005-0000-0000-000098660000}"/>
    <cellStyle name="Valuta 2 2 4 10 3" xfId="25233" xr:uid="{00000000-0005-0000-0000-000099660000}"/>
    <cellStyle name="Valuta 2 2 4 10 3 2" xfId="25234" xr:uid="{00000000-0005-0000-0000-00009A660000}"/>
    <cellStyle name="Valuta 2 2 4 10 4" xfId="25235" xr:uid="{00000000-0005-0000-0000-00009B660000}"/>
    <cellStyle name="Valuta 2 2 4 10 5" xfId="25230" xr:uid="{00000000-0005-0000-0000-00009C660000}"/>
    <cellStyle name="Valuta 2 2 4 10 6" xfId="34709" xr:uid="{00000000-0005-0000-0000-00009D660000}"/>
    <cellStyle name="Valuta 2 2 4 11" xfId="3256" xr:uid="{00000000-0005-0000-0000-00009E660000}"/>
    <cellStyle name="Valuta 2 2 4 11 2" xfId="25237" xr:uid="{00000000-0005-0000-0000-00009F660000}"/>
    <cellStyle name="Valuta 2 2 4 11 2 2" xfId="25238" xr:uid="{00000000-0005-0000-0000-0000A0660000}"/>
    <cellStyle name="Valuta 2 2 4 11 3" xfId="25239" xr:uid="{00000000-0005-0000-0000-0000A1660000}"/>
    <cellStyle name="Valuta 2 2 4 11 4" xfId="25236" xr:uid="{00000000-0005-0000-0000-0000A2660000}"/>
    <cellStyle name="Valuta 2 2 4 12" xfId="6135" xr:uid="{00000000-0005-0000-0000-0000A3660000}"/>
    <cellStyle name="Valuta 2 2 4 12 2" xfId="25241" xr:uid="{00000000-0005-0000-0000-0000A4660000}"/>
    <cellStyle name="Valuta 2 2 4 12 2 2" xfId="25242" xr:uid="{00000000-0005-0000-0000-0000A5660000}"/>
    <cellStyle name="Valuta 2 2 4 12 3" xfId="25243" xr:uid="{00000000-0005-0000-0000-0000A6660000}"/>
    <cellStyle name="Valuta 2 2 4 12 4" xfId="25240" xr:uid="{00000000-0005-0000-0000-0000A7660000}"/>
    <cellStyle name="Valuta 2 2 4 13" xfId="25244" xr:uid="{00000000-0005-0000-0000-0000A8660000}"/>
    <cellStyle name="Valuta 2 2 4 13 2" xfId="25245" xr:uid="{00000000-0005-0000-0000-0000A9660000}"/>
    <cellStyle name="Valuta 2 2 4 14" xfId="25246" xr:uid="{00000000-0005-0000-0000-0000AA660000}"/>
    <cellStyle name="Valuta 2 2 4 14 2" xfId="25247" xr:uid="{00000000-0005-0000-0000-0000AB660000}"/>
    <cellStyle name="Valuta 2 2 4 15" xfId="25248" xr:uid="{00000000-0005-0000-0000-0000AC660000}"/>
    <cellStyle name="Valuta 2 2 4 15 2" xfId="25249" xr:uid="{00000000-0005-0000-0000-0000AD660000}"/>
    <cellStyle name="Valuta 2 2 4 16" xfId="25250" xr:uid="{00000000-0005-0000-0000-0000AE660000}"/>
    <cellStyle name="Valuta 2 2 4 17" xfId="25229" xr:uid="{00000000-0005-0000-0000-0000AF660000}"/>
    <cellStyle name="Valuta 2 2 4 18" xfId="34708" xr:uid="{00000000-0005-0000-0000-0000B0660000}"/>
    <cellStyle name="Valuta 2 2 4 19" xfId="35752" xr:uid="{00000000-0005-0000-0000-0000B1660000}"/>
    <cellStyle name="Valuta 2 2 4 2" xfId="3257" xr:uid="{00000000-0005-0000-0000-0000B2660000}"/>
    <cellStyle name="Valuta 2 2 4 2 10" xfId="25252" xr:uid="{00000000-0005-0000-0000-0000B3660000}"/>
    <cellStyle name="Valuta 2 2 4 2 10 2" xfId="25253" xr:uid="{00000000-0005-0000-0000-0000B4660000}"/>
    <cellStyle name="Valuta 2 2 4 2 11" xfId="25254" xr:uid="{00000000-0005-0000-0000-0000B5660000}"/>
    <cellStyle name="Valuta 2 2 4 2 11 2" xfId="25255" xr:uid="{00000000-0005-0000-0000-0000B6660000}"/>
    <cellStyle name="Valuta 2 2 4 2 12" xfId="25256" xr:uid="{00000000-0005-0000-0000-0000B7660000}"/>
    <cellStyle name="Valuta 2 2 4 2 13" xfId="25251" xr:uid="{00000000-0005-0000-0000-0000B8660000}"/>
    <cellStyle name="Valuta 2 2 4 2 14" xfId="34710" xr:uid="{00000000-0005-0000-0000-0000B9660000}"/>
    <cellStyle name="Valuta 2 2 4 2 15" xfId="35899" xr:uid="{00000000-0005-0000-0000-0000BA660000}"/>
    <cellStyle name="Valuta 2 2 4 2 16" xfId="36925" xr:uid="{00000000-0005-0000-0000-0000BB660000}"/>
    <cellStyle name="Valuta 2 2 4 2 2" xfId="3258" xr:uid="{00000000-0005-0000-0000-0000BC660000}"/>
    <cellStyle name="Valuta 2 2 4 2 2 10" xfId="25258" xr:uid="{00000000-0005-0000-0000-0000BD660000}"/>
    <cellStyle name="Valuta 2 2 4 2 2 11" xfId="25257" xr:uid="{00000000-0005-0000-0000-0000BE660000}"/>
    <cellStyle name="Valuta 2 2 4 2 2 12" xfId="34711" xr:uid="{00000000-0005-0000-0000-0000BF660000}"/>
    <cellStyle name="Valuta 2 2 4 2 2 13" xfId="36279" xr:uid="{00000000-0005-0000-0000-0000C0660000}"/>
    <cellStyle name="Valuta 2 2 4 2 2 14" xfId="37305" xr:uid="{00000000-0005-0000-0000-0000C1660000}"/>
    <cellStyle name="Valuta 2 2 4 2 2 2" xfId="3259" xr:uid="{00000000-0005-0000-0000-0000C2660000}"/>
    <cellStyle name="Valuta 2 2 4 2 2 2 2" xfId="6139" xr:uid="{00000000-0005-0000-0000-0000C3660000}"/>
    <cellStyle name="Valuta 2 2 4 2 2 2 2 2" xfId="25261" xr:uid="{00000000-0005-0000-0000-0000C4660000}"/>
    <cellStyle name="Valuta 2 2 4 2 2 2 2 3" xfId="25260" xr:uid="{00000000-0005-0000-0000-0000C5660000}"/>
    <cellStyle name="Valuta 2 2 4 2 2 2 3" xfId="25262" xr:uid="{00000000-0005-0000-0000-0000C6660000}"/>
    <cellStyle name="Valuta 2 2 4 2 2 2 3 2" xfId="25263" xr:uid="{00000000-0005-0000-0000-0000C7660000}"/>
    <cellStyle name="Valuta 2 2 4 2 2 2 4" xfId="25264" xr:uid="{00000000-0005-0000-0000-0000C8660000}"/>
    <cellStyle name="Valuta 2 2 4 2 2 2 5" xfId="25259" xr:uid="{00000000-0005-0000-0000-0000C9660000}"/>
    <cellStyle name="Valuta 2 2 4 2 2 2 6" xfId="34712" xr:uid="{00000000-0005-0000-0000-0000CA660000}"/>
    <cellStyle name="Valuta 2 2 4 2 2 3" xfId="3260" xr:uid="{00000000-0005-0000-0000-0000CB660000}"/>
    <cellStyle name="Valuta 2 2 4 2 2 3 2" xfId="6140" xr:uid="{00000000-0005-0000-0000-0000CC660000}"/>
    <cellStyle name="Valuta 2 2 4 2 2 3 2 2" xfId="25267" xr:uid="{00000000-0005-0000-0000-0000CD660000}"/>
    <cellStyle name="Valuta 2 2 4 2 2 3 2 3" xfId="25266" xr:uid="{00000000-0005-0000-0000-0000CE660000}"/>
    <cellStyle name="Valuta 2 2 4 2 2 3 3" xfId="25268" xr:uid="{00000000-0005-0000-0000-0000CF660000}"/>
    <cellStyle name="Valuta 2 2 4 2 2 3 3 2" xfId="25269" xr:uid="{00000000-0005-0000-0000-0000D0660000}"/>
    <cellStyle name="Valuta 2 2 4 2 2 3 4" xfId="25270" xr:uid="{00000000-0005-0000-0000-0000D1660000}"/>
    <cellStyle name="Valuta 2 2 4 2 2 3 5" xfId="25265" xr:uid="{00000000-0005-0000-0000-0000D2660000}"/>
    <cellStyle name="Valuta 2 2 4 2 2 3 6" xfId="34713" xr:uid="{00000000-0005-0000-0000-0000D3660000}"/>
    <cellStyle name="Valuta 2 2 4 2 2 4" xfId="3261" xr:uid="{00000000-0005-0000-0000-0000D4660000}"/>
    <cellStyle name="Valuta 2 2 4 2 2 4 2" xfId="6141" xr:uid="{00000000-0005-0000-0000-0000D5660000}"/>
    <cellStyle name="Valuta 2 2 4 2 2 4 2 2" xfId="25273" xr:uid="{00000000-0005-0000-0000-0000D6660000}"/>
    <cellStyle name="Valuta 2 2 4 2 2 4 2 3" xfId="25272" xr:uid="{00000000-0005-0000-0000-0000D7660000}"/>
    <cellStyle name="Valuta 2 2 4 2 2 4 3" xfId="25274" xr:uid="{00000000-0005-0000-0000-0000D8660000}"/>
    <cellStyle name="Valuta 2 2 4 2 2 4 3 2" xfId="25275" xr:uid="{00000000-0005-0000-0000-0000D9660000}"/>
    <cellStyle name="Valuta 2 2 4 2 2 4 4" xfId="25276" xr:uid="{00000000-0005-0000-0000-0000DA660000}"/>
    <cellStyle name="Valuta 2 2 4 2 2 4 5" xfId="25271" xr:uid="{00000000-0005-0000-0000-0000DB660000}"/>
    <cellStyle name="Valuta 2 2 4 2 2 4 6" xfId="34714" xr:uid="{00000000-0005-0000-0000-0000DC660000}"/>
    <cellStyle name="Valuta 2 2 4 2 2 5" xfId="3262" xr:uid="{00000000-0005-0000-0000-0000DD660000}"/>
    <cellStyle name="Valuta 2 2 4 2 2 5 2" xfId="25278" xr:uid="{00000000-0005-0000-0000-0000DE660000}"/>
    <cellStyle name="Valuta 2 2 4 2 2 5 2 2" xfId="25279" xr:uid="{00000000-0005-0000-0000-0000DF660000}"/>
    <cellStyle name="Valuta 2 2 4 2 2 5 3" xfId="25280" xr:uid="{00000000-0005-0000-0000-0000E0660000}"/>
    <cellStyle name="Valuta 2 2 4 2 2 5 4" xfId="25277" xr:uid="{00000000-0005-0000-0000-0000E1660000}"/>
    <cellStyle name="Valuta 2 2 4 2 2 6" xfId="6138" xr:uid="{00000000-0005-0000-0000-0000E2660000}"/>
    <cellStyle name="Valuta 2 2 4 2 2 6 2" xfId="25282" xr:uid="{00000000-0005-0000-0000-0000E3660000}"/>
    <cellStyle name="Valuta 2 2 4 2 2 6 2 2" xfId="25283" xr:uid="{00000000-0005-0000-0000-0000E4660000}"/>
    <cellStyle name="Valuta 2 2 4 2 2 6 3" xfId="25284" xr:uid="{00000000-0005-0000-0000-0000E5660000}"/>
    <cellStyle name="Valuta 2 2 4 2 2 6 4" xfId="25281" xr:uid="{00000000-0005-0000-0000-0000E6660000}"/>
    <cellStyle name="Valuta 2 2 4 2 2 7" xfId="25285" xr:uid="{00000000-0005-0000-0000-0000E7660000}"/>
    <cellStyle name="Valuta 2 2 4 2 2 7 2" xfId="25286" xr:uid="{00000000-0005-0000-0000-0000E8660000}"/>
    <cellStyle name="Valuta 2 2 4 2 2 8" xfId="25287" xr:uid="{00000000-0005-0000-0000-0000E9660000}"/>
    <cellStyle name="Valuta 2 2 4 2 2 8 2" xfId="25288" xr:uid="{00000000-0005-0000-0000-0000EA660000}"/>
    <cellStyle name="Valuta 2 2 4 2 2 9" xfId="25289" xr:uid="{00000000-0005-0000-0000-0000EB660000}"/>
    <cellStyle name="Valuta 2 2 4 2 2 9 2" xfId="25290" xr:uid="{00000000-0005-0000-0000-0000EC660000}"/>
    <cellStyle name="Valuta 2 2 4 2 3" xfId="3263" xr:uid="{00000000-0005-0000-0000-0000ED660000}"/>
    <cellStyle name="Valuta 2 2 4 2 3 10" xfId="25292" xr:uid="{00000000-0005-0000-0000-0000EE660000}"/>
    <cellStyle name="Valuta 2 2 4 2 3 11" xfId="25291" xr:uid="{00000000-0005-0000-0000-0000EF660000}"/>
    <cellStyle name="Valuta 2 2 4 2 3 12" xfId="34715" xr:uid="{00000000-0005-0000-0000-0000F0660000}"/>
    <cellStyle name="Valuta 2 2 4 2 3 13" xfId="36571" xr:uid="{00000000-0005-0000-0000-0000F1660000}"/>
    <cellStyle name="Valuta 2 2 4 2 3 14" xfId="37597" xr:uid="{00000000-0005-0000-0000-0000F2660000}"/>
    <cellStyle name="Valuta 2 2 4 2 3 2" xfId="3264" xr:uid="{00000000-0005-0000-0000-0000F3660000}"/>
    <cellStyle name="Valuta 2 2 4 2 3 2 2" xfId="6143" xr:uid="{00000000-0005-0000-0000-0000F4660000}"/>
    <cellStyle name="Valuta 2 2 4 2 3 2 2 2" xfId="25295" xr:uid="{00000000-0005-0000-0000-0000F5660000}"/>
    <cellStyle name="Valuta 2 2 4 2 3 2 2 3" xfId="25294" xr:uid="{00000000-0005-0000-0000-0000F6660000}"/>
    <cellStyle name="Valuta 2 2 4 2 3 2 3" xfId="25296" xr:uid="{00000000-0005-0000-0000-0000F7660000}"/>
    <cellStyle name="Valuta 2 2 4 2 3 2 3 2" xfId="25297" xr:uid="{00000000-0005-0000-0000-0000F8660000}"/>
    <cellStyle name="Valuta 2 2 4 2 3 2 4" xfId="25298" xr:uid="{00000000-0005-0000-0000-0000F9660000}"/>
    <cellStyle name="Valuta 2 2 4 2 3 2 5" xfId="25293" xr:uid="{00000000-0005-0000-0000-0000FA660000}"/>
    <cellStyle name="Valuta 2 2 4 2 3 2 6" xfId="34716" xr:uid="{00000000-0005-0000-0000-0000FB660000}"/>
    <cellStyle name="Valuta 2 2 4 2 3 3" xfId="3265" xr:uid="{00000000-0005-0000-0000-0000FC660000}"/>
    <cellStyle name="Valuta 2 2 4 2 3 3 2" xfId="6144" xr:uid="{00000000-0005-0000-0000-0000FD660000}"/>
    <cellStyle name="Valuta 2 2 4 2 3 3 2 2" xfId="25301" xr:uid="{00000000-0005-0000-0000-0000FE660000}"/>
    <cellStyle name="Valuta 2 2 4 2 3 3 2 3" xfId="25300" xr:uid="{00000000-0005-0000-0000-0000FF660000}"/>
    <cellStyle name="Valuta 2 2 4 2 3 3 3" xfId="25302" xr:uid="{00000000-0005-0000-0000-000000670000}"/>
    <cellStyle name="Valuta 2 2 4 2 3 3 3 2" xfId="25303" xr:uid="{00000000-0005-0000-0000-000001670000}"/>
    <cellStyle name="Valuta 2 2 4 2 3 3 4" xfId="25304" xr:uid="{00000000-0005-0000-0000-000002670000}"/>
    <cellStyle name="Valuta 2 2 4 2 3 3 5" xfId="25299" xr:uid="{00000000-0005-0000-0000-000003670000}"/>
    <cellStyle name="Valuta 2 2 4 2 3 3 6" xfId="34717" xr:uid="{00000000-0005-0000-0000-000004670000}"/>
    <cellStyle name="Valuta 2 2 4 2 3 4" xfId="3266" xr:uid="{00000000-0005-0000-0000-000005670000}"/>
    <cellStyle name="Valuta 2 2 4 2 3 4 2" xfId="6145" xr:uid="{00000000-0005-0000-0000-000006670000}"/>
    <cellStyle name="Valuta 2 2 4 2 3 4 2 2" xfId="25307" xr:uid="{00000000-0005-0000-0000-000007670000}"/>
    <cellStyle name="Valuta 2 2 4 2 3 4 2 3" xfId="25306" xr:uid="{00000000-0005-0000-0000-000008670000}"/>
    <cellStyle name="Valuta 2 2 4 2 3 4 3" xfId="25308" xr:uid="{00000000-0005-0000-0000-000009670000}"/>
    <cellStyle name="Valuta 2 2 4 2 3 4 3 2" xfId="25309" xr:uid="{00000000-0005-0000-0000-00000A670000}"/>
    <cellStyle name="Valuta 2 2 4 2 3 4 4" xfId="25310" xr:uid="{00000000-0005-0000-0000-00000B670000}"/>
    <cellStyle name="Valuta 2 2 4 2 3 4 5" xfId="25305" xr:uid="{00000000-0005-0000-0000-00000C670000}"/>
    <cellStyle name="Valuta 2 2 4 2 3 4 6" xfId="34718" xr:uid="{00000000-0005-0000-0000-00000D670000}"/>
    <cellStyle name="Valuta 2 2 4 2 3 5" xfId="3267" xr:uid="{00000000-0005-0000-0000-00000E670000}"/>
    <cellStyle name="Valuta 2 2 4 2 3 5 2" xfId="25312" xr:uid="{00000000-0005-0000-0000-00000F670000}"/>
    <cellStyle name="Valuta 2 2 4 2 3 5 2 2" xfId="25313" xr:uid="{00000000-0005-0000-0000-000010670000}"/>
    <cellStyle name="Valuta 2 2 4 2 3 5 3" xfId="25314" xr:uid="{00000000-0005-0000-0000-000011670000}"/>
    <cellStyle name="Valuta 2 2 4 2 3 5 4" xfId="25311" xr:uid="{00000000-0005-0000-0000-000012670000}"/>
    <cellStyle name="Valuta 2 2 4 2 3 6" xfId="6142" xr:uid="{00000000-0005-0000-0000-000013670000}"/>
    <cellStyle name="Valuta 2 2 4 2 3 6 2" xfId="25316" xr:uid="{00000000-0005-0000-0000-000014670000}"/>
    <cellStyle name="Valuta 2 2 4 2 3 6 2 2" xfId="25317" xr:uid="{00000000-0005-0000-0000-000015670000}"/>
    <cellStyle name="Valuta 2 2 4 2 3 6 3" xfId="25318" xr:uid="{00000000-0005-0000-0000-000016670000}"/>
    <cellStyle name="Valuta 2 2 4 2 3 6 4" xfId="25315" xr:uid="{00000000-0005-0000-0000-000017670000}"/>
    <cellStyle name="Valuta 2 2 4 2 3 7" xfId="25319" xr:uid="{00000000-0005-0000-0000-000018670000}"/>
    <cellStyle name="Valuta 2 2 4 2 3 7 2" xfId="25320" xr:uid="{00000000-0005-0000-0000-000019670000}"/>
    <cellStyle name="Valuta 2 2 4 2 3 8" xfId="25321" xr:uid="{00000000-0005-0000-0000-00001A670000}"/>
    <cellStyle name="Valuta 2 2 4 2 3 8 2" xfId="25322" xr:uid="{00000000-0005-0000-0000-00001B670000}"/>
    <cellStyle name="Valuta 2 2 4 2 3 9" xfId="25323" xr:uid="{00000000-0005-0000-0000-00001C670000}"/>
    <cellStyle name="Valuta 2 2 4 2 3 9 2" xfId="25324" xr:uid="{00000000-0005-0000-0000-00001D670000}"/>
    <cellStyle name="Valuta 2 2 4 2 4" xfId="3268" xr:uid="{00000000-0005-0000-0000-00001E670000}"/>
    <cellStyle name="Valuta 2 2 4 2 4 2" xfId="6146" xr:uid="{00000000-0005-0000-0000-00001F670000}"/>
    <cellStyle name="Valuta 2 2 4 2 4 2 2" xfId="25327" xr:uid="{00000000-0005-0000-0000-000020670000}"/>
    <cellStyle name="Valuta 2 2 4 2 4 2 3" xfId="25326" xr:uid="{00000000-0005-0000-0000-000021670000}"/>
    <cellStyle name="Valuta 2 2 4 2 4 3" xfId="25328" xr:uid="{00000000-0005-0000-0000-000022670000}"/>
    <cellStyle name="Valuta 2 2 4 2 4 3 2" xfId="25329" xr:uid="{00000000-0005-0000-0000-000023670000}"/>
    <cellStyle name="Valuta 2 2 4 2 4 4" xfId="25330" xr:uid="{00000000-0005-0000-0000-000024670000}"/>
    <cellStyle name="Valuta 2 2 4 2 4 5" xfId="25331" xr:uid="{00000000-0005-0000-0000-000025670000}"/>
    <cellStyle name="Valuta 2 2 4 2 4 6" xfId="25325" xr:uid="{00000000-0005-0000-0000-000026670000}"/>
    <cellStyle name="Valuta 2 2 4 2 4 7" xfId="34719" xr:uid="{00000000-0005-0000-0000-000027670000}"/>
    <cellStyle name="Valuta 2 2 4 2 5" xfId="3269" xr:uid="{00000000-0005-0000-0000-000028670000}"/>
    <cellStyle name="Valuta 2 2 4 2 5 2" xfId="6147" xr:uid="{00000000-0005-0000-0000-000029670000}"/>
    <cellStyle name="Valuta 2 2 4 2 5 2 2" xfId="25334" xr:uid="{00000000-0005-0000-0000-00002A670000}"/>
    <cellStyle name="Valuta 2 2 4 2 5 2 3" xfId="25333" xr:uid="{00000000-0005-0000-0000-00002B670000}"/>
    <cellStyle name="Valuta 2 2 4 2 5 3" xfId="25335" xr:uid="{00000000-0005-0000-0000-00002C670000}"/>
    <cellStyle name="Valuta 2 2 4 2 5 3 2" xfId="25336" xr:uid="{00000000-0005-0000-0000-00002D670000}"/>
    <cellStyle name="Valuta 2 2 4 2 5 4" xfId="25337" xr:uid="{00000000-0005-0000-0000-00002E670000}"/>
    <cellStyle name="Valuta 2 2 4 2 5 5" xfId="25332" xr:uid="{00000000-0005-0000-0000-00002F670000}"/>
    <cellStyle name="Valuta 2 2 4 2 5 6" xfId="34720" xr:uid="{00000000-0005-0000-0000-000030670000}"/>
    <cellStyle name="Valuta 2 2 4 2 6" xfId="3270" xr:uid="{00000000-0005-0000-0000-000031670000}"/>
    <cellStyle name="Valuta 2 2 4 2 6 2" xfId="6148" xr:uid="{00000000-0005-0000-0000-000032670000}"/>
    <cellStyle name="Valuta 2 2 4 2 6 2 2" xfId="25340" xr:uid="{00000000-0005-0000-0000-000033670000}"/>
    <cellStyle name="Valuta 2 2 4 2 6 2 3" xfId="25339" xr:uid="{00000000-0005-0000-0000-000034670000}"/>
    <cellStyle name="Valuta 2 2 4 2 6 3" xfId="25341" xr:uid="{00000000-0005-0000-0000-000035670000}"/>
    <cellStyle name="Valuta 2 2 4 2 6 3 2" xfId="25342" xr:uid="{00000000-0005-0000-0000-000036670000}"/>
    <cellStyle name="Valuta 2 2 4 2 6 4" xfId="25343" xr:uid="{00000000-0005-0000-0000-000037670000}"/>
    <cellStyle name="Valuta 2 2 4 2 6 5" xfId="25338" xr:uid="{00000000-0005-0000-0000-000038670000}"/>
    <cellStyle name="Valuta 2 2 4 2 6 6" xfId="34721" xr:uid="{00000000-0005-0000-0000-000039670000}"/>
    <cellStyle name="Valuta 2 2 4 2 7" xfId="3271" xr:uid="{00000000-0005-0000-0000-00003A670000}"/>
    <cellStyle name="Valuta 2 2 4 2 7 2" xfId="25345" xr:uid="{00000000-0005-0000-0000-00003B670000}"/>
    <cellStyle name="Valuta 2 2 4 2 7 2 2" xfId="25346" xr:uid="{00000000-0005-0000-0000-00003C670000}"/>
    <cellStyle name="Valuta 2 2 4 2 7 3" xfId="25347" xr:uid="{00000000-0005-0000-0000-00003D670000}"/>
    <cellStyle name="Valuta 2 2 4 2 7 4" xfId="25344" xr:uid="{00000000-0005-0000-0000-00003E670000}"/>
    <cellStyle name="Valuta 2 2 4 2 8" xfId="6137" xr:uid="{00000000-0005-0000-0000-00003F670000}"/>
    <cellStyle name="Valuta 2 2 4 2 8 2" xfId="25349" xr:uid="{00000000-0005-0000-0000-000040670000}"/>
    <cellStyle name="Valuta 2 2 4 2 8 2 2" xfId="25350" xr:uid="{00000000-0005-0000-0000-000041670000}"/>
    <cellStyle name="Valuta 2 2 4 2 8 3" xfId="25351" xr:uid="{00000000-0005-0000-0000-000042670000}"/>
    <cellStyle name="Valuta 2 2 4 2 8 4" xfId="25348" xr:uid="{00000000-0005-0000-0000-000043670000}"/>
    <cellStyle name="Valuta 2 2 4 2 9" xfId="25352" xr:uid="{00000000-0005-0000-0000-000044670000}"/>
    <cellStyle name="Valuta 2 2 4 2 9 2" xfId="25353" xr:uid="{00000000-0005-0000-0000-000045670000}"/>
    <cellStyle name="Valuta 2 2 4 20" xfId="36778" xr:uid="{00000000-0005-0000-0000-000046670000}"/>
    <cellStyle name="Valuta 2 2 4 3" xfId="3272" xr:uid="{00000000-0005-0000-0000-000047670000}"/>
    <cellStyle name="Valuta 2 2 4 3 10" xfId="25355" xr:uid="{00000000-0005-0000-0000-000048670000}"/>
    <cellStyle name="Valuta 2 2 4 3 10 2" xfId="25356" xr:uid="{00000000-0005-0000-0000-000049670000}"/>
    <cellStyle name="Valuta 2 2 4 3 11" xfId="25357" xr:uid="{00000000-0005-0000-0000-00004A670000}"/>
    <cellStyle name="Valuta 2 2 4 3 11 2" xfId="25358" xr:uid="{00000000-0005-0000-0000-00004B670000}"/>
    <cellStyle name="Valuta 2 2 4 3 12" xfId="25359" xr:uid="{00000000-0005-0000-0000-00004C670000}"/>
    <cellStyle name="Valuta 2 2 4 3 13" xfId="25354" xr:uid="{00000000-0005-0000-0000-00004D670000}"/>
    <cellStyle name="Valuta 2 2 4 3 14" xfId="34722" xr:uid="{00000000-0005-0000-0000-00004E670000}"/>
    <cellStyle name="Valuta 2 2 4 3 15" xfId="35900" xr:uid="{00000000-0005-0000-0000-00004F670000}"/>
    <cellStyle name="Valuta 2 2 4 3 16" xfId="36926" xr:uid="{00000000-0005-0000-0000-000050670000}"/>
    <cellStyle name="Valuta 2 2 4 3 2" xfId="3273" xr:uid="{00000000-0005-0000-0000-000051670000}"/>
    <cellStyle name="Valuta 2 2 4 3 2 10" xfId="25361" xr:uid="{00000000-0005-0000-0000-000052670000}"/>
    <cellStyle name="Valuta 2 2 4 3 2 11" xfId="25360" xr:uid="{00000000-0005-0000-0000-000053670000}"/>
    <cellStyle name="Valuta 2 2 4 3 2 12" xfId="34723" xr:uid="{00000000-0005-0000-0000-000054670000}"/>
    <cellStyle name="Valuta 2 2 4 3 2 13" xfId="36280" xr:uid="{00000000-0005-0000-0000-000055670000}"/>
    <cellStyle name="Valuta 2 2 4 3 2 14" xfId="37306" xr:uid="{00000000-0005-0000-0000-000056670000}"/>
    <cellStyle name="Valuta 2 2 4 3 2 2" xfId="3274" xr:uid="{00000000-0005-0000-0000-000057670000}"/>
    <cellStyle name="Valuta 2 2 4 3 2 2 2" xfId="6151" xr:uid="{00000000-0005-0000-0000-000058670000}"/>
    <cellStyle name="Valuta 2 2 4 3 2 2 2 2" xfId="25364" xr:uid="{00000000-0005-0000-0000-000059670000}"/>
    <cellStyle name="Valuta 2 2 4 3 2 2 2 3" xfId="25363" xr:uid="{00000000-0005-0000-0000-00005A670000}"/>
    <cellStyle name="Valuta 2 2 4 3 2 2 3" xfId="25365" xr:uid="{00000000-0005-0000-0000-00005B670000}"/>
    <cellStyle name="Valuta 2 2 4 3 2 2 3 2" xfId="25366" xr:uid="{00000000-0005-0000-0000-00005C670000}"/>
    <cellStyle name="Valuta 2 2 4 3 2 2 4" xfId="25367" xr:uid="{00000000-0005-0000-0000-00005D670000}"/>
    <cellStyle name="Valuta 2 2 4 3 2 2 5" xfId="25362" xr:uid="{00000000-0005-0000-0000-00005E670000}"/>
    <cellStyle name="Valuta 2 2 4 3 2 2 6" xfId="34724" xr:uid="{00000000-0005-0000-0000-00005F670000}"/>
    <cellStyle name="Valuta 2 2 4 3 2 3" xfId="3275" xr:uid="{00000000-0005-0000-0000-000060670000}"/>
    <cellStyle name="Valuta 2 2 4 3 2 3 2" xfId="6152" xr:uid="{00000000-0005-0000-0000-000061670000}"/>
    <cellStyle name="Valuta 2 2 4 3 2 3 2 2" xfId="25370" xr:uid="{00000000-0005-0000-0000-000062670000}"/>
    <cellStyle name="Valuta 2 2 4 3 2 3 2 3" xfId="25369" xr:uid="{00000000-0005-0000-0000-000063670000}"/>
    <cellStyle name="Valuta 2 2 4 3 2 3 3" xfId="25371" xr:uid="{00000000-0005-0000-0000-000064670000}"/>
    <cellStyle name="Valuta 2 2 4 3 2 3 3 2" xfId="25372" xr:uid="{00000000-0005-0000-0000-000065670000}"/>
    <cellStyle name="Valuta 2 2 4 3 2 3 4" xfId="25373" xr:uid="{00000000-0005-0000-0000-000066670000}"/>
    <cellStyle name="Valuta 2 2 4 3 2 3 5" xfId="25368" xr:uid="{00000000-0005-0000-0000-000067670000}"/>
    <cellStyle name="Valuta 2 2 4 3 2 3 6" xfId="34725" xr:uid="{00000000-0005-0000-0000-000068670000}"/>
    <cellStyle name="Valuta 2 2 4 3 2 4" xfId="3276" xr:uid="{00000000-0005-0000-0000-000069670000}"/>
    <cellStyle name="Valuta 2 2 4 3 2 4 2" xfId="6153" xr:uid="{00000000-0005-0000-0000-00006A670000}"/>
    <cellStyle name="Valuta 2 2 4 3 2 4 2 2" xfId="25376" xr:uid="{00000000-0005-0000-0000-00006B670000}"/>
    <cellStyle name="Valuta 2 2 4 3 2 4 2 3" xfId="25375" xr:uid="{00000000-0005-0000-0000-00006C670000}"/>
    <cellStyle name="Valuta 2 2 4 3 2 4 3" xfId="25377" xr:uid="{00000000-0005-0000-0000-00006D670000}"/>
    <cellStyle name="Valuta 2 2 4 3 2 4 3 2" xfId="25378" xr:uid="{00000000-0005-0000-0000-00006E670000}"/>
    <cellStyle name="Valuta 2 2 4 3 2 4 4" xfId="25379" xr:uid="{00000000-0005-0000-0000-00006F670000}"/>
    <cellStyle name="Valuta 2 2 4 3 2 4 5" xfId="25374" xr:uid="{00000000-0005-0000-0000-000070670000}"/>
    <cellStyle name="Valuta 2 2 4 3 2 4 6" xfId="34726" xr:uid="{00000000-0005-0000-0000-000071670000}"/>
    <cellStyle name="Valuta 2 2 4 3 2 5" xfId="3277" xr:uid="{00000000-0005-0000-0000-000072670000}"/>
    <cellStyle name="Valuta 2 2 4 3 2 5 2" xfId="25381" xr:uid="{00000000-0005-0000-0000-000073670000}"/>
    <cellStyle name="Valuta 2 2 4 3 2 5 2 2" xfId="25382" xr:uid="{00000000-0005-0000-0000-000074670000}"/>
    <cellStyle name="Valuta 2 2 4 3 2 5 3" xfId="25383" xr:uid="{00000000-0005-0000-0000-000075670000}"/>
    <cellStyle name="Valuta 2 2 4 3 2 5 4" xfId="25380" xr:uid="{00000000-0005-0000-0000-000076670000}"/>
    <cellStyle name="Valuta 2 2 4 3 2 6" xfId="6150" xr:uid="{00000000-0005-0000-0000-000077670000}"/>
    <cellStyle name="Valuta 2 2 4 3 2 6 2" xfId="25385" xr:uid="{00000000-0005-0000-0000-000078670000}"/>
    <cellStyle name="Valuta 2 2 4 3 2 6 2 2" xfId="25386" xr:uid="{00000000-0005-0000-0000-000079670000}"/>
    <cellStyle name="Valuta 2 2 4 3 2 6 3" xfId="25387" xr:uid="{00000000-0005-0000-0000-00007A670000}"/>
    <cellStyle name="Valuta 2 2 4 3 2 6 4" xfId="25384" xr:uid="{00000000-0005-0000-0000-00007B670000}"/>
    <cellStyle name="Valuta 2 2 4 3 2 7" xfId="25388" xr:uid="{00000000-0005-0000-0000-00007C670000}"/>
    <cellStyle name="Valuta 2 2 4 3 2 7 2" xfId="25389" xr:uid="{00000000-0005-0000-0000-00007D670000}"/>
    <cellStyle name="Valuta 2 2 4 3 2 8" xfId="25390" xr:uid="{00000000-0005-0000-0000-00007E670000}"/>
    <cellStyle name="Valuta 2 2 4 3 2 8 2" xfId="25391" xr:uid="{00000000-0005-0000-0000-00007F670000}"/>
    <cellStyle name="Valuta 2 2 4 3 2 9" xfId="25392" xr:uid="{00000000-0005-0000-0000-000080670000}"/>
    <cellStyle name="Valuta 2 2 4 3 2 9 2" xfId="25393" xr:uid="{00000000-0005-0000-0000-000081670000}"/>
    <cellStyle name="Valuta 2 2 4 3 3" xfId="3278" xr:uid="{00000000-0005-0000-0000-000082670000}"/>
    <cellStyle name="Valuta 2 2 4 3 3 10" xfId="25395" xr:uid="{00000000-0005-0000-0000-000083670000}"/>
    <cellStyle name="Valuta 2 2 4 3 3 11" xfId="25394" xr:uid="{00000000-0005-0000-0000-000084670000}"/>
    <cellStyle name="Valuta 2 2 4 3 3 12" xfId="34727" xr:uid="{00000000-0005-0000-0000-000085670000}"/>
    <cellStyle name="Valuta 2 2 4 3 3 13" xfId="36572" xr:uid="{00000000-0005-0000-0000-000086670000}"/>
    <cellStyle name="Valuta 2 2 4 3 3 14" xfId="37598" xr:uid="{00000000-0005-0000-0000-000087670000}"/>
    <cellStyle name="Valuta 2 2 4 3 3 2" xfId="3279" xr:uid="{00000000-0005-0000-0000-000088670000}"/>
    <cellStyle name="Valuta 2 2 4 3 3 2 2" xfId="6155" xr:uid="{00000000-0005-0000-0000-000089670000}"/>
    <cellStyle name="Valuta 2 2 4 3 3 2 2 2" xfId="25398" xr:uid="{00000000-0005-0000-0000-00008A670000}"/>
    <cellStyle name="Valuta 2 2 4 3 3 2 2 3" xfId="25397" xr:uid="{00000000-0005-0000-0000-00008B670000}"/>
    <cellStyle name="Valuta 2 2 4 3 3 2 3" xfId="25399" xr:uid="{00000000-0005-0000-0000-00008C670000}"/>
    <cellStyle name="Valuta 2 2 4 3 3 2 3 2" xfId="25400" xr:uid="{00000000-0005-0000-0000-00008D670000}"/>
    <cellStyle name="Valuta 2 2 4 3 3 2 4" xfId="25401" xr:uid="{00000000-0005-0000-0000-00008E670000}"/>
    <cellStyle name="Valuta 2 2 4 3 3 2 5" xfId="25396" xr:uid="{00000000-0005-0000-0000-00008F670000}"/>
    <cellStyle name="Valuta 2 2 4 3 3 2 6" xfId="34728" xr:uid="{00000000-0005-0000-0000-000090670000}"/>
    <cellStyle name="Valuta 2 2 4 3 3 3" xfId="3280" xr:uid="{00000000-0005-0000-0000-000091670000}"/>
    <cellStyle name="Valuta 2 2 4 3 3 3 2" xfId="6156" xr:uid="{00000000-0005-0000-0000-000092670000}"/>
    <cellStyle name="Valuta 2 2 4 3 3 3 2 2" xfId="25404" xr:uid="{00000000-0005-0000-0000-000093670000}"/>
    <cellStyle name="Valuta 2 2 4 3 3 3 2 3" xfId="25403" xr:uid="{00000000-0005-0000-0000-000094670000}"/>
    <cellStyle name="Valuta 2 2 4 3 3 3 3" xfId="25405" xr:uid="{00000000-0005-0000-0000-000095670000}"/>
    <cellStyle name="Valuta 2 2 4 3 3 3 3 2" xfId="25406" xr:uid="{00000000-0005-0000-0000-000096670000}"/>
    <cellStyle name="Valuta 2 2 4 3 3 3 4" xfId="25407" xr:uid="{00000000-0005-0000-0000-000097670000}"/>
    <cellStyle name="Valuta 2 2 4 3 3 3 5" xfId="25402" xr:uid="{00000000-0005-0000-0000-000098670000}"/>
    <cellStyle name="Valuta 2 2 4 3 3 3 6" xfId="34729" xr:uid="{00000000-0005-0000-0000-000099670000}"/>
    <cellStyle name="Valuta 2 2 4 3 3 4" xfId="3281" xr:uid="{00000000-0005-0000-0000-00009A670000}"/>
    <cellStyle name="Valuta 2 2 4 3 3 4 2" xfId="6157" xr:uid="{00000000-0005-0000-0000-00009B670000}"/>
    <cellStyle name="Valuta 2 2 4 3 3 4 2 2" xfId="25410" xr:uid="{00000000-0005-0000-0000-00009C670000}"/>
    <cellStyle name="Valuta 2 2 4 3 3 4 2 3" xfId="25409" xr:uid="{00000000-0005-0000-0000-00009D670000}"/>
    <cellStyle name="Valuta 2 2 4 3 3 4 3" xfId="25411" xr:uid="{00000000-0005-0000-0000-00009E670000}"/>
    <cellStyle name="Valuta 2 2 4 3 3 4 3 2" xfId="25412" xr:uid="{00000000-0005-0000-0000-00009F670000}"/>
    <cellStyle name="Valuta 2 2 4 3 3 4 4" xfId="25413" xr:uid="{00000000-0005-0000-0000-0000A0670000}"/>
    <cellStyle name="Valuta 2 2 4 3 3 4 5" xfId="25408" xr:uid="{00000000-0005-0000-0000-0000A1670000}"/>
    <cellStyle name="Valuta 2 2 4 3 3 4 6" xfId="34730" xr:uid="{00000000-0005-0000-0000-0000A2670000}"/>
    <cellStyle name="Valuta 2 2 4 3 3 5" xfId="3282" xr:uid="{00000000-0005-0000-0000-0000A3670000}"/>
    <cellStyle name="Valuta 2 2 4 3 3 5 2" xfId="25415" xr:uid="{00000000-0005-0000-0000-0000A4670000}"/>
    <cellStyle name="Valuta 2 2 4 3 3 5 2 2" xfId="25416" xr:uid="{00000000-0005-0000-0000-0000A5670000}"/>
    <cellStyle name="Valuta 2 2 4 3 3 5 3" xfId="25417" xr:uid="{00000000-0005-0000-0000-0000A6670000}"/>
    <cellStyle name="Valuta 2 2 4 3 3 5 4" xfId="25414" xr:uid="{00000000-0005-0000-0000-0000A7670000}"/>
    <cellStyle name="Valuta 2 2 4 3 3 6" xfId="6154" xr:uid="{00000000-0005-0000-0000-0000A8670000}"/>
    <cellStyle name="Valuta 2 2 4 3 3 6 2" xfId="25419" xr:uid="{00000000-0005-0000-0000-0000A9670000}"/>
    <cellStyle name="Valuta 2 2 4 3 3 6 2 2" xfId="25420" xr:uid="{00000000-0005-0000-0000-0000AA670000}"/>
    <cellStyle name="Valuta 2 2 4 3 3 6 3" xfId="25421" xr:uid="{00000000-0005-0000-0000-0000AB670000}"/>
    <cellStyle name="Valuta 2 2 4 3 3 6 4" xfId="25418" xr:uid="{00000000-0005-0000-0000-0000AC670000}"/>
    <cellStyle name="Valuta 2 2 4 3 3 7" xfId="25422" xr:uid="{00000000-0005-0000-0000-0000AD670000}"/>
    <cellStyle name="Valuta 2 2 4 3 3 7 2" xfId="25423" xr:uid="{00000000-0005-0000-0000-0000AE670000}"/>
    <cellStyle name="Valuta 2 2 4 3 3 8" xfId="25424" xr:uid="{00000000-0005-0000-0000-0000AF670000}"/>
    <cellStyle name="Valuta 2 2 4 3 3 8 2" xfId="25425" xr:uid="{00000000-0005-0000-0000-0000B0670000}"/>
    <cellStyle name="Valuta 2 2 4 3 3 9" xfId="25426" xr:uid="{00000000-0005-0000-0000-0000B1670000}"/>
    <cellStyle name="Valuta 2 2 4 3 3 9 2" xfId="25427" xr:uid="{00000000-0005-0000-0000-0000B2670000}"/>
    <cellStyle name="Valuta 2 2 4 3 4" xfId="3283" xr:uid="{00000000-0005-0000-0000-0000B3670000}"/>
    <cellStyle name="Valuta 2 2 4 3 4 2" xfId="6158" xr:uid="{00000000-0005-0000-0000-0000B4670000}"/>
    <cellStyle name="Valuta 2 2 4 3 4 2 2" xfId="25430" xr:uid="{00000000-0005-0000-0000-0000B5670000}"/>
    <cellStyle name="Valuta 2 2 4 3 4 2 3" xfId="25429" xr:uid="{00000000-0005-0000-0000-0000B6670000}"/>
    <cellStyle name="Valuta 2 2 4 3 4 3" xfId="25431" xr:uid="{00000000-0005-0000-0000-0000B7670000}"/>
    <cellStyle name="Valuta 2 2 4 3 4 3 2" xfId="25432" xr:uid="{00000000-0005-0000-0000-0000B8670000}"/>
    <cellStyle name="Valuta 2 2 4 3 4 4" xfId="25433" xr:uid="{00000000-0005-0000-0000-0000B9670000}"/>
    <cellStyle name="Valuta 2 2 4 3 4 5" xfId="25434" xr:uid="{00000000-0005-0000-0000-0000BA670000}"/>
    <cellStyle name="Valuta 2 2 4 3 4 6" xfId="25428" xr:uid="{00000000-0005-0000-0000-0000BB670000}"/>
    <cellStyle name="Valuta 2 2 4 3 4 7" xfId="34731" xr:uid="{00000000-0005-0000-0000-0000BC670000}"/>
    <cellStyle name="Valuta 2 2 4 3 5" xfId="3284" xr:uid="{00000000-0005-0000-0000-0000BD670000}"/>
    <cellStyle name="Valuta 2 2 4 3 5 2" xfId="6159" xr:uid="{00000000-0005-0000-0000-0000BE670000}"/>
    <cellStyle name="Valuta 2 2 4 3 5 2 2" xfId="25437" xr:uid="{00000000-0005-0000-0000-0000BF670000}"/>
    <cellStyle name="Valuta 2 2 4 3 5 2 3" xfId="25436" xr:uid="{00000000-0005-0000-0000-0000C0670000}"/>
    <cellStyle name="Valuta 2 2 4 3 5 3" xfId="25438" xr:uid="{00000000-0005-0000-0000-0000C1670000}"/>
    <cellStyle name="Valuta 2 2 4 3 5 3 2" xfId="25439" xr:uid="{00000000-0005-0000-0000-0000C2670000}"/>
    <cellStyle name="Valuta 2 2 4 3 5 4" xfId="25440" xr:uid="{00000000-0005-0000-0000-0000C3670000}"/>
    <cellStyle name="Valuta 2 2 4 3 5 5" xfId="25435" xr:uid="{00000000-0005-0000-0000-0000C4670000}"/>
    <cellStyle name="Valuta 2 2 4 3 5 6" xfId="34732" xr:uid="{00000000-0005-0000-0000-0000C5670000}"/>
    <cellStyle name="Valuta 2 2 4 3 6" xfId="3285" xr:uid="{00000000-0005-0000-0000-0000C6670000}"/>
    <cellStyle name="Valuta 2 2 4 3 6 2" xfId="6160" xr:uid="{00000000-0005-0000-0000-0000C7670000}"/>
    <cellStyle name="Valuta 2 2 4 3 6 2 2" xfId="25443" xr:uid="{00000000-0005-0000-0000-0000C8670000}"/>
    <cellStyle name="Valuta 2 2 4 3 6 2 3" xfId="25442" xr:uid="{00000000-0005-0000-0000-0000C9670000}"/>
    <cellStyle name="Valuta 2 2 4 3 6 3" xfId="25444" xr:uid="{00000000-0005-0000-0000-0000CA670000}"/>
    <cellStyle name="Valuta 2 2 4 3 6 3 2" xfId="25445" xr:uid="{00000000-0005-0000-0000-0000CB670000}"/>
    <cellStyle name="Valuta 2 2 4 3 6 4" xfId="25446" xr:uid="{00000000-0005-0000-0000-0000CC670000}"/>
    <cellStyle name="Valuta 2 2 4 3 6 5" xfId="25441" xr:uid="{00000000-0005-0000-0000-0000CD670000}"/>
    <cellStyle name="Valuta 2 2 4 3 6 6" xfId="34733" xr:uid="{00000000-0005-0000-0000-0000CE670000}"/>
    <cellStyle name="Valuta 2 2 4 3 7" xfId="3286" xr:uid="{00000000-0005-0000-0000-0000CF670000}"/>
    <cellStyle name="Valuta 2 2 4 3 7 2" xfId="25448" xr:uid="{00000000-0005-0000-0000-0000D0670000}"/>
    <cellStyle name="Valuta 2 2 4 3 7 2 2" xfId="25449" xr:uid="{00000000-0005-0000-0000-0000D1670000}"/>
    <cellStyle name="Valuta 2 2 4 3 7 3" xfId="25450" xr:uid="{00000000-0005-0000-0000-0000D2670000}"/>
    <cellStyle name="Valuta 2 2 4 3 7 4" xfId="25447" xr:uid="{00000000-0005-0000-0000-0000D3670000}"/>
    <cellStyle name="Valuta 2 2 4 3 8" xfId="6149" xr:uid="{00000000-0005-0000-0000-0000D4670000}"/>
    <cellStyle name="Valuta 2 2 4 3 8 2" xfId="25452" xr:uid="{00000000-0005-0000-0000-0000D5670000}"/>
    <cellStyle name="Valuta 2 2 4 3 8 2 2" xfId="25453" xr:uid="{00000000-0005-0000-0000-0000D6670000}"/>
    <cellStyle name="Valuta 2 2 4 3 8 3" xfId="25454" xr:uid="{00000000-0005-0000-0000-0000D7670000}"/>
    <cellStyle name="Valuta 2 2 4 3 8 4" xfId="25451" xr:uid="{00000000-0005-0000-0000-0000D8670000}"/>
    <cellStyle name="Valuta 2 2 4 3 9" xfId="25455" xr:uid="{00000000-0005-0000-0000-0000D9670000}"/>
    <cellStyle name="Valuta 2 2 4 3 9 2" xfId="25456" xr:uid="{00000000-0005-0000-0000-0000DA670000}"/>
    <cellStyle name="Valuta 2 2 4 4" xfId="3287" xr:uid="{00000000-0005-0000-0000-0000DB670000}"/>
    <cellStyle name="Valuta 2 2 4 4 10" xfId="25458" xr:uid="{00000000-0005-0000-0000-0000DC670000}"/>
    <cellStyle name="Valuta 2 2 4 4 10 2" xfId="25459" xr:uid="{00000000-0005-0000-0000-0000DD670000}"/>
    <cellStyle name="Valuta 2 2 4 4 11" xfId="25460" xr:uid="{00000000-0005-0000-0000-0000DE670000}"/>
    <cellStyle name="Valuta 2 2 4 4 11 2" xfId="25461" xr:uid="{00000000-0005-0000-0000-0000DF670000}"/>
    <cellStyle name="Valuta 2 2 4 4 12" xfId="25462" xr:uid="{00000000-0005-0000-0000-0000E0670000}"/>
    <cellStyle name="Valuta 2 2 4 4 13" xfId="25457" xr:uid="{00000000-0005-0000-0000-0000E1670000}"/>
    <cellStyle name="Valuta 2 2 4 4 14" xfId="34734" xr:uid="{00000000-0005-0000-0000-0000E2670000}"/>
    <cellStyle name="Valuta 2 2 4 4 15" xfId="35901" xr:uid="{00000000-0005-0000-0000-0000E3670000}"/>
    <cellStyle name="Valuta 2 2 4 4 16" xfId="36927" xr:uid="{00000000-0005-0000-0000-0000E4670000}"/>
    <cellStyle name="Valuta 2 2 4 4 2" xfId="3288" xr:uid="{00000000-0005-0000-0000-0000E5670000}"/>
    <cellStyle name="Valuta 2 2 4 4 2 10" xfId="25464" xr:uid="{00000000-0005-0000-0000-0000E6670000}"/>
    <cellStyle name="Valuta 2 2 4 4 2 11" xfId="25463" xr:uid="{00000000-0005-0000-0000-0000E7670000}"/>
    <cellStyle name="Valuta 2 2 4 4 2 12" xfId="34735" xr:uid="{00000000-0005-0000-0000-0000E8670000}"/>
    <cellStyle name="Valuta 2 2 4 4 2 13" xfId="36281" xr:uid="{00000000-0005-0000-0000-0000E9670000}"/>
    <cellStyle name="Valuta 2 2 4 4 2 14" xfId="37307" xr:uid="{00000000-0005-0000-0000-0000EA670000}"/>
    <cellStyle name="Valuta 2 2 4 4 2 2" xfId="3289" xr:uid="{00000000-0005-0000-0000-0000EB670000}"/>
    <cellStyle name="Valuta 2 2 4 4 2 2 2" xfId="6163" xr:uid="{00000000-0005-0000-0000-0000EC670000}"/>
    <cellStyle name="Valuta 2 2 4 4 2 2 2 2" xfId="25467" xr:uid="{00000000-0005-0000-0000-0000ED670000}"/>
    <cellStyle name="Valuta 2 2 4 4 2 2 2 3" xfId="25466" xr:uid="{00000000-0005-0000-0000-0000EE670000}"/>
    <cellStyle name="Valuta 2 2 4 4 2 2 3" xfId="25468" xr:uid="{00000000-0005-0000-0000-0000EF670000}"/>
    <cellStyle name="Valuta 2 2 4 4 2 2 3 2" xfId="25469" xr:uid="{00000000-0005-0000-0000-0000F0670000}"/>
    <cellStyle name="Valuta 2 2 4 4 2 2 4" xfId="25470" xr:uid="{00000000-0005-0000-0000-0000F1670000}"/>
    <cellStyle name="Valuta 2 2 4 4 2 2 5" xfId="25465" xr:uid="{00000000-0005-0000-0000-0000F2670000}"/>
    <cellStyle name="Valuta 2 2 4 4 2 2 6" xfId="34736" xr:uid="{00000000-0005-0000-0000-0000F3670000}"/>
    <cellStyle name="Valuta 2 2 4 4 2 3" xfId="3290" xr:uid="{00000000-0005-0000-0000-0000F4670000}"/>
    <cellStyle name="Valuta 2 2 4 4 2 3 2" xfId="6164" xr:uid="{00000000-0005-0000-0000-0000F5670000}"/>
    <cellStyle name="Valuta 2 2 4 4 2 3 2 2" xfId="25473" xr:uid="{00000000-0005-0000-0000-0000F6670000}"/>
    <cellStyle name="Valuta 2 2 4 4 2 3 2 3" xfId="25472" xr:uid="{00000000-0005-0000-0000-0000F7670000}"/>
    <cellStyle name="Valuta 2 2 4 4 2 3 3" xfId="25474" xr:uid="{00000000-0005-0000-0000-0000F8670000}"/>
    <cellStyle name="Valuta 2 2 4 4 2 3 3 2" xfId="25475" xr:uid="{00000000-0005-0000-0000-0000F9670000}"/>
    <cellStyle name="Valuta 2 2 4 4 2 3 4" xfId="25476" xr:uid="{00000000-0005-0000-0000-0000FA670000}"/>
    <cellStyle name="Valuta 2 2 4 4 2 3 5" xfId="25471" xr:uid="{00000000-0005-0000-0000-0000FB670000}"/>
    <cellStyle name="Valuta 2 2 4 4 2 3 6" xfId="34737" xr:uid="{00000000-0005-0000-0000-0000FC670000}"/>
    <cellStyle name="Valuta 2 2 4 4 2 4" xfId="3291" xr:uid="{00000000-0005-0000-0000-0000FD670000}"/>
    <cellStyle name="Valuta 2 2 4 4 2 4 2" xfId="6165" xr:uid="{00000000-0005-0000-0000-0000FE670000}"/>
    <cellStyle name="Valuta 2 2 4 4 2 4 2 2" xfId="25479" xr:uid="{00000000-0005-0000-0000-0000FF670000}"/>
    <cellStyle name="Valuta 2 2 4 4 2 4 2 3" xfId="25478" xr:uid="{00000000-0005-0000-0000-000000680000}"/>
    <cellStyle name="Valuta 2 2 4 4 2 4 3" xfId="25480" xr:uid="{00000000-0005-0000-0000-000001680000}"/>
    <cellStyle name="Valuta 2 2 4 4 2 4 3 2" xfId="25481" xr:uid="{00000000-0005-0000-0000-000002680000}"/>
    <cellStyle name="Valuta 2 2 4 4 2 4 4" xfId="25482" xr:uid="{00000000-0005-0000-0000-000003680000}"/>
    <cellStyle name="Valuta 2 2 4 4 2 4 5" xfId="25477" xr:uid="{00000000-0005-0000-0000-000004680000}"/>
    <cellStyle name="Valuta 2 2 4 4 2 4 6" xfId="34738" xr:uid="{00000000-0005-0000-0000-000005680000}"/>
    <cellStyle name="Valuta 2 2 4 4 2 5" xfId="3292" xr:uid="{00000000-0005-0000-0000-000006680000}"/>
    <cellStyle name="Valuta 2 2 4 4 2 5 2" xfId="25484" xr:uid="{00000000-0005-0000-0000-000007680000}"/>
    <cellStyle name="Valuta 2 2 4 4 2 5 2 2" xfId="25485" xr:uid="{00000000-0005-0000-0000-000008680000}"/>
    <cellStyle name="Valuta 2 2 4 4 2 5 3" xfId="25486" xr:uid="{00000000-0005-0000-0000-000009680000}"/>
    <cellStyle name="Valuta 2 2 4 4 2 5 4" xfId="25483" xr:uid="{00000000-0005-0000-0000-00000A680000}"/>
    <cellStyle name="Valuta 2 2 4 4 2 6" xfId="6162" xr:uid="{00000000-0005-0000-0000-00000B680000}"/>
    <cellStyle name="Valuta 2 2 4 4 2 6 2" xfId="25488" xr:uid="{00000000-0005-0000-0000-00000C680000}"/>
    <cellStyle name="Valuta 2 2 4 4 2 6 2 2" xfId="25489" xr:uid="{00000000-0005-0000-0000-00000D680000}"/>
    <cellStyle name="Valuta 2 2 4 4 2 6 3" xfId="25490" xr:uid="{00000000-0005-0000-0000-00000E680000}"/>
    <cellStyle name="Valuta 2 2 4 4 2 6 4" xfId="25487" xr:uid="{00000000-0005-0000-0000-00000F680000}"/>
    <cellStyle name="Valuta 2 2 4 4 2 7" xfId="25491" xr:uid="{00000000-0005-0000-0000-000010680000}"/>
    <cellStyle name="Valuta 2 2 4 4 2 7 2" xfId="25492" xr:uid="{00000000-0005-0000-0000-000011680000}"/>
    <cellStyle name="Valuta 2 2 4 4 2 8" xfId="25493" xr:uid="{00000000-0005-0000-0000-000012680000}"/>
    <cellStyle name="Valuta 2 2 4 4 2 8 2" xfId="25494" xr:uid="{00000000-0005-0000-0000-000013680000}"/>
    <cellStyle name="Valuta 2 2 4 4 2 9" xfId="25495" xr:uid="{00000000-0005-0000-0000-000014680000}"/>
    <cellStyle name="Valuta 2 2 4 4 2 9 2" xfId="25496" xr:uid="{00000000-0005-0000-0000-000015680000}"/>
    <cellStyle name="Valuta 2 2 4 4 3" xfId="3293" xr:uid="{00000000-0005-0000-0000-000016680000}"/>
    <cellStyle name="Valuta 2 2 4 4 3 10" xfId="25498" xr:uid="{00000000-0005-0000-0000-000017680000}"/>
    <cellStyle name="Valuta 2 2 4 4 3 11" xfId="25497" xr:uid="{00000000-0005-0000-0000-000018680000}"/>
    <cellStyle name="Valuta 2 2 4 4 3 12" xfId="34739" xr:uid="{00000000-0005-0000-0000-000019680000}"/>
    <cellStyle name="Valuta 2 2 4 4 3 13" xfId="36573" xr:uid="{00000000-0005-0000-0000-00001A680000}"/>
    <cellStyle name="Valuta 2 2 4 4 3 14" xfId="37599" xr:uid="{00000000-0005-0000-0000-00001B680000}"/>
    <cellStyle name="Valuta 2 2 4 4 3 2" xfId="3294" xr:uid="{00000000-0005-0000-0000-00001C680000}"/>
    <cellStyle name="Valuta 2 2 4 4 3 2 2" xfId="6167" xr:uid="{00000000-0005-0000-0000-00001D680000}"/>
    <cellStyle name="Valuta 2 2 4 4 3 2 2 2" xfId="25501" xr:uid="{00000000-0005-0000-0000-00001E680000}"/>
    <cellStyle name="Valuta 2 2 4 4 3 2 2 3" xfId="25500" xr:uid="{00000000-0005-0000-0000-00001F680000}"/>
    <cellStyle name="Valuta 2 2 4 4 3 2 3" xfId="25502" xr:uid="{00000000-0005-0000-0000-000020680000}"/>
    <cellStyle name="Valuta 2 2 4 4 3 2 3 2" xfId="25503" xr:uid="{00000000-0005-0000-0000-000021680000}"/>
    <cellStyle name="Valuta 2 2 4 4 3 2 4" xfId="25504" xr:uid="{00000000-0005-0000-0000-000022680000}"/>
    <cellStyle name="Valuta 2 2 4 4 3 2 5" xfId="25499" xr:uid="{00000000-0005-0000-0000-000023680000}"/>
    <cellStyle name="Valuta 2 2 4 4 3 2 6" xfId="34740" xr:uid="{00000000-0005-0000-0000-000024680000}"/>
    <cellStyle name="Valuta 2 2 4 4 3 3" xfId="3295" xr:uid="{00000000-0005-0000-0000-000025680000}"/>
    <cellStyle name="Valuta 2 2 4 4 3 3 2" xfId="6168" xr:uid="{00000000-0005-0000-0000-000026680000}"/>
    <cellStyle name="Valuta 2 2 4 4 3 3 2 2" xfId="25507" xr:uid="{00000000-0005-0000-0000-000027680000}"/>
    <cellStyle name="Valuta 2 2 4 4 3 3 2 3" xfId="25506" xr:uid="{00000000-0005-0000-0000-000028680000}"/>
    <cellStyle name="Valuta 2 2 4 4 3 3 3" xfId="25508" xr:uid="{00000000-0005-0000-0000-000029680000}"/>
    <cellStyle name="Valuta 2 2 4 4 3 3 3 2" xfId="25509" xr:uid="{00000000-0005-0000-0000-00002A680000}"/>
    <cellStyle name="Valuta 2 2 4 4 3 3 4" xfId="25510" xr:uid="{00000000-0005-0000-0000-00002B680000}"/>
    <cellStyle name="Valuta 2 2 4 4 3 3 5" xfId="25505" xr:uid="{00000000-0005-0000-0000-00002C680000}"/>
    <cellStyle name="Valuta 2 2 4 4 3 3 6" xfId="34741" xr:uid="{00000000-0005-0000-0000-00002D680000}"/>
    <cellStyle name="Valuta 2 2 4 4 3 4" xfId="3296" xr:uid="{00000000-0005-0000-0000-00002E680000}"/>
    <cellStyle name="Valuta 2 2 4 4 3 4 2" xfId="6169" xr:uid="{00000000-0005-0000-0000-00002F680000}"/>
    <cellStyle name="Valuta 2 2 4 4 3 4 2 2" xfId="25513" xr:uid="{00000000-0005-0000-0000-000030680000}"/>
    <cellStyle name="Valuta 2 2 4 4 3 4 2 3" xfId="25512" xr:uid="{00000000-0005-0000-0000-000031680000}"/>
    <cellStyle name="Valuta 2 2 4 4 3 4 3" xfId="25514" xr:uid="{00000000-0005-0000-0000-000032680000}"/>
    <cellStyle name="Valuta 2 2 4 4 3 4 3 2" xfId="25515" xr:uid="{00000000-0005-0000-0000-000033680000}"/>
    <cellStyle name="Valuta 2 2 4 4 3 4 4" xfId="25516" xr:uid="{00000000-0005-0000-0000-000034680000}"/>
    <cellStyle name="Valuta 2 2 4 4 3 4 5" xfId="25511" xr:uid="{00000000-0005-0000-0000-000035680000}"/>
    <cellStyle name="Valuta 2 2 4 4 3 4 6" xfId="34742" xr:uid="{00000000-0005-0000-0000-000036680000}"/>
    <cellStyle name="Valuta 2 2 4 4 3 5" xfId="3297" xr:uid="{00000000-0005-0000-0000-000037680000}"/>
    <cellStyle name="Valuta 2 2 4 4 3 5 2" xfId="25518" xr:uid="{00000000-0005-0000-0000-000038680000}"/>
    <cellStyle name="Valuta 2 2 4 4 3 5 2 2" xfId="25519" xr:uid="{00000000-0005-0000-0000-000039680000}"/>
    <cellStyle name="Valuta 2 2 4 4 3 5 3" xfId="25520" xr:uid="{00000000-0005-0000-0000-00003A680000}"/>
    <cellStyle name="Valuta 2 2 4 4 3 5 4" xfId="25517" xr:uid="{00000000-0005-0000-0000-00003B680000}"/>
    <cellStyle name="Valuta 2 2 4 4 3 6" xfId="6166" xr:uid="{00000000-0005-0000-0000-00003C680000}"/>
    <cellStyle name="Valuta 2 2 4 4 3 6 2" xfId="25522" xr:uid="{00000000-0005-0000-0000-00003D680000}"/>
    <cellStyle name="Valuta 2 2 4 4 3 6 2 2" xfId="25523" xr:uid="{00000000-0005-0000-0000-00003E680000}"/>
    <cellStyle name="Valuta 2 2 4 4 3 6 3" xfId="25524" xr:uid="{00000000-0005-0000-0000-00003F680000}"/>
    <cellStyle name="Valuta 2 2 4 4 3 6 4" xfId="25521" xr:uid="{00000000-0005-0000-0000-000040680000}"/>
    <cellStyle name="Valuta 2 2 4 4 3 7" xfId="25525" xr:uid="{00000000-0005-0000-0000-000041680000}"/>
    <cellStyle name="Valuta 2 2 4 4 3 7 2" xfId="25526" xr:uid="{00000000-0005-0000-0000-000042680000}"/>
    <cellStyle name="Valuta 2 2 4 4 3 8" xfId="25527" xr:uid="{00000000-0005-0000-0000-000043680000}"/>
    <cellStyle name="Valuta 2 2 4 4 3 8 2" xfId="25528" xr:uid="{00000000-0005-0000-0000-000044680000}"/>
    <cellStyle name="Valuta 2 2 4 4 3 9" xfId="25529" xr:uid="{00000000-0005-0000-0000-000045680000}"/>
    <cellStyle name="Valuta 2 2 4 4 3 9 2" xfId="25530" xr:uid="{00000000-0005-0000-0000-000046680000}"/>
    <cellStyle name="Valuta 2 2 4 4 4" xfId="3298" xr:uid="{00000000-0005-0000-0000-000047680000}"/>
    <cellStyle name="Valuta 2 2 4 4 4 2" xfId="6170" xr:uid="{00000000-0005-0000-0000-000048680000}"/>
    <cellStyle name="Valuta 2 2 4 4 4 2 2" xfId="25533" xr:uid="{00000000-0005-0000-0000-000049680000}"/>
    <cellStyle name="Valuta 2 2 4 4 4 2 3" xfId="25532" xr:uid="{00000000-0005-0000-0000-00004A680000}"/>
    <cellStyle name="Valuta 2 2 4 4 4 3" xfId="25534" xr:uid="{00000000-0005-0000-0000-00004B680000}"/>
    <cellStyle name="Valuta 2 2 4 4 4 3 2" xfId="25535" xr:uid="{00000000-0005-0000-0000-00004C680000}"/>
    <cellStyle name="Valuta 2 2 4 4 4 4" xfId="25536" xr:uid="{00000000-0005-0000-0000-00004D680000}"/>
    <cellStyle name="Valuta 2 2 4 4 4 5" xfId="25537" xr:uid="{00000000-0005-0000-0000-00004E680000}"/>
    <cellStyle name="Valuta 2 2 4 4 4 6" xfId="25531" xr:uid="{00000000-0005-0000-0000-00004F680000}"/>
    <cellStyle name="Valuta 2 2 4 4 4 7" xfId="34743" xr:uid="{00000000-0005-0000-0000-000050680000}"/>
    <cellStyle name="Valuta 2 2 4 4 5" xfId="3299" xr:uid="{00000000-0005-0000-0000-000051680000}"/>
    <cellStyle name="Valuta 2 2 4 4 5 2" xfId="6171" xr:uid="{00000000-0005-0000-0000-000052680000}"/>
    <cellStyle name="Valuta 2 2 4 4 5 2 2" xfId="25540" xr:uid="{00000000-0005-0000-0000-000053680000}"/>
    <cellStyle name="Valuta 2 2 4 4 5 2 3" xfId="25539" xr:uid="{00000000-0005-0000-0000-000054680000}"/>
    <cellStyle name="Valuta 2 2 4 4 5 3" xfId="25541" xr:uid="{00000000-0005-0000-0000-000055680000}"/>
    <cellStyle name="Valuta 2 2 4 4 5 3 2" xfId="25542" xr:uid="{00000000-0005-0000-0000-000056680000}"/>
    <cellStyle name="Valuta 2 2 4 4 5 4" xfId="25543" xr:uid="{00000000-0005-0000-0000-000057680000}"/>
    <cellStyle name="Valuta 2 2 4 4 5 5" xfId="25538" xr:uid="{00000000-0005-0000-0000-000058680000}"/>
    <cellStyle name="Valuta 2 2 4 4 5 6" xfId="34744" xr:uid="{00000000-0005-0000-0000-000059680000}"/>
    <cellStyle name="Valuta 2 2 4 4 6" xfId="3300" xr:uid="{00000000-0005-0000-0000-00005A680000}"/>
    <cellStyle name="Valuta 2 2 4 4 6 2" xfId="6172" xr:uid="{00000000-0005-0000-0000-00005B680000}"/>
    <cellStyle name="Valuta 2 2 4 4 6 2 2" xfId="25546" xr:uid="{00000000-0005-0000-0000-00005C680000}"/>
    <cellStyle name="Valuta 2 2 4 4 6 2 3" xfId="25545" xr:uid="{00000000-0005-0000-0000-00005D680000}"/>
    <cellStyle name="Valuta 2 2 4 4 6 3" xfId="25547" xr:uid="{00000000-0005-0000-0000-00005E680000}"/>
    <cellStyle name="Valuta 2 2 4 4 6 3 2" xfId="25548" xr:uid="{00000000-0005-0000-0000-00005F680000}"/>
    <cellStyle name="Valuta 2 2 4 4 6 4" xfId="25549" xr:uid="{00000000-0005-0000-0000-000060680000}"/>
    <cellStyle name="Valuta 2 2 4 4 6 5" xfId="25544" xr:uid="{00000000-0005-0000-0000-000061680000}"/>
    <cellStyle name="Valuta 2 2 4 4 6 6" xfId="34745" xr:uid="{00000000-0005-0000-0000-000062680000}"/>
    <cellStyle name="Valuta 2 2 4 4 7" xfId="3301" xr:uid="{00000000-0005-0000-0000-000063680000}"/>
    <cellStyle name="Valuta 2 2 4 4 7 2" xfId="25551" xr:uid="{00000000-0005-0000-0000-000064680000}"/>
    <cellStyle name="Valuta 2 2 4 4 7 2 2" xfId="25552" xr:uid="{00000000-0005-0000-0000-000065680000}"/>
    <cellStyle name="Valuta 2 2 4 4 7 3" xfId="25553" xr:uid="{00000000-0005-0000-0000-000066680000}"/>
    <cellStyle name="Valuta 2 2 4 4 7 4" xfId="25550" xr:uid="{00000000-0005-0000-0000-000067680000}"/>
    <cellStyle name="Valuta 2 2 4 4 8" xfId="6161" xr:uid="{00000000-0005-0000-0000-000068680000}"/>
    <cellStyle name="Valuta 2 2 4 4 8 2" xfId="25555" xr:uid="{00000000-0005-0000-0000-000069680000}"/>
    <cellStyle name="Valuta 2 2 4 4 8 2 2" xfId="25556" xr:uid="{00000000-0005-0000-0000-00006A680000}"/>
    <cellStyle name="Valuta 2 2 4 4 8 3" xfId="25557" xr:uid="{00000000-0005-0000-0000-00006B680000}"/>
    <cellStyle name="Valuta 2 2 4 4 8 4" xfId="25554" xr:uid="{00000000-0005-0000-0000-00006C680000}"/>
    <cellStyle name="Valuta 2 2 4 4 9" xfId="25558" xr:uid="{00000000-0005-0000-0000-00006D680000}"/>
    <cellStyle name="Valuta 2 2 4 4 9 2" xfId="25559" xr:uid="{00000000-0005-0000-0000-00006E680000}"/>
    <cellStyle name="Valuta 2 2 4 5" xfId="3302" xr:uid="{00000000-0005-0000-0000-00006F680000}"/>
    <cellStyle name="Valuta 2 2 4 5 10" xfId="25561" xr:uid="{00000000-0005-0000-0000-000070680000}"/>
    <cellStyle name="Valuta 2 2 4 5 10 2" xfId="25562" xr:uid="{00000000-0005-0000-0000-000071680000}"/>
    <cellStyle name="Valuta 2 2 4 5 11" xfId="25563" xr:uid="{00000000-0005-0000-0000-000072680000}"/>
    <cellStyle name="Valuta 2 2 4 5 11 2" xfId="25564" xr:uid="{00000000-0005-0000-0000-000073680000}"/>
    <cellStyle name="Valuta 2 2 4 5 12" xfId="25565" xr:uid="{00000000-0005-0000-0000-000074680000}"/>
    <cellStyle name="Valuta 2 2 4 5 13" xfId="25560" xr:uid="{00000000-0005-0000-0000-000075680000}"/>
    <cellStyle name="Valuta 2 2 4 5 14" xfId="34746" xr:uid="{00000000-0005-0000-0000-000076680000}"/>
    <cellStyle name="Valuta 2 2 4 5 15" xfId="35902" xr:uid="{00000000-0005-0000-0000-000077680000}"/>
    <cellStyle name="Valuta 2 2 4 5 16" xfId="36928" xr:uid="{00000000-0005-0000-0000-000078680000}"/>
    <cellStyle name="Valuta 2 2 4 5 2" xfId="3303" xr:uid="{00000000-0005-0000-0000-000079680000}"/>
    <cellStyle name="Valuta 2 2 4 5 2 10" xfId="25567" xr:uid="{00000000-0005-0000-0000-00007A680000}"/>
    <cellStyle name="Valuta 2 2 4 5 2 11" xfId="25566" xr:uid="{00000000-0005-0000-0000-00007B680000}"/>
    <cellStyle name="Valuta 2 2 4 5 2 12" xfId="34747" xr:uid="{00000000-0005-0000-0000-00007C680000}"/>
    <cellStyle name="Valuta 2 2 4 5 2 13" xfId="36282" xr:uid="{00000000-0005-0000-0000-00007D680000}"/>
    <cellStyle name="Valuta 2 2 4 5 2 14" xfId="37308" xr:uid="{00000000-0005-0000-0000-00007E680000}"/>
    <cellStyle name="Valuta 2 2 4 5 2 2" xfId="3304" xr:uid="{00000000-0005-0000-0000-00007F680000}"/>
    <cellStyle name="Valuta 2 2 4 5 2 2 2" xfId="6175" xr:uid="{00000000-0005-0000-0000-000080680000}"/>
    <cellStyle name="Valuta 2 2 4 5 2 2 2 2" xfId="25570" xr:uid="{00000000-0005-0000-0000-000081680000}"/>
    <cellStyle name="Valuta 2 2 4 5 2 2 2 3" xfId="25569" xr:uid="{00000000-0005-0000-0000-000082680000}"/>
    <cellStyle name="Valuta 2 2 4 5 2 2 3" xfId="25571" xr:uid="{00000000-0005-0000-0000-000083680000}"/>
    <cellStyle name="Valuta 2 2 4 5 2 2 3 2" xfId="25572" xr:uid="{00000000-0005-0000-0000-000084680000}"/>
    <cellStyle name="Valuta 2 2 4 5 2 2 4" xfId="25573" xr:uid="{00000000-0005-0000-0000-000085680000}"/>
    <cellStyle name="Valuta 2 2 4 5 2 2 5" xfId="25568" xr:uid="{00000000-0005-0000-0000-000086680000}"/>
    <cellStyle name="Valuta 2 2 4 5 2 2 6" xfId="34748" xr:uid="{00000000-0005-0000-0000-000087680000}"/>
    <cellStyle name="Valuta 2 2 4 5 2 3" xfId="3305" xr:uid="{00000000-0005-0000-0000-000088680000}"/>
    <cellStyle name="Valuta 2 2 4 5 2 3 2" xfId="6176" xr:uid="{00000000-0005-0000-0000-000089680000}"/>
    <cellStyle name="Valuta 2 2 4 5 2 3 2 2" xfId="25576" xr:uid="{00000000-0005-0000-0000-00008A680000}"/>
    <cellStyle name="Valuta 2 2 4 5 2 3 2 3" xfId="25575" xr:uid="{00000000-0005-0000-0000-00008B680000}"/>
    <cellStyle name="Valuta 2 2 4 5 2 3 3" xfId="25577" xr:uid="{00000000-0005-0000-0000-00008C680000}"/>
    <cellStyle name="Valuta 2 2 4 5 2 3 3 2" xfId="25578" xr:uid="{00000000-0005-0000-0000-00008D680000}"/>
    <cellStyle name="Valuta 2 2 4 5 2 3 4" xfId="25579" xr:uid="{00000000-0005-0000-0000-00008E680000}"/>
    <cellStyle name="Valuta 2 2 4 5 2 3 5" xfId="25574" xr:uid="{00000000-0005-0000-0000-00008F680000}"/>
    <cellStyle name="Valuta 2 2 4 5 2 3 6" xfId="34749" xr:uid="{00000000-0005-0000-0000-000090680000}"/>
    <cellStyle name="Valuta 2 2 4 5 2 4" xfId="3306" xr:uid="{00000000-0005-0000-0000-000091680000}"/>
    <cellStyle name="Valuta 2 2 4 5 2 4 2" xfId="6177" xr:uid="{00000000-0005-0000-0000-000092680000}"/>
    <cellStyle name="Valuta 2 2 4 5 2 4 2 2" xfId="25582" xr:uid="{00000000-0005-0000-0000-000093680000}"/>
    <cellStyle name="Valuta 2 2 4 5 2 4 2 3" xfId="25581" xr:uid="{00000000-0005-0000-0000-000094680000}"/>
    <cellStyle name="Valuta 2 2 4 5 2 4 3" xfId="25583" xr:uid="{00000000-0005-0000-0000-000095680000}"/>
    <cellStyle name="Valuta 2 2 4 5 2 4 3 2" xfId="25584" xr:uid="{00000000-0005-0000-0000-000096680000}"/>
    <cellStyle name="Valuta 2 2 4 5 2 4 4" xfId="25585" xr:uid="{00000000-0005-0000-0000-000097680000}"/>
    <cellStyle name="Valuta 2 2 4 5 2 4 5" xfId="25580" xr:uid="{00000000-0005-0000-0000-000098680000}"/>
    <cellStyle name="Valuta 2 2 4 5 2 4 6" xfId="34750" xr:uid="{00000000-0005-0000-0000-000099680000}"/>
    <cellStyle name="Valuta 2 2 4 5 2 5" xfId="3307" xr:uid="{00000000-0005-0000-0000-00009A680000}"/>
    <cellStyle name="Valuta 2 2 4 5 2 5 2" xfId="25587" xr:uid="{00000000-0005-0000-0000-00009B680000}"/>
    <cellStyle name="Valuta 2 2 4 5 2 5 2 2" xfId="25588" xr:uid="{00000000-0005-0000-0000-00009C680000}"/>
    <cellStyle name="Valuta 2 2 4 5 2 5 3" xfId="25589" xr:uid="{00000000-0005-0000-0000-00009D680000}"/>
    <cellStyle name="Valuta 2 2 4 5 2 5 4" xfId="25586" xr:uid="{00000000-0005-0000-0000-00009E680000}"/>
    <cellStyle name="Valuta 2 2 4 5 2 6" xfId="6174" xr:uid="{00000000-0005-0000-0000-00009F680000}"/>
    <cellStyle name="Valuta 2 2 4 5 2 6 2" xfId="25591" xr:uid="{00000000-0005-0000-0000-0000A0680000}"/>
    <cellStyle name="Valuta 2 2 4 5 2 6 2 2" xfId="25592" xr:uid="{00000000-0005-0000-0000-0000A1680000}"/>
    <cellStyle name="Valuta 2 2 4 5 2 6 3" xfId="25593" xr:uid="{00000000-0005-0000-0000-0000A2680000}"/>
    <cellStyle name="Valuta 2 2 4 5 2 6 4" xfId="25590" xr:uid="{00000000-0005-0000-0000-0000A3680000}"/>
    <cellStyle name="Valuta 2 2 4 5 2 7" xfId="25594" xr:uid="{00000000-0005-0000-0000-0000A4680000}"/>
    <cellStyle name="Valuta 2 2 4 5 2 7 2" xfId="25595" xr:uid="{00000000-0005-0000-0000-0000A5680000}"/>
    <cellStyle name="Valuta 2 2 4 5 2 8" xfId="25596" xr:uid="{00000000-0005-0000-0000-0000A6680000}"/>
    <cellStyle name="Valuta 2 2 4 5 2 8 2" xfId="25597" xr:uid="{00000000-0005-0000-0000-0000A7680000}"/>
    <cellStyle name="Valuta 2 2 4 5 2 9" xfId="25598" xr:uid="{00000000-0005-0000-0000-0000A8680000}"/>
    <cellStyle name="Valuta 2 2 4 5 2 9 2" xfId="25599" xr:uid="{00000000-0005-0000-0000-0000A9680000}"/>
    <cellStyle name="Valuta 2 2 4 5 3" xfId="3308" xr:uid="{00000000-0005-0000-0000-0000AA680000}"/>
    <cellStyle name="Valuta 2 2 4 5 3 10" xfId="25601" xr:uid="{00000000-0005-0000-0000-0000AB680000}"/>
    <cellStyle name="Valuta 2 2 4 5 3 11" xfId="25600" xr:uid="{00000000-0005-0000-0000-0000AC680000}"/>
    <cellStyle name="Valuta 2 2 4 5 3 12" xfId="34751" xr:uid="{00000000-0005-0000-0000-0000AD680000}"/>
    <cellStyle name="Valuta 2 2 4 5 3 13" xfId="36574" xr:uid="{00000000-0005-0000-0000-0000AE680000}"/>
    <cellStyle name="Valuta 2 2 4 5 3 14" xfId="37600" xr:uid="{00000000-0005-0000-0000-0000AF680000}"/>
    <cellStyle name="Valuta 2 2 4 5 3 2" xfId="3309" xr:uid="{00000000-0005-0000-0000-0000B0680000}"/>
    <cellStyle name="Valuta 2 2 4 5 3 2 2" xfId="6179" xr:uid="{00000000-0005-0000-0000-0000B1680000}"/>
    <cellStyle name="Valuta 2 2 4 5 3 2 2 2" xfId="25604" xr:uid="{00000000-0005-0000-0000-0000B2680000}"/>
    <cellStyle name="Valuta 2 2 4 5 3 2 2 3" xfId="25603" xr:uid="{00000000-0005-0000-0000-0000B3680000}"/>
    <cellStyle name="Valuta 2 2 4 5 3 2 3" xfId="25605" xr:uid="{00000000-0005-0000-0000-0000B4680000}"/>
    <cellStyle name="Valuta 2 2 4 5 3 2 3 2" xfId="25606" xr:uid="{00000000-0005-0000-0000-0000B5680000}"/>
    <cellStyle name="Valuta 2 2 4 5 3 2 4" xfId="25607" xr:uid="{00000000-0005-0000-0000-0000B6680000}"/>
    <cellStyle name="Valuta 2 2 4 5 3 2 5" xfId="25602" xr:uid="{00000000-0005-0000-0000-0000B7680000}"/>
    <cellStyle name="Valuta 2 2 4 5 3 2 6" xfId="34752" xr:uid="{00000000-0005-0000-0000-0000B8680000}"/>
    <cellStyle name="Valuta 2 2 4 5 3 3" xfId="3310" xr:uid="{00000000-0005-0000-0000-0000B9680000}"/>
    <cellStyle name="Valuta 2 2 4 5 3 3 2" xfId="6180" xr:uid="{00000000-0005-0000-0000-0000BA680000}"/>
    <cellStyle name="Valuta 2 2 4 5 3 3 2 2" xfId="25610" xr:uid="{00000000-0005-0000-0000-0000BB680000}"/>
    <cellStyle name="Valuta 2 2 4 5 3 3 2 3" xfId="25609" xr:uid="{00000000-0005-0000-0000-0000BC680000}"/>
    <cellStyle name="Valuta 2 2 4 5 3 3 3" xfId="25611" xr:uid="{00000000-0005-0000-0000-0000BD680000}"/>
    <cellStyle name="Valuta 2 2 4 5 3 3 3 2" xfId="25612" xr:uid="{00000000-0005-0000-0000-0000BE680000}"/>
    <cellStyle name="Valuta 2 2 4 5 3 3 4" xfId="25613" xr:uid="{00000000-0005-0000-0000-0000BF680000}"/>
    <cellStyle name="Valuta 2 2 4 5 3 3 5" xfId="25608" xr:uid="{00000000-0005-0000-0000-0000C0680000}"/>
    <cellStyle name="Valuta 2 2 4 5 3 3 6" xfId="34753" xr:uid="{00000000-0005-0000-0000-0000C1680000}"/>
    <cellStyle name="Valuta 2 2 4 5 3 4" xfId="3311" xr:uid="{00000000-0005-0000-0000-0000C2680000}"/>
    <cellStyle name="Valuta 2 2 4 5 3 4 2" xfId="6181" xr:uid="{00000000-0005-0000-0000-0000C3680000}"/>
    <cellStyle name="Valuta 2 2 4 5 3 4 2 2" xfId="25616" xr:uid="{00000000-0005-0000-0000-0000C4680000}"/>
    <cellStyle name="Valuta 2 2 4 5 3 4 2 3" xfId="25615" xr:uid="{00000000-0005-0000-0000-0000C5680000}"/>
    <cellStyle name="Valuta 2 2 4 5 3 4 3" xfId="25617" xr:uid="{00000000-0005-0000-0000-0000C6680000}"/>
    <cellStyle name="Valuta 2 2 4 5 3 4 3 2" xfId="25618" xr:uid="{00000000-0005-0000-0000-0000C7680000}"/>
    <cellStyle name="Valuta 2 2 4 5 3 4 4" xfId="25619" xr:uid="{00000000-0005-0000-0000-0000C8680000}"/>
    <cellStyle name="Valuta 2 2 4 5 3 4 5" xfId="25614" xr:uid="{00000000-0005-0000-0000-0000C9680000}"/>
    <cellStyle name="Valuta 2 2 4 5 3 4 6" xfId="34754" xr:uid="{00000000-0005-0000-0000-0000CA680000}"/>
    <cellStyle name="Valuta 2 2 4 5 3 5" xfId="3312" xr:uid="{00000000-0005-0000-0000-0000CB680000}"/>
    <cellStyle name="Valuta 2 2 4 5 3 5 2" xfId="25621" xr:uid="{00000000-0005-0000-0000-0000CC680000}"/>
    <cellStyle name="Valuta 2 2 4 5 3 5 2 2" xfId="25622" xr:uid="{00000000-0005-0000-0000-0000CD680000}"/>
    <cellStyle name="Valuta 2 2 4 5 3 5 3" xfId="25623" xr:uid="{00000000-0005-0000-0000-0000CE680000}"/>
    <cellStyle name="Valuta 2 2 4 5 3 5 4" xfId="25620" xr:uid="{00000000-0005-0000-0000-0000CF680000}"/>
    <cellStyle name="Valuta 2 2 4 5 3 6" xfId="6178" xr:uid="{00000000-0005-0000-0000-0000D0680000}"/>
    <cellStyle name="Valuta 2 2 4 5 3 6 2" xfId="25625" xr:uid="{00000000-0005-0000-0000-0000D1680000}"/>
    <cellStyle name="Valuta 2 2 4 5 3 6 2 2" xfId="25626" xr:uid="{00000000-0005-0000-0000-0000D2680000}"/>
    <cellStyle name="Valuta 2 2 4 5 3 6 3" xfId="25627" xr:uid="{00000000-0005-0000-0000-0000D3680000}"/>
    <cellStyle name="Valuta 2 2 4 5 3 6 4" xfId="25624" xr:uid="{00000000-0005-0000-0000-0000D4680000}"/>
    <cellStyle name="Valuta 2 2 4 5 3 7" xfId="25628" xr:uid="{00000000-0005-0000-0000-0000D5680000}"/>
    <cellStyle name="Valuta 2 2 4 5 3 7 2" xfId="25629" xr:uid="{00000000-0005-0000-0000-0000D6680000}"/>
    <cellStyle name="Valuta 2 2 4 5 3 8" xfId="25630" xr:uid="{00000000-0005-0000-0000-0000D7680000}"/>
    <cellStyle name="Valuta 2 2 4 5 3 8 2" xfId="25631" xr:uid="{00000000-0005-0000-0000-0000D8680000}"/>
    <cellStyle name="Valuta 2 2 4 5 3 9" xfId="25632" xr:uid="{00000000-0005-0000-0000-0000D9680000}"/>
    <cellStyle name="Valuta 2 2 4 5 3 9 2" xfId="25633" xr:uid="{00000000-0005-0000-0000-0000DA680000}"/>
    <cellStyle name="Valuta 2 2 4 5 4" xfId="3313" xr:uid="{00000000-0005-0000-0000-0000DB680000}"/>
    <cellStyle name="Valuta 2 2 4 5 4 2" xfId="6182" xr:uid="{00000000-0005-0000-0000-0000DC680000}"/>
    <cellStyle name="Valuta 2 2 4 5 4 2 2" xfId="25636" xr:uid="{00000000-0005-0000-0000-0000DD680000}"/>
    <cellStyle name="Valuta 2 2 4 5 4 2 3" xfId="25635" xr:uid="{00000000-0005-0000-0000-0000DE680000}"/>
    <cellStyle name="Valuta 2 2 4 5 4 3" xfId="25637" xr:uid="{00000000-0005-0000-0000-0000DF680000}"/>
    <cellStyle name="Valuta 2 2 4 5 4 3 2" xfId="25638" xr:uid="{00000000-0005-0000-0000-0000E0680000}"/>
    <cellStyle name="Valuta 2 2 4 5 4 4" xfId="25639" xr:uid="{00000000-0005-0000-0000-0000E1680000}"/>
    <cellStyle name="Valuta 2 2 4 5 4 5" xfId="25640" xr:uid="{00000000-0005-0000-0000-0000E2680000}"/>
    <cellStyle name="Valuta 2 2 4 5 4 6" xfId="25634" xr:uid="{00000000-0005-0000-0000-0000E3680000}"/>
    <cellStyle name="Valuta 2 2 4 5 4 7" xfId="34755" xr:uid="{00000000-0005-0000-0000-0000E4680000}"/>
    <cellStyle name="Valuta 2 2 4 5 5" xfId="3314" xr:uid="{00000000-0005-0000-0000-0000E5680000}"/>
    <cellStyle name="Valuta 2 2 4 5 5 2" xfId="6183" xr:uid="{00000000-0005-0000-0000-0000E6680000}"/>
    <cellStyle name="Valuta 2 2 4 5 5 2 2" xfId="25643" xr:uid="{00000000-0005-0000-0000-0000E7680000}"/>
    <cellStyle name="Valuta 2 2 4 5 5 2 3" xfId="25642" xr:uid="{00000000-0005-0000-0000-0000E8680000}"/>
    <cellStyle name="Valuta 2 2 4 5 5 3" xfId="25644" xr:uid="{00000000-0005-0000-0000-0000E9680000}"/>
    <cellStyle name="Valuta 2 2 4 5 5 3 2" xfId="25645" xr:uid="{00000000-0005-0000-0000-0000EA680000}"/>
    <cellStyle name="Valuta 2 2 4 5 5 4" xfId="25646" xr:uid="{00000000-0005-0000-0000-0000EB680000}"/>
    <cellStyle name="Valuta 2 2 4 5 5 5" xfId="25641" xr:uid="{00000000-0005-0000-0000-0000EC680000}"/>
    <cellStyle name="Valuta 2 2 4 5 5 6" xfId="34756" xr:uid="{00000000-0005-0000-0000-0000ED680000}"/>
    <cellStyle name="Valuta 2 2 4 5 6" xfId="3315" xr:uid="{00000000-0005-0000-0000-0000EE680000}"/>
    <cellStyle name="Valuta 2 2 4 5 6 2" xfId="6184" xr:uid="{00000000-0005-0000-0000-0000EF680000}"/>
    <cellStyle name="Valuta 2 2 4 5 6 2 2" xfId="25649" xr:uid="{00000000-0005-0000-0000-0000F0680000}"/>
    <cellStyle name="Valuta 2 2 4 5 6 2 3" xfId="25648" xr:uid="{00000000-0005-0000-0000-0000F1680000}"/>
    <cellStyle name="Valuta 2 2 4 5 6 3" xfId="25650" xr:uid="{00000000-0005-0000-0000-0000F2680000}"/>
    <cellStyle name="Valuta 2 2 4 5 6 3 2" xfId="25651" xr:uid="{00000000-0005-0000-0000-0000F3680000}"/>
    <cellStyle name="Valuta 2 2 4 5 6 4" xfId="25652" xr:uid="{00000000-0005-0000-0000-0000F4680000}"/>
    <cellStyle name="Valuta 2 2 4 5 6 5" xfId="25647" xr:uid="{00000000-0005-0000-0000-0000F5680000}"/>
    <cellStyle name="Valuta 2 2 4 5 6 6" xfId="34757" xr:uid="{00000000-0005-0000-0000-0000F6680000}"/>
    <cellStyle name="Valuta 2 2 4 5 7" xfId="3316" xr:uid="{00000000-0005-0000-0000-0000F7680000}"/>
    <cellStyle name="Valuta 2 2 4 5 7 2" xfId="25654" xr:uid="{00000000-0005-0000-0000-0000F8680000}"/>
    <cellStyle name="Valuta 2 2 4 5 7 2 2" xfId="25655" xr:uid="{00000000-0005-0000-0000-0000F9680000}"/>
    <cellStyle name="Valuta 2 2 4 5 7 3" xfId="25656" xr:uid="{00000000-0005-0000-0000-0000FA680000}"/>
    <cellStyle name="Valuta 2 2 4 5 7 4" xfId="25653" xr:uid="{00000000-0005-0000-0000-0000FB680000}"/>
    <cellStyle name="Valuta 2 2 4 5 8" xfId="6173" xr:uid="{00000000-0005-0000-0000-0000FC680000}"/>
    <cellStyle name="Valuta 2 2 4 5 8 2" xfId="25658" xr:uid="{00000000-0005-0000-0000-0000FD680000}"/>
    <cellStyle name="Valuta 2 2 4 5 8 2 2" xfId="25659" xr:uid="{00000000-0005-0000-0000-0000FE680000}"/>
    <cellStyle name="Valuta 2 2 4 5 8 3" xfId="25660" xr:uid="{00000000-0005-0000-0000-0000FF680000}"/>
    <cellStyle name="Valuta 2 2 4 5 8 4" xfId="25657" xr:uid="{00000000-0005-0000-0000-000000690000}"/>
    <cellStyle name="Valuta 2 2 4 5 9" xfId="25661" xr:uid="{00000000-0005-0000-0000-000001690000}"/>
    <cellStyle name="Valuta 2 2 4 5 9 2" xfId="25662" xr:uid="{00000000-0005-0000-0000-000002690000}"/>
    <cellStyle name="Valuta 2 2 4 6" xfId="3317" xr:uid="{00000000-0005-0000-0000-000003690000}"/>
    <cellStyle name="Valuta 2 2 4 6 10" xfId="25664" xr:uid="{00000000-0005-0000-0000-000004690000}"/>
    <cellStyle name="Valuta 2 2 4 6 11" xfId="25663" xr:uid="{00000000-0005-0000-0000-000005690000}"/>
    <cellStyle name="Valuta 2 2 4 6 12" xfId="34758" xr:uid="{00000000-0005-0000-0000-000006690000}"/>
    <cellStyle name="Valuta 2 2 4 6 13" xfId="36278" xr:uid="{00000000-0005-0000-0000-000007690000}"/>
    <cellStyle name="Valuta 2 2 4 6 14" xfId="37304" xr:uid="{00000000-0005-0000-0000-000008690000}"/>
    <cellStyle name="Valuta 2 2 4 6 2" xfId="3318" xr:uid="{00000000-0005-0000-0000-000009690000}"/>
    <cellStyle name="Valuta 2 2 4 6 2 2" xfId="6186" xr:uid="{00000000-0005-0000-0000-00000A690000}"/>
    <cellStyle name="Valuta 2 2 4 6 2 2 2" xfId="25667" xr:uid="{00000000-0005-0000-0000-00000B690000}"/>
    <cellStyle name="Valuta 2 2 4 6 2 2 3" xfId="25666" xr:uid="{00000000-0005-0000-0000-00000C690000}"/>
    <cellStyle name="Valuta 2 2 4 6 2 3" xfId="25668" xr:uid="{00000000-0005-0000-0000-00000D690000}"/>
    <cellStyle name="Valuta 2 2 4 6 2 3 2" xfId="25669" xr:uid="{00000000-0005-0000-0000-00000E690000}"/>
    <cellStyle name="Valuta 2 2 4 6 2 4" xfId="25670" xr:uid="{00000000-0005-0000-0000-00000F690000}"/>
    <cellStyle name="Valuta 2 2 4 6 2 5" xfId="25665" xr:uid="{00000000-0005-0000-0000-000010690000}"/>
    <cellStyle name="Valuta 2 2 4 6 2 6" xfId="34759" xr:uid="{00000000-0005-0000-0000-000011690000}"/>
    <cellStyle name="Valuta 2 2 4 6 3" xfId="3319" xr:uid="{00000000-0005-0000-0000-000012690000}"/>
    <cellStyle name="Valuta 2 2 4 6 3 2" xfId="6187" xr:uid="{00000000-0005-0000-0000-000013690000}"/>
    <cellStyle name="Valuta 2 2 4 6 3 2 2" xfId="25673" xr:uid="{00000000-0005-0000-0000-000014690000}"/>
    <cellStyle name="Valuta 2 2 4 6 3 2 3" xfId="25672" xr:uid="{00000000-0005-0000-0000-000015690000}"/>
    <cellStyle name="Valuta 2 2 4 6 3 3" xfId="25674" xr:uid="{00000000-0005-0000-0000-000016690000}"/>
    <cellStyle name="Valuta 2 2 4 6 3 3 2" xfId="25675" xr:uid="{00000000-0005-0000-0000-000017690000}"/>
    <cellStyle name="Valuta 2 2 4 6 3 4" xfId="25676" xr:uid="{00000000-0005-0000-0000-000018690000}"/>
    <cellStyle name="Valuta 2 2 4 6 3 5" xfId="25671" xr:uid="{00000000-0005-0000-0000-000019690000}"/>
    <cellStyle name="Valuta 2 2 4 6 3 6" xfId="34760" xr:uid="{00000000-0005-0000-0000-00001A690000}"/>
    <cellStyle name="Valuta 2 2 4 6 4" xfId="3320" xr:uid="{00000000-0005-0000-0000-00001B690000}"/>
    <cellStyle name="Valuta 2 2 4 6 4 2" xfId="6188" xr:uid="{00000000-0005-0000-0000-00001C690000}"/>
    <cellStyle name="Valuta 2 2 4 6 4 2 2" xfId="25679" xr:uid="{00000000-0005-0000-0000-00001D690000}"/>
    <cellStyle name="Valuta 2 2 4 6 4 2 3" xfId="25678" xr:uid="{00000000-0005-0000-0000-00001E690000}"/>
    <cellStyle name="Valuta 2 2 4 6 4 3" xfId="25680" xr:uid="{00000000-0005-0000-0000-00001F690000}"/>
    <cellStyle name="Valuta 2 2 4 6 4 3 2" xfId="25681" xr:uid="{00000000-0005-0000-0000-000020690000}"/>
    <cellStyle name="Valuta 2 2 4 6 4 4" xfId="25682" xr:uid="{00000000-0005-0000-0000-000021690000}"/>
    <cellStyle name="Valuta 2 2 4 6 4 5" xfId="25677" xr:uid="{00000000-0005-0000-0000-000022690000}"/>
    <cellStyle name="Valuta 2 2 4 6 4 6" xfId="34761" xr:uid="{00000000-0005-0000-0000-000023690000}"/>
    <cellStyle name="Valuta 2 2 4 6 5" xfId="3321" xr:uid="{00000000-0005-0000-0000-000024690000}"/>
    <cellStyle name="Valuta 2 2 4 6 5 2" xfId="25684" xr:uid="{00000000-0005-0000-0000-000025690000}"/>
    <cellStyle name="Valuta 2 2 4 6 5 2 2" xfId="25685" xr:uid="{00000000-0005-0000-0000-000026690000}"/>
    <cellStyle name="Valuta 2 2 4 6 5 3" xfId="25686" xr:uid="{00000000-0005-0000-0000-000027690000}"/>
    <cellStyle name="Valuta 2 2 4 6 5 4" xfId="25683" xr:uid="{00000000-0005-0000-0000-000028690000}"/>
    <cellStyle name="Valuta 2 2 4 6 6" xfId="6185" xr:uid="{00000000-0005-0000-0000-000029690000}"/>
    <cellStyle name="Valuta 2 2 4 6 6 2" xfId="25688" xr:uid="{00000000-0005-0000-0000-00002A690000}"/>
    <cellStyle name="Valuta 2 2 4 6 6 2 2" xfId="25689" xr:uid="{00000000-0005-0000-0000-00002B690000}"/>
    <cellStyle name="Valuta 2 2 4 6 6 3" xfId="25690" xr:uid="{00000000-0005-0000-0000-00002C690000}"/>
    <cellStyle name="Valuta 2 2 4 6 6 4" xfId="25687" xr:uid="{00000000-0005-0000-0000-00002D690000}"/>
    <cellStyle name="Valuta 2 2 4 6 7" xfId="25691" xr:uid="{00000000-0005-0000-0000-00002E690000}"/>
    <cellStyle name="Valuta 2 2 4 6 7 2" xfId="25692" xr:uid="{00000000-0005-0000-0000-00002F690000}"/>
    <cellStyle name="Valuta 2 2 4 6 8" xfId="25693" xr:uid="{00000000-0005-0000-0000-000030690000}"/>
    <cellStyle name="Valuta 2 2 4 6 8 2" xfId="25694" xr:uid="{00000000-0005-0000-0000-000031690000}"/>
    <cellStyle name="Valuta 2 2 4 6 9" xfId="25695" xr:uid="{00000000-0005-0000-0000-000032690000}"/>
    <cellStyle name="Valuta 2 2 4 6 9 2" xfId="25696" xr:uid="{00000000-0005-0000-0000-000033690000}"/>
    <cellStyle name="Valuta 2 2 4 7" xfId="3322" xr:uid="{00000000-0005-0000-0000-000034690000}"/>
    <cellStyle name="Valuta 2 2 4 7 10" xfId="25698" xr:uid="{00000000-0005-0000-0000-000035690000}"/>
    <cellStyle name="Valuta 2 2 4 7 11" xfId="25697" xr:uid="{00000000-0005-0000-0000-000036690000}"/>
    <cellStyle name="Valuta 2 2 4 7 12" xfId="34762" xr:uid="{00000000-0005-0000-0000-000037690000}"/>
    <cellStyle name="Valuta 2 2 4 7 13" xfId="36570" xr:uid="{00000000-0005-0000-0000-000038690000}"/>
    <cellStyle name="Valuta 2 2 4 7 14" xfId="37596" xr:uid="{00000000-0005-0000-0000-000039690000}"/>
    <cellStyle name="Valuta 2 2 4 7 2" xfId="3323" xr:uid="{00000000-0005-0000-0000-00003A690000}"/>
    <cellStyle name="Valuta 2 2 4 7 2 2" xfId="6190" xr:uid="{00000000-0005-0000-0000-00003B690000}"/>
    <cellStyle name="Valuta 2 2 4 7 2 2 2" xfId="25701" xr:uid="{00000000-0005-0000-0000-00003C690000}"/>
    <cellStyle name="Valuta 2 2 4 7 2 2 3" xfId="25700" xr:uid="{00000000-0005-0000-0000-00003D690000}"/>
    <cellStyle name="Valuta 2 2 4 7 2 3" xfId="25702" xr:uid="{00000000-0005-0000-0000-00003E690000}"/>
    <cellStyle name="Valuta 2 2 4 7 2 3 2" xfId="25703" xr:uid="{00000000-0005-0000-0000-00003F690000}"/>
    <cellStyle name="Valuta 2 2 4 7 2 4" xfId="25704" xr:uid="{00000000-0005-0000-0000-000040690000}"/>
    <cellStyle name="Valuta 2 2 4 7 2 5" xfId="25699" xr:uid="{00000000-0005-0000-0000-000041690000}"/>
    <cellStyle name="Valuta 2 2 4 7 2 6" xfId="34763" xr:uid="{00000000-0005-0000-0000-000042690000}"/>
    <cellStyle name="Valuta 2 2 4 7 3" xfId="3324" xr:uid="{00000000-0005-0000-0000-000043690000}"/>
    <cellStyle name="Valuta 2 2 4 7 3 2" xfId="6191" xr:uid="{00000000-0005-0000-0000-000044690000}"/>
    <cellStyle name="Valuta 2 2 4 7 3 2 2" xfId="25707" xr:uid="{00000000-0005-0000-0000-000045690000}"/>
    <cellStyle name="Valuta 2 2 4 7 3 2 3" xfId="25706" xr:uid="{00000000-0005-0000-0000-000046690000}"/>
    <cellStyle name="Valuta 2 2 4 7 3 3" xfId="25708" xr:uid="{00000000-0005-0000-0000-000047690000}"/>
    <cellStyle name="Valuta 2 2 4 7 3 3 2" xfId="25709" xr:uid="{00000000-0005-0000-0000-000048690000}"/>
    <cellStyle name="Valuta 2 2 4 7 3 4" xfId="25710" xr:uid="{00000000-0005-0000-0000-000049690000}"/>
    <cellStyle name="Valuta 2 2 4 7 3 5" xfId="25705" xr:uid="{00000000-0005-0000-0000-00004A690000}"/>
    <cellStyle name="Valuta 2 2 4 7 3 6" xfId="34764" xr:uid="{00000000-0005-0000-0000-00004B690000}"/>
    <cellStyle name="Valuta 2 2 4 7 4" xfId="3325" xr:uid="{00000000-0005-0000-0000-00004C690000}"/>
    <cellStyle name="Valuta 2 2 4 7 4 2" xfId="6192" xr:uid="{00000000-0005-0000-0000-00004D690000}"/>
    <cellStyle name="Valuta 2 2 4 7 4 2 2" xfId="25713" xr:uid="{00000000-0005-0000-0000-00004E690000}"/>
    <cellStyle name="Valuta 2 2 4 7 4 2 3" xfId="25712" xr:uid="{00000000-0005-0000-0000-00004F690000}"/>
    <cellStyle name="Valuta 2 2 4 7 4 3" xfId="25714" xr:uid="{00000000-0005-0000-0000-000050690000}"/>
    <cellStyle name="Valuta 2 2 4 7 4 3 2" xfId="25715" xr:uid="{00000000-0005-0000-0000-000051690000}"/>
    <cellStyle name="Valuta 2 2 4 7 4 4" xfId="25716" xr:uid="{00000000-0005-0000-0000-000052690000}"/>
    <cellStyle name="Valuta 2 2 4 7 4 5" xfId="25711" xr:uid="{00000000-0005-0000-0000-000053690000}"/>
    <cellStyle name="Valuta 2 2 4 7 4 6" xfId="34765" xr:uid="{00000000-0005-0000-0000-000054690000}"/>
    <cellStyle name="Valuta 2 2 4 7 5" xfId="3326" xr:uid="{00000000-0005-0000-0000-000055690000}"/>
    <cellStyle name="Valuta 2 2 4 7 5 2" xfId="25718" xr:uid="{00000000-0005-0000-0000-000056690000}"/>
    <cellStyle name="Valuta 2 2 4 7 5 2 2" xfId="25719" xr:uid="{00000000-0005-0000-0000-000057690000}"/>
    <cellStyle name="Valuta 2 2 4 7 5 3" xfId="25720" xr:uid="{00000000-0005-0000-0000-000058690000}"/>
    <cellStyle name="Valuta 2 2 4 7 5 4" xfId="25717" xr:uid="{00000000-0005-0000-0000-000059690000}"/>
    <cellStyle name="Valuta 2 2 4 7 6" xfId="6189" xr:uid="{00000000-0005-0000-0000-00005A690000}"/>
    <cellStyle name="Valuta 2 2 4 7 6 2" xfId="25722" xr:uid="{00000000-0005-0000-0000-00005B690000}"/>
    <cellStyle name="Valuta 2 2 4 7 6 2 2" xfId="25723" xr:uid="{00000000-0005-0000-0000-00005C690000}"/>
    <cellStyle name="Valuta 2 2 4 7 6 3" xfId="25724" xr:uid="{00000000-0005-0000-0000-00005D690000}"/>
    <cellStyle name="Valuta 2 2 4 7 6 4" xfId="25721" xr:uid="{00000000-0005-0000-0000-00005E690000}"/>
    <cellStyle name="Valuta 2 2 4 7 7" xfId="25725" xr:uid="{00000000-0005-0000-0000-00005F690000}"/>
    <cellStyle name="Valuta 2 2 4 7 7 2" xfId="25726" xr:uid="{00000000-0005-0000-0000-000060690000}"/>
    <cellStyle name="Valuta 2 2 4 7 8" xfId="25727" xr:uid="{00000000-0005-0000-0000-000061690000}"/>
    <cellStyle name="Valuta 2 2 4 7 8 2" xfId="25728" xr:uid="{00000000-0005-0000-0000-000062690000}"/>
    <cellStyle name="Valuta 2 2 4 7 9" xfId="25729" xr:uid="{00000000-0005-0000-0000-000063690000}"/>
    <cellStyle name="Valuta 2 2 4 7 9 2" xfId="25730" xr:uid="{00000000-0005-0000-0000-000064690000}"/>
    <cellStyle name="Valuta 2 2 4 8" xfId="3327" xr:uid="{00000000-0005-0000-0000-000065690000}"/>
    <cellStyle name="Valuta 2 2 4 8 2" xfId="6193" xr:uid="{00000000-0005-0000-0000-000066690000}"/>
    <cellStyle name="Valuta 2 2 4 8 2 2" xfId="25733" xr:uid="{00000000-0005-0000-0000-000067690000}"/>
    <cellStyle name="Valuta 2 2 4 8 2 3" xfId="25732" xr:uid="{00000000-0005-0000-0000-000068690000}"/>
    <cellStyle name="Valuta 2 2 4 8 3" xfId="25734" xr:uid="{00000000-0005-0000-0000-000069690000}"/>
    <cellStyle name="Valuta 2 2 4 8 3 2" xfId="25735" xr:uid="{00000000-0005-0000-0000-00006A690000}"/>
    <cellStyle name="Valuta 2 2 4 8 4" xfId="25736" xr:uid="{00000000-0005-0000-0000-00006B690000}"/>
    <cellStyle name="Valuta 2 2 4 8 5" xfId="25737" xr:uid="{00000000-0005-0000-0000-00006C690000}"/>
    <cellStyle name="Valuta 2 2 4 8 6" xfId="25731" xr:uid="{00000000-0005-0000-0000-00006D690000}"/>
    <cellStyle name="Valuta 2 2 4 8 7" xfId="34766" xr:uid="{00000000-0005-0000-0000-00006E690000}"/>
    <cellStyle name="Valuta 2 2 4 9" xfId="3328" xr:uid="{00000000-0005-0000-0000-00006F690000}"/>
    <cellStyle name="Valuta 2 2 4 9 2" xfId="6194" xr:uid="{00000000-0005-0000-0000-000070690000}"/>
    <cellStyle name="Valuta 2 2 4 9 2 2" xfId="25740" xr:uid="{00000000-0005-0000-0000-000071690000}"/>
    <cellStyle name="Valuta 2 2 4 9 2 3" xfId="25739" xr:uid="{00000000-0005-0000-0000-000072690000}"/>
    <cellStyle name="Valuta 2 2 4 9 3" xfId="25741" xr:uid="{00000000-0005-0000-0000-000073690000}"/>
    <cellStyle name="Valuta 2 2 4 9 3 2" xfId="25742" xr:uid="{00000000-0005-0000-0000-000074690000}"/>
    <cellStyle name="Valuta 2 2 4 9 4" xfId="25743" xr:uid="{00000000-0005-0000-0000-000075690000}"/>
    <cellStyle name="Valuta 2 2 4 9 5" xfId="25738" xr:uid="{00000000-0005-0000-0000-000076690000}"/>
    <cellStyle name="Valuta 2 2 4 9 6" xfId="34767" xr:uid="{00000000-0005-0000-0000-000077690000}"/>
    <cellStyle name="Valuta 2 2 5" xfId="3329" xr:uid="{00000000-0005-0000-0000-000078690000}"/>
    <cellStyle name="Valuta 2 2 5 10" xfId="25745" xr:uid="{00000000-0005-0000-0000-000079690000}"/>
    <cellStyle name="Valuta 2 2 5 10 2" xfId="25746" xr:uid="{00000000-0005-0000-0000-00007A690000}"/>
    <cellStyle name="Valuta 2 2 5 11" xfId="25747" xr:uid="{00000000-0005-0000-0000-00007B690000}"/>
    <cellStyle name="Valuta 2 2 5 11 2" xfId="25748" xr:uid="{00000000-0005-0000-0000-00007C690000}"/>
    <cellStyle name="Valuta 2 2 5 12" xfId="25749" xr:uid="{00000000-0005-0000-0000-00007D690000}"/>
    <cellStyle name="Valuta 2 2 5 13" xfId="25744" xr:uid="{00000000-0005-0000-0000-00007E690000}"/>
    <cellStyle name="Valuta 2 2 5 14" xfId="34768" xr:uid="{00000000-0005-0000-0000-00007F690000}"/>
    <cellStyle name="Valuta 2 2 5 2" xfId="3330" xr:uid="{00000000-0005-0000-0000-000080690000}"/>
    <cellStyle name="Valuta 2 2 5 2 10" xfId="25751" xr:uid="{00000000-0005-0000-0000-000081690000}"/>
    <cellStyle name="Valuta 2 2 5 2 11" xfId="25750" xr:uid="{00000000-0005-0000-0000-000082690000}"/>
    <cellStyle name="Valuta 2 2 5 2 12" xfId="34769" xr:uid="{00000000-0005-0000-0000-000083690000}"/>
    <cellStyle name="Valuta 2 2 5 2 13" xfId="35903" xr:uid="{00000000-0005-0000-0000-000084690000}"/>
    <cellStyle name="Valuta 2 2 5 2 14" xfId="36929" xr:uid="{00000000-0005-0000-0000-000085690000}"/>
    <cellStyle name="Valuta 2 2 5 2 2" xfId="3331" xr:uid="{00000000-0005-0000-0000-000086690000}"/>
    <cellStyle name="Valuta 2 2 5 2 2 2" xfId="6197" xr:uid="{00000000-0005-0000-0000-000087690000}"/>
    <cellStyle name="Valuta 2 2 5 2 2 2 2" xfId="25754" xr:uid="{00000000-0005-0000-0000-000088690000}"/>
    <cellStyle name="Valuta 2 2 5 2 2 2 3" xfId="25753" xr:uid="{00000000-0005-0000-0000-000089690000}"/>
    <cellStyle name="Valuta 2 2 5 2 2 3" xfId="25755" xr:uid="{00000000-0005-0000-0000-00008A690000}"/>
    <cellStyle name="Valuta 2 2 5 2 2 3 2" xfId="25756" xr:uid="{00000000-0005-0000-0000-00008B690000}"/>
    <cellStyle name="Valuta 2 2 5 2 2 4" xfId="25757" xr:uid="{00000000-0005-0000-0000-00008C690000}"/>
    <cellStyle name="Valuta 2 2 5 2 2 5" xfId="25752" xr:uid="{00000000-0005-0000-0000-00008D690000}"/>
    <cellStyle name="Valuta 2 2 5 2 2 6" xfId="34770" xr:uid="{00000000-0005-0000-0000-00008E690000}"/>
    <cellStyle name="Valuta 2 2 5 2 3" xfId="3332" xr:uid="{00000000-0005-0000-0000-00008F690000}"/>
    <cellStyle name="Valuta 2 2 5 2 3 2" xfId="6198" xr:uid="{00000000-0005-0000-0000-000090690000}"/>
    <cellStyle name="Valuta 2 2 5 2 3 2 2" xfId="25760" xr:uid="{00000000-0005-0000-0000-000091690000}"/>
    <cellStyle name="Valuta 2 2 5 2 3 2 3" xfId="25759" xr:uid="{00000000-0005-0000-0000-000092690000}"/>
    <cellStyle name="Valuta 2 2 5 2 3 3" xfId="25761" xr:uid="{00000000-0005-0000-0000-000093690000}"/>
    <cellStyle name="Valuta 2 2 5 2 3 3 2" xfId="25762" xr:uid="{00000000-0005-0000-0000-000094690000}"/>
    <cellStyle name="Valuta 2 2 5 2 3 4" xfId="25763" xr:uid="{00000000-0005-0000-0000-000095690000}"/>
    <cellStyle name="Valuta 2 2 5 2 3 5" xfId="25758" xr:uid="{00000000-0005-0000-0000-000096690000}"/>
    <cellStyle name="Valuta 2 2 5 2 3 6" xfId="34771" xr:uid="{00000000-0005-0000-0000-000097690000}"/>
    <cellStyle name="Valuta 2 2 5 2 4" xfId="3333" xr:uid="{00000000-0005-0000-0000-000098690000}"/>
    <cellStyle name="Valuta 2 2 5 2 4 2" xfId="6199" xr:uid="{00000000-0005-0000-0000-000099690000}"/>
    <cellStyle name="Valuta 2 2 5 2 4 2 2" xfId="25766" xr:uid="{00000000-0005-0000-0000-00009A690000}"/>
    <cellStyle name="Valuta 2 2 5 2 4 2 3" xfId="25765" xr:uid="{00000000-0005-0000-0000-00009B690000}"/>
    <cellStyle name="Valuta 2 2 5 2 4 3" xfId="25767" xr:uid="{00000000-0005-0000-0000-00009C690000}"/>
    <cellStyle name="Valuta 2 2 5 2 4 3 2" xfId="25768" xr:uid="{00000000-0005-0000-0000-00009D690000}"/>
    <cellStyle name="Valuta 2 2 5 2 4 4" xfId="25769" xr:uid="{00000000-0005-0000-0000-00009E690000}"/>
    <cellStyle name="Valuta 2 2 5 2 4 5" xfId="25764" xr:uid="{00000000-0005-0000-0000-00009F690000}"/>
    <cellStyle name="Valuta 2 2 5 2 4 6" xfId="34772" xr:uid="{00000000-0005-0000-0000-0000A0690000}"/>
    <cellStyle name="Valuta 2 2 5 2 5" xfId="3334" xr:uid="{00000000-0005-0000-0000-0000A1690000}"/>
    <cellStyle name="Valuta 2 2 5 2 5 2" xfId="25771" xr:uid="{00000000-0005-0000-0000-0000A2690000}"/>
    <cellStyle name="Valuta 2 2 5 2 5 2 2" xfId="25772" xr:uid="{00000000-0005-0000-0000-0000A3690000}"/>
    <cellStyle name="Valuta 2 2 5 2 5 3" xfId="25773" xr:uid="{00000000-0005-0000-0000-0000A4690000}"/>
    <cellStyle name="Valuta 2 2 5 2 5 4" xfId="25770" xr:uid="{00000000-0005-0000-0000-0000A5690000}"/>
    <cellStyle name="Valuta 2 2 5 2 6" xfId="6196" xr:uid="{00000000-0005-0000-0000-0000A6690000}"/>
    <cellStyle name="Valuta 2 2 5 2 6 2" xfId="25775" xr:uid="{00000000-0005-0000-0000-0000A7690000}"/>
    <cellStyle name="Valuta 2 2 5 2 6 2 2" xfId="25776" xr:uid="{00000000-0005-0000-0000-0000A8690000}"/>
    <cellStyle name="Valuta 2 2 5 2 6 3" xfId="25777" xr:uid="{00000000-0005-0000-0000-0000A9690000}"/>
    <cellStyle name="Valuta 2 2 5 2 6 4" xfId="25774" xr:uid="{00000000-0005-0000-0000-0000AA690000}"/>
    <cellStyle name="Valuta 2 2 5 2 7" xfId="25778" xr:uid="{00000000-0005-0000-0000-0000AB690000}"/>
    <cellStyle name="Valuta 2 2 5 2 7 2" xfId="25779" xr:uid="{00000000-0005-0000-0000-0000AC690000}"/>
    <cellStyle name="Valuta 2 2 5 2 8" xfId="25780" xr:uid="{00000000-0005-0000-0000-0000AD690000}"/>
    <cellStyle name="Valuta 2 2 5 2 8 2" xfId="25781" xr:uid="{00000000-0005-0000-0000-0000AE690000}"/>
    <cellStyle name="Valuta 2 2 5 2 9" xfId="25782" xr:uid="{00000000-0005-0000-0000-0000AF690000}"/>
    <cellStyle name="Valuta 2 2 5 2 9 2" xfId="25783" xr:uid="{00000000-0005-0000-0000-0000B0690000}"/>
    <cellStyle name="Valuta 2 2 5 3" xfId="3335" xr:uid="{00000000-0005-0000-0000-0000B1690000}"/>
    <cellStyle name="Valuta 2 2 5 3 10" xfId="25785" xr:uid="{00000000-0005-0000-0000-0000B2690000}"/>
    <cellStyle name="Valuta 2 2 5 3 11" xfId="25784" xr:uid="{00000000-0005-0000-0000-0000B3690000}"/>
    <cellStyle name="Valuta 2 2 5 3 12" xfId="34773" xr:uid="{00000000-0005-0000-0000-0000B4690000}"/>
    <cellStyle name="Valuta 2 2 5 3 13" xfId="36283" xr:uid="{00000000-0005-0000-0000-0000B5690000}"/>
    <cellStyle name="Valuta 2 2 5 3 14" xfId="37309" xr:uid="{00000000-0005-0000-0000-0000B6690000}"/>
    <cellStyle name="Valuta 2 2 5 3 2" xfId="3336" xr:uid="{00000000-0005-0000-0000-0000B7690000}"/>
    <cellStyle name="Valuta 2 2 5 3 2 2" xfId="6201" xr:uid="{00000000-0005-0000-0000-0000B8690000}"/>
    <cellStyle name="Valuta 2 2 5 3 2 2 2" xfId="25788" xr:uid="{00000000-0005-0000-0000-0000B9690000}"/>
    <cellStyle name="Valuta 2 2 5 3 2 2 3" xfId="25787" xr:uid="{00000000-0005-0000-0000-0000BA690000}"/>
    <cellStyle name="Valuta 2 2 5 3 2 3" xfId="25789" xr:uid="{00000000-0005-0000-0000-0000BB690000}"/>
    <cellStyle name="Valuta 2 2 5 3 2 3 2" xfId="25790" xr:uid="{00000000-0005-0000-0000-0000BC690000}"/>
    <cellStyle name="Valuta 2 2 5 3 2 4" xfId="25791" xr:uid="{00000000-0005-0000-0000-0000BD690000}"/>
    <cellStyle name="Valuta 2 2 5 3 2 5" xfId="25786" xr:uid="{00000000-0005-0000-0000-0000BE690000}"/>
    <cellStyle name="Valuta 2 2 5 3 2 6" xfId="34774" xr:uid="{00000000-0005-0000-0000-0000BF690000}"/>
    <cellStyle name="Valuta 2 2 5 3 3" xfId="3337" xr:uid="{00000000-0005-0000-0000-0000C0690000}"/>
    <cellStyle name="Valuta 2 2 5 3 3 2" xfId="6202" xr:uid="{00000000-0005-0000-0000-0000C1690000}"/>
    <cellStyle name="Valuta 2 2 5 3 3 2 2" xfId="25794" xr:uid="{00000000-0005-0000-0000-0000C2690000}"/>
    <cellStyle name="Valuta 2 2 5 3 3 2 3" xfId="25793" xr:uid="{00000000-0005-0000-0000-0000C3690000}"/>
    <cellStyle name="Valuta 2 2 5 3 3 3" xfId="25795" xr:uid="{00000000-0005-0000-0000-0000C4690000}"/>
    <cellStyle name="Valuta 2 2 5 3 3 3 2" xfId="25796" xr:uid="{00000000-0005-0000-0000-0000C5690000}"/>
    <cellStyle name="Valuta 2 2 5 3 3 4" xfId="25797" xr:uid="{00000000-0005-0000-0000-0000C6690000}"/>
    <cellStyle name="Valuta 2 2 5 3 3 5" xfId="25792" xr:uid="{00000000-0005-0000-0000-0000C7690000}"/>
    <cellStyle name="Valuta 2 2 5 3 3 6" xfId="34775" xr:uid="{00000000-0005-0000-0000-0000C8690000}"/>
    <cellStyle name="Valuta 2 2 5 3 4" xfId="3338" xr:uid="{00000000-0005-0000-0000-0000C9690000}"/>
    <cellStyle name="Valuta 2 2 5 3 4 2" xfId="6203" xr:uid="{00000000-0005-0000-0000-0000CA690000}"/>
    <cellStyle name="Valuta 2 2 5 3 4 2 2" xfId="25800" xr:uid="{00000000-0005-0000-0000-0000CB690000}"/>
    <cellStyle name="Valuta 2 2 5 3 4 2 3" xfId="25799" xr:uid="{00000000-0005-0000-0000-0000CC690000}"/>
    <cellStyle name="Valuta 2 2 5 3 4 3" xfId="25801" xr:uid="{00000000-0005-0000-0000-0000CD690000}"/>
    <cellStyle name="Valuta 2 2 5 3 4 3 2" xfId="25802" xr:uid="{00000000-0005-0000-0000-0000CE690000}"/>
    <cellStyle name="Valuta 2 2 5 3 4 4" xfId="25803" xr:uid="{00000000-0005-0000-0000-0000CF690000}"/>
    <cellStyle name="Valuta 2 2 5 3 4 5" xfId="25798" xr:uid="{00000000-0005-0000-0000-0000D0690000}"/>
    <cellStyle name="Valuta 2 2 5 3 4 6" xfId="34776" xr:uid="{00000000-0005-0000-0000-0000D1690000}"/>
    <cellStyle name="Valuta 2 2 5 3 5" xfId="3339" xr:uid="{00000000-0005-0000-0000-0000D2690000}"/>
    <cellStyle name="Valuta 2 2 5 3 5 2" xfId="25805" xr:uid="{00000000-0005-0000-0000-0000D3690000}"/>
    <cellStyle name="Valuta 2 2 5 3 5 2 2" xfId="25806" xr:uid="{00000000-0005-0000-0000-0000D4690000}"/>
    <cellStyle name="Valuta 2 2 5 3 5 3" xfId="25807" xr:uid="{00000000-0005-0000-0000-0000D5690000}"/>
    <cellStyle name="Valuta 2 2 5 3 5 4" xfId="25804" xr:uid="{00000000-0005-0000-0000-0000D6690000}"/>
    <cellStyle name="Valuta 2 2 5 3 6" xfId="6200" xr:uid="{00000000-0005-0000-0000-0000D7690000}"/>
    <cellStyle name="Valuta 2 2 5 3 6 2" xfId="25809" xr:uid="{00000000-0005-0000-0000-0000D8690000}"/>
    <cellStyle name="Valuta 2 2 5 3 6 2 2" xfId="25810" xr:uid="{00000000-0005-0000-0000-0000D9690000}"/>
    <cellStyle name="Valuta 2 2 5 3 6 3" xfId="25811" xr:uid="{00000000-0005-0000-0000-0000DA690000}"/>
    <cellStyle name="Valuta 2 2 5 3 6 4" xfId="25808" xr:uid="{00000000-0005-0000-0000-0000DB690000}"/>
    <cellStyle name="Valuta 2 2 5 3 7" xfId="25812" xr:uid="{00000000-0005-0000-0000-0000DC690000}"/>
    <cellStyle name="Valuta 2 2 5 3 7 2" xfId="25813" xr:uid="{00000000-0005-0000-0000-0000DD690000}"/>
    <cellStyle name="Valuta 2 2 5 3 8" xfId="25814" xr:uid="{00000000-0005-0000-0000-0000DE690000}"/>
    <cellStyle name="Valuta 2 2 5 3 8 2" xfId="25815" xr:uid="{00000000-0005-0000-0000-0000DF690000}"/>
    <cellStyle name="Valuta 2 2 5 3 9" xfId="25816" xr:uid="{00000000-0005-0000-0000-0000E0690000}"/>
    <cellStyle name="Valuta 2 2 5 3 9 2" xfId="25817" xr:uid="{00000000-0005-0000-0000-0000E1690000}"/>
    <cellStyle name="Valuta 2 2 5 4" xfId="3340" xr:uid="{00000000-0005-0000-0000-0000E2690000}"/>
    <cellStyle name="Valuta 2 2 5 4 10" xfId="25819" xr:uid="{00000000-0005-0000-0000-0000E3690000}"/>
    <cellStyle name="Valuta 2 2 5 4 11" xfId="25818" xr:uid="{00000000-0005-0000-0000-0000E4690000}"/>
    <cellStyle name="Valuta 2 2 5 4 12" xfId="34777" xr:uid="{00000000-0005-0000-0000-0000E5690000}"/>
    <cellStyle name="Valuta 2 2 5 4 13" xfId="36575" xr:uid="{00000000-0005-0000-0000-0000E6690000}"/>
    <cellStyle name="Valuta 2 2 5 4 14" xfId="37601" xr:uid="{00000000-0005-0000-0000-0000E7690000}"/>
    <cellStyle name="Valuta 2 2 5 4 2" xfId="3341" xr:uid="{00000000-0005-0000-0000-0000E8690000}"/>
    <cellStyle name="Valuta 2 2 5 4 2 2" xfId="6205" xr:uid="{00000000-0005-0000-0000-0000E9690000}"/>
    <cellStyle name="Valuta 2 2 5 4 2 2 2" xfId="25822" xr:uid="{00000000-0005-0000-0000-0000EA690000}"/>
    <cellStyle name="Valuta 2 2 5 4 2 2 3" xfId="25821" xr:uid="{00000000-0005-0000-0000-0000EB690000}"/>
    <cellStyle name="Valuta 2 2 5 4 2 3" xfId="25823" xr:uid="{00000000-0005-0000-0000-0000EC690000}"/>
    <cellStyle name="Valuta 2 2 5 4 2 3 2" xfId="25824" xr:uid="{00000000-0005-0000-0000-0000ED690000}"/>
    <cellStyle name="Valuta 2 2 5 4 2 4" xfId="25825" xr:uid="{00000000-0005-0000-0000-0000EE690000}"/>
    <cellStyle name="Valuta 2 2 5 4 2 5" xfId="25820" xr:uid="{00000000-0005-0000-0000-0000EF690000}"/>
    <cellStyle name="Valuta 2 2 5 4 2 6" xfId="34778" xr:uid="{00000000-0005-0000-0000-0000F0690000}"/>
    <cellStyle name="Valuta 2 2 5 4 3" xfId="3342" xr:uid="{00000000-0005-0000-0000-0000F1690000}"/>
    <cellStyle name="Valuta 2 2 5 4 3 2" xfId="6206" xr:uid="{00000000-0005-0000-0000-0000F2690000}"/>
    <cellStyle name="Valuta 2 2 5 4 3 2 2" xfId="25828" xr:uid="{00000000-0005-0000-0000-0000F3690000}"/>
    <cellStyle name="Valuta 2 2 5 4 3 2 3" xfId="25827" xr:uid="{00000000-0005-0000-0000-0000F4690000}"/>
    <cellStyle name="Valuta 2 2 5 4 3 3" xfId="25829" xr:uid="{00000000-0005-0000-0000-0000F5690000}"/>
    <cellStyle name="Valuta 2 2 5 4 3 3 2" xfId="25830" xr:uid="{00000000-0005-0000-0000-0000F6690000}"/>
    <cellStyle name="Valuta 2 2 5 4 3 4" xfId="25831" xr:uid="{00000000-0005-0000-0000-0000F7690000}"/>
    <cellStyle name="Valuta 2 2 5 4 3 5" xfId="25826" xr:uid="{00000000-0005-0000-0000-0000F8690000}"/>
    <cellStyle name="Valuta 2 2 5 4 3 6" xfId="34779" xr:uid="{00000000-0005-0000-0000-0000F9690000}"/>
    <cellStyle name="Valuta 2 2 5 4 4" xfId="3343" xr:uid="{00000000-0005-0000-0000-0000FA690000}"/>
    <cellStyle name="Valuta 2 2 5 4 4 2" xfId="6207" xr:uid="{00000000-0005-0000-0000-0000FB690000}"/>
    <cellStyle name="Valuta 2 2 5 4 4 2 2" xfId="25834" xr:uid="{00000000-0005-0000-0000-0000FC690000}"/>
    <cellStyle name="Valuta 2 2 5 4 4 2 3" xfId="25833" xr:uid="{00000000-0005-0000-0000-0000FD690000}"/>
    <cellStyle name="Valuta 2 2 5 4 4 3" xfId="25835" xr:uid="{00000000-0005-0000-0000-0000FE690000}"/>
    <cellStyle name="Valuta 2 2 5 4 4 3 2" xfId="25836" xr:uid="{00000000-0005-0000-0000-0000FF690000}"/>
    <cellStyle name="Valuta 2 2 5 4 4 4" xfId="25837" xr:uid="{00000000-0005-0000-0000-0000006A0000}"/>
    <cellStyle name="Valuta 2 2 5 4 4 5" xfId="25832" xr:uid="{00000000-0005-0000-0000-0000016A0000}"/>
    <cellStyle name="Valuta 2 2 5 4 4 6" xfId="34780" xr:uid="{00000000-0005-0000-0000-0000026A0000}"/>
    <cellStyle name="Valuta 2 2 5 4 5" xfId="3344" xr:uid="{00000000-0005-0000-0000-0000036A0000}"/>
    <cellStyle name="Valuta 2 2 5 4 5 2" xfId="25839" xr:uid="{00000000-0005-0000-0000-0000046A0000}"/>
    <cellStyle name="Valuta 2 2 5 4 5 2 2" xfId="25840" xr:uid="{00000000-0005-0000-0000-0000056A0000}"/>
    <cellStyle name="Valuta 2 2 5 4 5 3" xfId="25841" xr:uid="{00000000-0005-0000-0000-0000066A0000}"/>
    <cellStyle name="Valuta 2 2 5 4 5 4" xfId="25838" xr:uid="{00000000-0005-0000-0000-0000076A0000}"/>
    <cellStyle name="Valuta 2 2 5 4 6" xfId="6204" xr:uid="{00000000-0005-0000-0000-0000086A0000}"/>
    <cellStyle name="Valuta 2 2 5 4 6 2" xfId="25843" xr:uid="{00000000-0005-0000-0000-0000096A0000}"/>
    <cellStyle name="Valuta 2 2 5 4 6 2 2" xfId="25844" xr:uid="{00000000-0005-0000-0000-00000A6A0000}"/>
    <cellStyle name="Valuta 2 2 5 4 6 3" xfId="25845" xr:uid="{00000000-0005-0000-0000-00000B6A0000}"/>
    <cellStyle name="Valuta 2 2 5 4 6 4" xfId="25842" xr:uid="{00000000-0005-0000-0000-00000C6A0000}"/>
    <cellStyle name="Valuta 2 2 5 4 7" xfId="25846" xr:uid="{00000000-0005-0000-0000-00000D6A0000}"/>
    <cellStyle name="Valuta 2 2 5 4 7 2" xfId="25847" xr:uid="{00000000-0005-0000-0000-00000E6A0000}"/>
    <cellStyle name="Valuta 2 2 5 4 8" xfId="25848" xr:uid="{00000000-0005-0000-0000-00000F6A0000}"/>
    <cellStyle name="Valuta 2 2 5 4 8 2" xfId="25849" xr:uid="{00000000-0005-0000-0000-0000106A0000}"/>
    <cellStyle name="Valuta 2 2 5 4 9" xfId="25850" xr:uid="{00000000-0005-0000-0000-0000116A0000}"/>
    <cellStyle name="Valuta 2 2 5 4 9 2" xfId="25851" xr:uid="{00000000-0005-0000-0000-0000126A0000}"/>
    <cellStyle name="Valuta 2 2 5 5" xfId="3345" xr:uid="{00000000-0005-0000-0000-0000136A0000}"/>
    <cellStyle name="Valuta 2 2 5 5 2" xfId="25852" xr:uid="{00000000-0005-0000-0000-0000146A0000}"/>
    <cellStyle name="Valuta 2 2 5 6" xfId="3346" xr:uid="{00000000-0005-0000-0000-0000156A0000}"/>
    <cellStyle name="Valuta 2 2 5 6 2" xfId="6208" xr:uid="{00000000-0005-0000-0000-0000166A0000}"/>
    <cellStyle name="Valuta 2 2 5 6 2 2" xfId="25855" xr:uid="{00000000-0005-0000-0000-0000176A0000}"/>
    <cellStyle name="Valuta 2 2 5 6 2 3" xfId="25854" xr:uid="{00000000-0005-0000-0000-0000186A0000}"/>
    <cellStyle name="Valuta 2 2 5 6 3" xfId="25856" xr:uid="{00000000-0005-0000-0000-0000196A0000}"/>
    <cellStyle name="Valuta 2 2 5 6 3 2" xfId="25857" xr:uid="{00000000-0005-0000-0000-00001A6A0000}"/>
    <cellStyle name="Valuta 2 2 5 6 4" xfId="25858" xr:uid="{00000000-0005-0000-0000-00001B6A0000}"/>
    <cellStyle name="Valuta 2 2 5 6 5" xfId="25853" xr:uid="{00000000-0005-0000-0000-00001C6A0000}"/>
    <cellStyle name="Valuta 2 2 5 6 6" xfId="34781" xr:uid="{00000000-0005-0000-0000-00001D6A0000}"/>
    <cellStyle name="Valuta 2 2 5 7" xfId="3347" xr:uid="{00000000-0005-0000-0000-00001E6A0000}"/>
    <cellStyle name="Valuta 2 2 5 7 2" xfId="25860" xr:uid="{00000000-0005-0000-0000-00001F6A0000}"/>
    <cellStyle name="Valuta 2 2 5 7 2 2" xfId="25861" xr:uid="{00000000-0005-0000-0000-0000206A0000}"/>
    <cellStyle name="Valuta 2 2 5 7 3" xfId="25862" xr:uid="{00000000-0005-0000-0000-0000216A0000}"/>
    <cellStyle name="Valuta 2 2 5 7 4" xfId="25859" xr:uid="{00000000-0005-0000-0000-0000226A0000}"/>
    <cellStyle name="Valuta 2 2 5 8" xfId="6195" xr:uid="{00000000-0005-0000-0000-0000236A0000}"/>
    <cellStyle name="Valuta 2 2 5 8 2" xfId="25864" xr:uid="{00000000-0005-0000-0000-0000246A0000}"/>
    <cellStyle name="Valuta 2 2 5 8 2 2" xfId="25865" xr:uid="{00000000-0005-0000-0000-0000256A0000}"/>
    <cellStyle name="Valuta 2 2 5 8 3" xfId="25866" xr:uid="{00000000-0005-0000-0000-0000266A0000}"/>
    <cellStyle name="Valuta 2 2 5 8 4" xfId="25863" xr:uid="{00000000-0005-0000-0000-0000276A0000}"/>
    <cellStyle name="Valuta 2 2 5 9" xfId="25867" xr:uid="{00000000-0005-0000-0000-0000286A0000}"/>
    <cellStyle name="Valuta 2 2 5 9 2" xfId="25868" xr:uid="{00000000-0005-0000-0000-0000296A0000}"/>
    <cellStyle name="Valuta 2 2 6" xfId="3348" xr:uid="{00000000-0005-0000-0000-00002A6A0000}"/>
    <cellStyle name="Valuta 2 2 6 10" xfId="25870" xr:uid="{00000000-0005-0000-0000-00002B6A0000}"/>
    <cellStyle name="Valuta 2 2 6 10 2" xfId="25871" xr:uid="{00000000-0005-0000-0000-00002C6A0000}"/>
    <cellStyle name="Valuta 2 2 6 11" xfId="25872" xr:uid="{00000000-0005-0000-0000-00002D6A0000}"/>
    <cellStyle name="Valuta 2 2 6 11 2" xfId="25873" xr:uid="{00000000-0005-0000-0000-00002E6A0000}"/>
    <cellStyle name="Valuta 2 2 6 12" xfId="25874" xr:uid="{00000000-0005-0000-0000-00002F6A0000}"/>
    <cellStyle name="Valuta 2 2 6 13" xfId="25869" xr:uid="{00000000-0005-0000-0000-0000306A0000}"/>
    <cellStyle name="Valuta 2 2 6 14" xfId="34782" xr:uid="{00000000-0005-0000-0000-0000316A0000}"/>
    <cellStyle name="Valuta 2 2 6 15" xfId="35904" xr:uid="{00000000-0005-0000-0000-0000326A0000}"/>
    <cellStyle name="Valuta 2 2 6 16" xfId="36930" xr:uid="{00000000-0005-0000-0000-0000336A0000}"/>
    <cellStyle name="Valuta 2 2 6 2" xfId="3349" xr:uid="{00000000-0005-0000-0000-0000346A0000}"/>
    <cellStyle name="Valuta 2 2 6 2 10" xfId="25876" xr:uid="{00000000-0005-0000-0000-0000356A0000}"/>
    <cellStyle name="Valuta 2 2 6 2 11" xfId="25875" xr:uid="{00000000-0005-0000-0000-0000366A0000}"/>
    <cellStyle name="Valuta 2 2 6 2 12" xfId="34783" xr:uid="{00000000-0005-0000-0000-0000376A0000}"/>
    <cellStyle name="Valuta 2 2 6 2 13" xfId="36284" xr:uid="{00000000-0005-0000-0000-0000386A0000}"/>
    <cellStyle name="Valuta 2 2 6 2 14" xfId="37310" xr:uid="{00000000-0005-0000-0000-0000396A0000}"/>
    <cellStyle name="Valuta 2 2 6 2 2" xfId="3350" xr:uid="{00000000-0005-0000-0000-00003A6A0000}"/>
    <cellStyle name="Valuta 2 2 6 2 2 2" xfId="6211" xr:uid="{00000000-0005-0000-0000-00003B6A0000}"/>
    <cellStyle name="Valuta 2 2 6 2 2 2 2" xfId="25879" xr:uid="{00000000-0005-0000-0000-00003C6A0000}"/>
    <cellStyle name="Valuta 2 2 6 2 2 2 3" xfId="25878" xr:uid="{00000000-0005-0000-0000-00003D6A0000}"/>
    <cellStyle name="Valuta 2 2 6 2 2 3" xfId="25880" xr:uid="{00000000-0005-0000-0000-00003E6A0000}"/>
    <cellStyle name="Valuta 2 2 6 2 2 3 2" xfId="25881" xr:uid="{00000000-0005-0000-0000-00003F6A0000}"/>
    <cellStyle name="Valuta 2 2 6 2 2 4" xfId="25882" xr:uid="{00000000-0005-0000-0000-0000406A0000}"/>
    <cellStyle name="Valuta 2 2 6 2 2 5" xfId="25877" xr:uid="{00000000-0005-0000-0000-0000416A0000}"/>
    <cellStyle name="Valuta 2 2 6 2 2 6" xfId="34784" xr:uid="{00000000-0005-0000-0000-0000426A0000}"/>
    <cellStyle name="Valuta 2 2 6 2 3" xfId="3351" xr:uid="{00000000-0005-0000-0000-0000436A0000}"/>
    <cellStyle name="Valuta 2 2 6 2 3 2" xfId="6212" xr:uid="{00000000-0005-0000-0000-0000446A0000}"/>
    <cellStyle name="Valuta 2 2 6 2 3 2 2" xfId="25885" xr:uid="{00000000-0005-0000-0000-0000456A0000}"/>
    <cellStyle name="Valuta 2 2 6 2 3 2 3" xfId="25884" xr:uid="{00000000-0005-0000-0000-0000466A0000}"/>
    <cellStyle name="Valuta 2 2 6 2 3 3" xfId="25886" xr:uid="{00000000-0005-0000-0000-0000476A0000}"/>
    <cellStyle name="Valuta 2 2 6 2 3 3 2" xfId="25887" xr:uid="{00000000-0005-0000-0000-0000486A0000}"/>
    <cellStyle name="Valuta 2 2 6 2 3 4" xfId="25888" xr:uid="{00000000-0005-0000-0000-0000496A0000}"/>
    <cellStyle name="Valuta 2 2 6 2 3 5" xfId="25883" xr:uid="{00000000-0005-0000-0000-00004A6A0000}"/>
    <cellStyle name="Valuta 2 2 6 2 3 6" xfId="34785" xr:uid="{00000000-0005-0000-0000-00004B6A0000}"/>
    <cellStyle name="Valuta 2 2 6 2 4" xfId="3352" xr:uid="{00000000-0005-0000-0000-00004C6A0000}"/>
    <cellStyle name="Valuta 2 2 6 2 4 2" xfId="6213" xr:uid="{00000000-0005-0000-0000-00004D6A0000}"/>
    <cellStyle name="Valuta 2 2 6 2 4 2 2" xfId="25891" xr:uid="{00000000-0005-0000-0000-00004E6A0000}"/>
    <cellStyle name="Valuta 2 2 6 2 4 2 3" xfId="25890" xr:uid="{00000000-0005-0000-0000-00004F6A0000}"/>
    <cellStyle name="Valuta 2 2 6 2 4 3" xfId="25892" xr:uid="{00000000-0005-0000-0000-0000506A0000}"/>
    <cellStyle name="Valuta 2 2 6 2 4 3 2" xfId="25893" xr:uid="{00000000-0005-0000-0000-0000516A0000}"/>
    <cellStyle name="Valuta 2 2 6 2 4 4" xfId="25894" xr:uid="{00000000-0005-0000-0000-0000526A0000}"/>
    <cellStyle name="Valuta 2 2 6 2 4 5" xfId="25889" xr:uid="{00000000-0005-0000-0000-0000536A0000}"/>
    <cellStyle name="Valuta 2 2 6 2 4 6" xfId="34786" xr:uid="{00000000-0005-0000-0000-0000546A0000}"/>
    <cellStyle name="Valuta 2 2 6 2 5" xfId="3353" xr:uid="{00000000-0005-0000-0000-0000556A0000}"/>
    <cellStyle name="Valuta 2 2 6 2 5 2" xfId="25896" xr:uid="{00000000-0005-0000-0000-0000566A0000}"/>
    <cellStyle name="Valuta 2 2 6 2 5 2 2" xfId="25897" xr:uid="{00000000-0005-0000-0000-0000576A0000}"/>
    <cellStyle name="Valuta 2 2 6 2 5 3" xfId="25898" xr:uid="{00000000-0005-0000-0000-0000586A0000}"/>
    <cellStyle name="Valuta 2 2 6 2 5 4" xfId="25895" xr:uid="{00000000-0005-0000-0000-0000596A0000}"/>
    <cellStyle name="Valuta 2 2 6 2 6" xfId="6210" xr:uid="{00000000-0005-0000-0000-00005A6A0000}"/>
    <cellStyle name="Valuta 2 2 6 2 6 2" xfId="25900" xr:uid="{00000000-0005-0000-0000-00005B6A0000}"/>
    <cellStyle name="Valuta 2 2 6 2 6 2 2" xfId="25901" xr:uid="{00000000-0005-0000-0000-00005C6A0000}"/>
    <cellStyle name="Valuta 2 2 6 2 6 3" xfId="25902" xr:uid="{00000000-0005-0000-0000-00005D6A0000}"/>
    <cellStyle name="Valuta 2 2 6 2 6 4" xfId="25899" xr:uid="{00000000-0005-0000-0000-00005E6A0000}"/>
    <cellStyle name="Valuta 2 2 6 2 7" xfId="25903" xr:uid="{00000000-0005-0000-0000-00005F6A0000}"/>
    <cellStyle name="Valuta 2 2 6 2 7 2" xfId="25904" xr:uid="{00000000-0005-0000-0000-0000606A0000}"/>
    <cellStyle name="Valuta 2 2 6 2 8" xfId="25905" xr:uid="{00000000-0005-0000-0000-0000616A0000}"/>
    <cellStyle name="Valuta 2 2 6 2 8 2" xfId="25906" xr:uid="{00000000-0005-0000-0000-0000626A0000}"/>
    <cellStyle name="Valuta 2 2 6 2 9" xfId="25907" xr:uid="{00000000-0005-0000-0000-0000636A0000}"/>
    <cellStyle name="Valuta 2 2 6 2 9 2" xfId="25908" xr:uid="{00000000-0005-0000-0000-0000646A0000}"/>
    <cellStyle name="Valuta 2 2 6 3" xfId="3354" xr:uid="{00000000-0005-0000-0000-0000656A0000}"/>
    <cellStyle name="Valuta 2 2 6 3 10" xfId="25910" xr:uid="{00000000-0005-0000-0000-0000666A0000}"/>
    <cellStyle name="Valuta 2 2 6 3 11" xfId="25909" xr:uid="{00000000-0005-0000-0000-0000676A0000}"/>
    <cellStyle name="Valuta 2 2 6 3 12" xfId="34787" xr:uid="{00000000-0005-0000-0000-0000686A0000}"/>
    <cellStyle name="Valuta 2 2 6 3 13" xfId="36576" xr:uid="{00000000-0005-0000-0000-0000696A0000}"/>
    <cellStyle name="Valuta 2 2 6 3 14" xfId="37602" xr:uid="{00000000-0005-0000-0000-00006A6A0000}"/>
    <cellStyle name="Valuta 2 2 6 3 2" xfId="3355" xr:uid="{00000000-0005-0000-0000-00006B6A0000}"/>
    <cellStyle name="Valuta 2 2 6 3 2 2" xfId="6215" xr:uid="{00000000-0005-0000-0000-00006C6A0000}"/>
    <cellStyle name="Valuta 2 2 6 3 2 2 2" xfId="25913" xr:uid="{00000000-0005-0000-0000-00006D6A0000}"/>
    <cellStyle name="Valuta 2 2 6 3 2 2 3" xfId="25912" xr:uid="{00000000-0005-0000-0000-00006E6A0000}"/>
    <cellStyle name="Valuta 2 2 6 3 2 3" xfId="25914" xr:uid="{00000000-0005-0000-0000-00006F6A0000}"/>
    <cellStyle name="Valuta 2 2 6 3 2 3 2" xfId="25915" xr:uid="{00000000-0005-0000-0000-0000706A0000}"/>
    <cellStyle name="Valuta 2 2 6 3 2 4" xfId="25916" xr:uid="{00000000-0005-0000-0000-0000716A0000}"/>
    <cellStyle name="Valuta 2 2 6 3 2 5" xfId="25911" xr:uid="{00000000-0005-0000-0000-0000726A0000}"/>
    <cellStyle name="Valuta 2 2 6 3 2 6" xfId="34788" xr:uid="{00000000-0005-0000-0000-0000736A0000}"/>
    <cellStyle name="Valuta 2 2 6 3 3" xfId="3356" xr:uid="{00000000-0005-0000-0000-0000746A0000}"/>
    <cellStyle name="Valuta 2 2 6 3 3 2" xfId="6216" xr:uid="{00000000-0005-0000-0000-0000756A0000}"/>
    <cellStyle name="Valuta 2 2 6 3 3 2 2" xfId="25919" xr:uid="{00000000-0005-0000-0000-0000766A0000}"/>
    <cellStyle name="Valuta 2 2 6 3 3 2 3" xfId="25918" xr:uid="{00000000-0005-0000-0000-0000776A0000}"/>
    <cellStyle name="Valuta 2 2 6 3 3 3" xfId="25920" xr:uid="{00000000-0005-0000-0000-0000786A0000}"/>
    <cellStyle name="Valuta 2 2 6 3 3 3 2" xfId="25921" xr:uid="{00000000-0005-0000-0000-0000796A0000}"/>
    <cellStyle name="Valuta 2 2 6 3 3 4" xfId="25922" xr:uid="{00000000-0005-0000-0000-00007A6A0000}"/>
    <cellStyle name="Valuta 2 2 6 3 3 5" xfId="25917" xr:uid="{00000000-0005-0000-0000-00007B6A0000}"/>
    <cellStyle name="Valuta 2 2 6 3 3 6" xfId="34789" xr:uid="{00000000-0005-0000-0000-00007C6A0000}"/>
    <cellStyle name="Valuta 2 2 6 3 4" xfId="3357" xr:uid="{00000000-0005-0000-0000-00007D6A0000}"/>
    <cellStyle name="Valuta 2 2 6 3 4 2" xfId="6217" xr:uid="{00000000-0005-0000-0000-00007E6A0000}"/>
    <cellStyle name="Valuta 2 2 6 3 4 2 2" xfId="25925" xr:uid="{00000000-0005-0000-0000-00007F6A0000}"/>
    <cellStyle name="Valuta 2 2 6 3 4 2 3" xfId="25924" xr:uid="{00000000-0005-0000-0000-0000806A0000}"/>
    <cellStyle name="Valuta 2 2 6 3 4 3" xfId="25926" xr:uid="{00000000-0005-0000-0000-0000816A0000}"/>
    <cellStyle name="Valuta 2 2 6 3 4 3 2" xfId="25927" xr:uid="{00000000-0005-0000-0000-0000826A0000}"/>
    <cellStyle name="Valuta 2 2 6 3 4 4" xfId="25928" xr:uid="{00000000-0005-0000-0000-0000836A0000}"/>
    <cellStyle name="Valuta 2 2 6 3 4 5" xfId="25923" xr:uid="{00000000-0005-0000-0000-0000846A0000}"/>
    <cellStyle name="Valuta 2 2 6 3 4 6" xfId="34790" xr:uid="{00000000-0005-0000-0000-0000856A0000}"/>
    <cellStyle name="Valuta 2 2 6 3 5" xfId="3358" xr:uid="{00000000-0005-0000-0000-0000866A0000}"/>
    <cellStyle name="Valuta 2 2 6 3 5 2" xfId="25930" xr:uid="{00000000-0005-0000-0000-0000876A0000}"/>
    <cellStyle name="Valuta 2 2 6 3 5 2 2" xfId="25931" xr:uid="{00000000-0005-0000-0000-0000886A0000}"/>
    <cellStyle name="Valuta 2 2 6 3 5 3" xfId="25932" xr:uid="{00000000-0005-0000-0000-0000896A0000}"/>
    <cellStyle name="Valuta 2 2 6 3 5 4" xfId="25929" xr:uid="{00000000-0005-0000-0000-00008A6A0000}"/>
    <cellStyle name="Valuta 2 2 6 3 6" xfId="6214" xr:uid="{00000000-0005-0000-0000-00008B6A0000}"/>
    <cellStyle name="Valuta 2 2 6 3 6 2" xfId="25934" xr:uid="{00000000-0005-0000-0000-00008C6A0000}"/>
    <cellStyle name="Valuta 2 2 6 3 6 2 2" xfId="25935" xr:uid="{00000000-0005-0000-0000-00008D6A0000}"/>
    <cellStyle name="Valuta 2 2 6 3 6 3" xfId="25936" xr:uid="{00000000-0005-0000-0000-00008E6A0000}"/>
    <cellStyle name="Valuta 2 2 6 3 6 4" xfId="25933" xr:uid="{00000000-0005-0000-0000-00008F6A0000}"/>
    <cellStyle name="Valuta 2 2 6 3 7" xfId="25937" xr:uid="{00000000-0005-0000-0000-0000906A0000}"/>
    <cellStyle name="Valuta 2 2 6 3 7 2" xfId="25938" xr:uid="{00000000-0005-0000-0000-0000916A0000}"/>
    <cellStyle name="Valuta 2 2 6 3 8" xfId="25939" xr:uid="{00000000-0005-0000-0000-0000926A0000}"/>
    <cellStyle name="Valuta 2 2 6 3 8 2" xfId="25940" xr:uid="{00000000-0005-0000-0000-0000936A0000}"/>
    <cellStyle name="Valuta 2 2 6 3 9" xfId="25941" xr:uid="{00000000-0005-0000-0000-0000946A0000}"/>
    <cellStyle name="Valuta 2 2 6 3 9 2" xfId="25942" xr:uid="{00000000-0005-0000-0000-0000956A0000}"/>
    <cellStyle name="Valuta 2 2 6 4" xfId="3359" xr:uid="{00000000-0005-0000-0000-0000966A0000}"/>
    <cellStyle name="Valuta 2 2 6 4 2" xfId="6218" xr:uid="{00000000-0005-0000-0000-0000976A0000}"/>
    <cellStyle name="Valuta 2 2 6 4 2 2" xfId="25945" xr:uid="{00000000-0005-0000-0000-0000986A0000}"/>
    <cellStyle name="Valuta 2 2 6 4 2 3" xfId="25944" xr:uid="{00000000-0005-0000-0000-0000996A0000}"/>
    <cellStyle name="Valuta 2 2 6 4 3" xfId="25946" xr:uid="{00000000-0005-0000-0000-00009A6A0000}"/>
    <cellStyle name="Valuta 2 2 6 4 3 2" xfId="25947" xr:uid="{00000000-0005-0000-0000-00009B6A0000}"/>
    <cellStyle name="Valuta 2 2 6 4 4" xfId="25948" xr:uid="{00000000-0005-0000-0000-00009C6A0000}"/>
    <cellStyle name="Valuta 2 2 6 4 5" xfId="25949" xr:uid="{00000000-0005-0000-0000-00009D6A0000}"/>
    <cellStyle name="Valuta 2 2 6 4 6" xfId="25943" xr:uid="{00000000-0005-0000-0000-00009E6A0000}"/>
    <cellStyle name="Valuta 2 2 6 4 7" xfId="34791" xr:uid="{00000000-0005-0000-0000-00009F6A0000}"/>
    <cellStyle name="Valuta 2 2 6 5" xfId="3360" xr:uid="{00000000-0005-0000-0000-0000A06A0000}"/>
    <cellStyle name="Valuta 2 2 6 5 2" xfId="6219" xr:uid="{00000000-0005-0000-0000-0000A16A0000}"/>
    <cellStyle name="Valuta 2 2 6 5 2 2" xfId="25952" xr:uid="{00000000-0005-0000-0000-0000A26A0000}"/>
    <cellStyle name="Valuta 2 2 6 5 2 3" xfId="25951" xr:uid="{00000000-0005-0000-0000-0000A36A0000}"/>
    <cellStyle name="Valuta 2 2 6 5 3" xfId="25953" xr:uid="{00000000-0005-0000-0000-0000A46A0000}"/>
    <cellStyle name="Valuta 2 2 6 5 3 2" xfId="25954" xr:uid="{00000000-0005-0000-0000-0000A56A0000}"/>
    <cellStyle name="Valuta 2 2 6 5 4" xfId="25955" xr:uid="{00000000-0005-0000-0000-0000A66A0000}"/>
    <cellStyle name="Valuta 2 2 6 5 5" xfId="25950" xr:uid="{00000000-0005-0000-0000-0000A76A0000}"/>
    <cellStyle name="Valuta 2 2 6 5 6" xfId="34792" xr:uid="{00000000-0005-0000-0000-0000A86A0000}"/>
    <cellStyle name="Valuta 2 2 6 6" xfId="3361" xr:uid="{00000000-0005-0000-0000-0000A96A0000}"/>
    <cellStyle name="Valuta 2 2 6 6 2" xfId="6220" xr:uid="{00000000-0005-0000-0000-0000AA6A0000}"/>
    <cellStyle name="Valuta 2 2 6 6 2 2" xfId="25958" xr:uid="{00000000-0005-0000-0000-0000AB6A0000}"/>
    <cellStyle name="Valuta 2 2 6 6 2 3" xfId="25957" xr:uid="{00000000-0005-0000-0000-0000AC6A0000}"/>
    <cellStyle name="Valuta 2 2 6 6 3" xfId="25959" xr:uid="{00000000-0005-0000-0000-0000AD6A0000}"/>
    <cellStyle name="Valuta 2 2 6 6 3 2" xfId="25960" xr:uid="{00000000-0005-0000-0000-0000AE6A0000}"/>
    <cellStyle name="Valuta 2 2 6 6 4" xfId="25961" xr:uid="{00000000-0005-0000-0000-0000AF6A0000}"/>
    <cellStyle name="Valuta 2 2 6 6 5" xfId="25956" xr:uid="{00000000-0005-0000-0000-0000B06A0000}"/>
    <cellStyle name="Valuta 2 2 6 6 6" xfId="34793" xr:uid="{00000000-0005-0000-0000-0000B16A0000}"/>
    <cellStyle name="Valuta 2 2 6 7" xfId="3362" xr:uid="{00000000-0005-0000-0000-0000B26A0000}"/>
    <cellStyle name="Valuta 2 2 6 7 2" xfId="25963" xr:uid="{00000000-0005-0000-0000-0000B36A0000}"/>
    <cellStyle name="Valuta 2 2 6 7 2 2" xfId="25964" xr:uid="{00000000-0005-0000-0000-0000B46A0000}"/>
    <cellStyle name="Valuta 2 2 6 7 3" xfId="25965" xr:uid="{00000000-0005-0000-0000-0000B56A0000}"/>
    <cellStyle name="Valuta 2 2 6 7 4" xfId="25962" xr:uid="{00000000-0005-0000-0000-0000B66A0000}"/>
    <cellStyle name="Valuta 2 2 6 8" xfId="6209" xr:uid="{00000000-0005-0000-0000-0000B76A0000}"/>
    <cellStyle name="Valuta 2 2 6 8 2" xfId="25967" xr:uid="{00000000-0005-0000-0000-0000B86A0000}"/>
    <cellStyle name="Valuta 2 2 6 8 2 2" xfId="25968" xr:uid="{00000000-0005-0000-0000-0000B96A0000}"/>
    <cellStyle name="Valuta 2 2 6 8 3" xfId="25969" xr:uid="{00000000-0005-0000-0000-0000BA6A0000}"/>
    <cellStyle name="Valuta 2 2 6 8 4" xfId="25966" xr:uid="{00000000-0005-0000-0000-0000BB6A0000}"/>
    <cellStyle name="Valuta 2 2 6 9" xfId="25970" xr:uid="{00000000-0005-0000-0000-0000BC6A0000}"/>
    <cellStyle name="Valuta 2 2 6 9 2" xfId="25971" xr:uid="{00000000-0005-0000-0000-0000BD6A0000}"/>
    <cellStyle name="Valuta 2 2 7" xfId="3363" xr:uid="{00000000-0005-0000-0000-0000BE6A0000}"/>
    <cellStyle name="Valuta 2 2 7 10" xfId="25973" xr:uid="{00000000-0005-0000-0000-0000BF6A0000}"/>
    <cellStyle name="Valuta 2 2 7 10 2" xfId="25974" xr:uid="{00000000-0005-0000-0000-0000C06A0000}"/>
    <cellStyle name="Valuta 2 2 7 11" xfId="25975" xr:uid="{00000000-0005-0000-0000-0000C16A0000}"/>
    <cellStyle name="Valuta 2 2 7 11 2" xfId="25976" xr:uid="{00000000-0005-0000-0000-0000C26A0000}"/>
    <cellStyle name="Valuta 2 2 7 12" xfId="25977" xr:uid="{00000000-0005-0000-0000-0000C36A0000}"/>
    <cellStyle name="Valuta 2 2 7 13" xfId="25972" xr:uid="{00000000-0005-0000-0000-0000C46A0000}"/>
    <cellStyle name="Valuta 2 2 7 14" xfId="34794" xr:uid="{00000000-0005-0000-0000-0000C56A0000}"/>
    <cellStyle name="Valuta 2 2 7 15" xfId="35905" xr:uid="{00000000-0005-0000-0000-0000C66A0000}"/>
    <cellStyle name="Valuta 2 2 7 16" xfId="36931" xr:uid="{00000000-0005-0000-0000-0000C76A0000}"/>
    <cellStyle name="Valuta 2 2 7 2" xfId="3364" xr:uid="{00000000-0005-0000-0000-0000C86A0000}"/>
    <cellStyle name="Valuta 2 2 7 2 10" xfId="25979" xr:uid="{00000000-0005-0000-0000-0000C96A0000}"/>
    <cellStyle name="Valuta 2 2 7 2 11" xfId="25978" xr:uid="{00000000-0005-0000-0000-0000CA6A0000}"/>
    <cellStyle name="Valuta 2 2 7 2 12" xfId="34795" xr:uid="{00000000-0005-0000-0000-0000CB6A0000}"/>
    <cellStyle name="Valuta 2 2 7 2 13" xfId="36285" xr:uid="{00000000-0005-0000-0000-0000CC6A0000}"/>
    <cellStyle name="Valuta 2 2 7 2 14" xfId="37311" xr:uid="{00000000-0005-0000-0000-0000CD6A0000}"/>
    <cellStyle name="Valuta 2 2 7 2 2" xfId="3365" xr:uid="{00000000-0005-0000-0000-0000CE6A0000}"/>
    <cellStyle name="Valuta 2 2 7 2 2 2" xfId="6223" xr:uid="{00000000-0005-0000-0000-0000CF6A0000}"/>
    <cellStyle name="Valuta 2 2 7 2 2 2 2" xfId="25982" xr:uid="{00000000-0005-0000-0000-0000D06A0000}"/>
    <cellStyle name="Valuta 2 2 7 2 2 2 3" xfId="25981" xr:uid="{00000000-0005-0000-0000-0000D16A0000}"/>
    <cellStyle name="Valuta 2 2 7 2 2 3" xfId="25983" xr:uid="{00000000-0005-0000-0000-0000D26A0000}"/>
    <cellStyle name="Valuta 2 2 7 2 2 3 2" xfId="25984" xr:uid="{00000000-0005-0000-0000-0000D36A0000}"/>
    <cellStyle name="Valuta 2 2 7 2 2 4" xfId="25985" xr:uid="{00000000-0005-0000-0000-0000D46A0000}"/>
    <cellStyle name="Valuta 2 2 7 2 2 5" xfId="25980" xr:uid="{00000000-0005-0000-0000-0000D56A0000}"/>
    <cellStyle name="Valuta 2 2 7 2 2 6" xfId="34796" xr:uid="{00000000-0005-0000-0000-0000D66A0000}"/>
    <cellStyle name="Valuta 2 2 7 2 3" xfId="3366" xr:uid="{00000000-0005-0000-0000-0000D76A0000}"/>
    <cellStyle name="Valuta 2 2 7 2 3 2" xfId="6224" xr:uid="{00000000-0005-0000-0000-0000D86A0000}"/>
    <cellStyle name="Valuta 2 2 7 2 3 2 2" xfId="25988" xr:uid="{00000000-0005-0000-0000-0000D96A0000}"/>
    <cellStyle name="Valuta 2 2 7 2 3 2 3" xfId="25987" xr:uid="{00000000-0005-0000-0000-0000DA6A0000}"/>
    <cellStyle name="Valuta 2 2 7 2 3 3" xfId="25989" xr:uid="{00000000-0005-0000-0000-0000DB6A0000}"/>
    <cellStyle name="Valuta 2 2 7 2 3 3 2" xfId="25990" xr:uid="{00000000-0005-0000-0000-0000DC6A0000}"/>
    <cellStyle name="Valuta 2 2 7 2 3 4" xfId="25991" xr:uid="{00000000-0005-0000-0000-0000DD6A0000}"/>
    <cellStyle name="Valuta 2 2 7 2 3 5" xfId="25986" xr:uid="{00000000-0005-0000-0000-0000DE6A0000}"/>
    <cellStyle name="Valuta 2 2 7 2 3 6" xfId="34797" xr:uid="{00000000-0005-0000-0000-0000DF6A0000}"/>
    <cellStyle name="Valuta 2 2 7 2 4" xfId="3367" xr:uid="{00000000-0005-0000-0000-0000E06A0000}"/>
    <cellStyle name="Valuta 2 2 7 2 4 2" xfId="6225" xr:uid="{00000000-0005-0000-0000-0000E16A0000}"/>
    <cellStyle name="Valuta 2 2 7 2 4 2 2" xfId="25994" xr:uid="{00000000-0005-0000-0000-0000E26A0000}"/>
    <cellStyle name="Valuta 2 2 7 2 4 2 3" xfId="25993" xr:uid="{00000000-0005-0000-0000-0000E36A0000}"/>
    <cellStyle name="Valuta 2 2 7 2 4 3" xfId="25995" xr:uid="{00000000-0005-0000-0000-0000E46A0000}"/>
    <cellStyle name="Valuta 2 2 7 2 4 3 2" xfId="25996" xr:uid="{00000000-0005-0000-0000-0000E56A0000}"/>
    <cellStyle name="Valuta 2 2 7 2 4 4" xfId="25997" xr:uid="{00000000-0005-0000-0000-0000E66A0000}"/>
    <cellStyle name="Valuta 2 2 7 2 4 5" xfId="25992" xr:uid="{00000000-0005-0000-0000-0000E76A0000}"/>
    <cellStyle name="Valuta 2 2 7 2 4 6" xfId="34798" xr:uid="{00000000-0005-0000-0000-0000E86A0000}"/>
    <cellStyle name="Valuta 2 2 7 2 5" xfId="3368" xr:uid="{00000000-0005-0000-0000-0000E96A0000}"/>
    <cellStyle name="Valuta 2 2 7 2 5 2" xfId="25999" xr:uid="{00000000-0005-0000-0000-0000EA6A0000}"/>
    <cellStyle name="Valuta 2 2 7 2 5 2 2" xfId="26000" xr:uid="{00000000-0005-0000-0000-0000EB6A0000}"/>
    <cellStyle name="Valuta 2 2 7 2 5 3" xfId="26001" xr:uid="{00000000-0005-0000-0000-0000EC6A0000}"/>
    <cellStyle name="Valuta 2 2 7 2 5 4" xfId="25998" xr:uid="{00000000-0005-0000-0000-0000ED6A0000}"/>
    <cellStyle name="Valuta 2 2 7 2 6" xfId="6222" xr:uid="{00000000-0005-0000-0000-0000EE6A0000}"/>
    <cellStyle name="Valuta 2 2 7 2 6 2" xfId="26003" xr:uid="{00000000-0005-0000-0000-0000EF6A0000}"/>
    <cellStyle name="Valuta 2 2 7 2 6 2 2" xfId="26004" xr:uid="{00000000-0005-0000-0000-0000F06A0000}"/>
    <cellStyle name="Valuta 2 2 7 2 6 3" xfId="26005" xr:uid="{00000000-0005-0000-0000-0000F16A0000}"/>
    <cellStyle name="Valuta 2 2 7 2 6 4" xfId="26002" xr:uid="{00000000-0005-0000-0000-0000F26A0000}"/>
    <cellStyle name="Valuta 2 2 7 2 7" xfId="26006" xr:uid="{00000000-0005-0000-0000-0000F36A0000}"/>
    <cellStyle name="Valuta 2 2 7 2 7 2" xfId="26007" xr:uid="{00000000-0005-0000-0000-0000F46A0000}"/>
    <cellStyle name="Valuta 2 2 7 2 8" xfId="26008" xr:uid="{00000000-0005-0000-0000-0000F56A0000}"/>
    <cellStyle name="Valuta 2 2 7 2 8 2" xfId="26009" xr:uid="{00000000-0005-0000-0000-0000F66A0000}"/>
    <cellStyle name="Valuta 2 2 7 2 9" xfId="26010" xr:uid="{00000000-0005-0000-0000-0000F76A0000}"/>
    <cellStyle name="Valuta 2 2 7 2 9 2" xfId="26011" xr:uid="{00000000-0005-0000-0000-0000F86A0000}"/>
    <cellStyle name="Valuta 2 2 7 3" xfId="3369" xr:uid="{00000000-0005-0000-0000-0000F96A0000}"/>
    <cellStyle name="Valuta 2 2 7 3 10" xfId="26013" xr:uid="{00000000-0005-0000-0000-0000FA6A0000}"/>
    <cellStyle name="Valuta 2 2 7 3 11" xfId="26012" xr:uid="{00000000-0005-0000-0000-0000FB6A0000}"/>
    <cellStyle name="Valuta 2 2 7 3 12" xfId="34799" xr:uid="{00000000-0005-0000-0000-0000FC6A0000}"/>
    <cellStyle name="Valuta 2 2 7 3 13" xfId="36577" xr:uid="{00000000-0005-0000-0000-0000FD6A0000}"/>
    <cellStyle name="Valuta 2 2 7 3 14" xfId="37603" xr:uid="{00000000-0005-0000-0000-0000FE6A0000}"/>
    <cellStyle name="Valuta 2 2 7 3 2" xfId="3370" xr:uid="{00000000-0005-0000-0000-0000FF6A0000}"/>
    <cellStyle name="Valuta 2 2 7 3 2 2" xfId="6227" xr:uid="{00000000-0005-0000-0000-0000006B0000}"/>
    <cellStyle name="Valuta 2 2 7 3 2 2 2" xfId="26016" xr:uid="{00000000-0005-0000-0000-0000016B0000}"/>
    <cellStyle name="Valuta 2 2 7 3 2 2 3" xfId="26015" xr:uid="{00000000-0005-0000-0000-0000026B0000}"/>
    <cellStyle name="Valuta 2 2 7 3 2 3" xfId="26017" xr:uid="{00000000-0005-0000-0000-0000036B0000}"/>
    <cellStyle name="Valuta 2 2 7 3 2 3 2" xfId="26018" xr:uid="{00000000-0005-0000-0000-0000046B0000}"/>
    <cellStyle name="Valuta 2 2 7 3 2 4" xfId="26019" xr:uid="{00000000-0005-0000-0000-0000056B0000}"/>
    <cellStyle name="Valuta 2 2 7 3 2 5" xfId="26014" xr:uid="{00000000-0005-0000-0000-0000066B0000}"/>
    <cellStyle name="Valuta 2 2 7 3 2 6" xfId="34800" xr:uid="{00000000-0005-0000-0000-0000076B0000}"/>
    <cellStyle name="Valuta 2 2 7 3 3" xfId="3371" xr:uid="{00000000-0005-0000-0000-0000086B0000}"/>
    <cellStyle name="Valuta 2 2 7 3 3 2" xfId="6228" xr:uid="{00000000-0005-0000-0000-0000096B0000}"/>
    <cellStyle name="Valuta 2 2 7 3 3 2 2" xfId="26022" xr:uid="{00000000-0005-0000-0000-00000A6B0000}"/>
    <cellStyle name="Valuta 2 2 7 3 3 2 3" xfId="26021" xr:uid="{00000000-0005-0000-0000-00000B6B0000}"/>
    <cellStyle name="Valuta 2 2 7 3 3 3" xfId="26023" xr:uid="{00000000-0005-0000-0000-00000C6B0000}"/>
    <cellStyle name="Valuta 2 2 7 3 3 3 2" xfId="26024" xr:uid="{00000000-0005-0000-0000-00000D6B0000}"/>
    <cellStyle name="Valuta 2 2 7 3 3 4" xfId="26025" xr:uid="{00000000-0005-0000-0000-00000E6B0000}"/>
    <cellStyle name="Valuta 2 2 7 3 3 5" xfId="26020" xr:uid="{00000000-0005-0000-0000-00000F6B0000}"/>
    <cellStyle name="Valuta 2 2 7 3 3 6" xfId="34801" xr:uid="{00000000-0005-0000-0000-0000106B0000}"/>
    <cellStyle name="Valuta 2 2 7 3 4" xfId="3372" xr:uid="{00000000-0005-0000-0000-0000116B0000}"/>
    <cellStyle name="Valuta 2 2 7 3 4 2" xfId="6229" xr:uid="{00000000-0005-0000-0000-0000126B0000}"/>
    <cellStyle name="Valuta 2 2 7 3 4 2 2" xfId="26028" xr:uid="{00000000-0005-0000-0000-0000136B0000}"/>
    <cellStyle name="Valuta 2 2 7 3 4 2 3" xfId="26027" xr:uid="{00000000-0005-0000-0000-0000146B0000}"/>
    <cellStyle name="Valuta 2 2 7 3 4 3" xfId="26029" xr:uid="{00000000-0005-0000-0000-0000156B0000}"/>
    <cellStyle name="Valuta 2 2 7 3 4 3 2" xfId="26030" xr:uid="{00000000-0005-0000-0000-0000166B0000}"/>
    <cellStyle name="Valuta 2 2 7 3 4 4" xfId="26031" xr:uid="{00000000-0005-0000-0000-0000176B0000}"/>
    <cellStyle name="Valuta 2 2 7 3 4 5" xfId="26026" xr:uid="{00000000-0005-0000-0000-0000186B0000}"/>
    <cellStyle name="Valuta 2 2 7 3 4 6" xfId="34802" xr:uid="{00000000-0005-0000-0000-0000196B0000}"/>
    <cellStyle name="Valuta 2 2 7 3 5" xfId="3373" xr:uid="{00000000-0005-0000-0000-00001A6B0000}"/>
    <cellStyle name="Valuta 2 2 7 3 5 2" xfId="26033" xr:uid="{00000000-0005-0000-0000-00001B6B0000}"/>
    <cellStyle name="Valuta 2 2 7 3 5 2 2" xfId="26034" xr:uid="{00000000-0005-0000-0000-00001C6B0000}"/>
    <cellStyle name="Valuta 2 2 7 3 5 3" xfId="26035" xr:uid="{00000000-0005-0000-0000-00001D6B0000}"/>
    <cellStyle name="Valuta 2 2 7 3 5 4" xfId="26032" xr:uid="{00000000-0005-0000-0000-00001E6B0000}"/>
    <cellStyle name="Valuta 2 2 7 3 6" xfId="6226" xr:uid="{00000000-0005-0000-0000-00001F6B0000}"/>
    <cellStyle name="Valuta 2 2 7 3 6 2" xfId="26037" xr:uid="{00000000-0005-0000-0000-0000206B0000}"/>
    <cellStyle name="Valuta 2 2 7 3 6 2 2" xfId="26038" xr:uid="{00000000-0005-0000-0000-0000216B0000}"/>
    <cellStyle name="Valuta 2 2 7 3 6 3" xfId="26039" xr:uid="{00000000-0005-0000-0000-0000226B0000}"/>
    <cellStyle name="Valuta 2 2 7 3 6 4" xfId="26036" xr:uid="{00000000-0005-0000-0000-0000236B0000}"/>
    <cellStyle name="Valuta 2 2 7 3 7" xfId="26040" xr:uid="{00000000-0005-0000-0000-0000246B0000}"/>
    <cellStyle name="Valuta 2 2 7 3 7 2" xfId="26041" xr:uid="{00000000-0005-0000-0000-0000256B0000}"/>
    <cellStyle name="Valuta 2 2 7 3 8" xfId="26042" xr:uid="{00000000-0005-0000-0000-0000266B0000}"/>
    <cellStyle name="Valuta 2 2 7 3 8 2" xfId="26043" xr:uid="{00000000-0005-0000-0000-0000276B0000}"/>
    <cellStyle name="Valuta 2 2 7 3 9" xfId="26044" xr:uid="{00000000-0005-0000-0000-0000286B0000}"/>
    <cellStyle name="Valuta 2 2 7 3 9 2" xfId="26045" xr:uid="{00000000-0005-0000-0000-0000296B0000}"/>
    <cellStyle name="Valuta 2 2 7 4" xfId="3374" xr:uid="{00000000-0005-0000-0000-00002A6B0000}"/>
    <cellStyle name="Valuta 2 2 7 4 2" xfId="6230" xr:uid="{00000000-0005-0000-0000-00002B6B0000}"/>
    <cellStyle name="Valuta 2 2 7 4 2 2" xfId="26048" xr:uid="{00000000-0005-0000-0000-00002C6B0000}"/>
    <cellStyle name="Valuta 2 2 7 4 2 3" xfId="26047" xr:uid="{00000000-0005-0000-0000-00002D6B0000}"/>
    <cellStyle name="Valuta 2 2 7 4 3" xfId="26049" xr:uid="{00000000-0005-0000-0000-00002E6B0000}"/>
    <cellStyle name="Valuta 2 2 7 4 3 2" xfId="26050" xr:uid="{00000000-0005-0000-0000-00002F6B0000}"/>
    <cellStyle name="Valuta 2 2 7 4 4" xfId="26051" xr:uid="{00000000-0005-0000-0000-0000306B0000}"/>
    <cellStyle name="Valuta 2 2 7 4 5" xfId="26052" xr:uid="{00000000-0005-0000-0000-0000316B0000}"/>
    <cellStyle name="Valuta 2 2 7 4 6" xfId="26046" xr:uid="{00000000-0005-0000-0000-0000326B0000}"/>
    <cellStyle name="Valuta 2 2 7 4 7" xfId="34803" xr:uid="{00000000-0005-0000-0000-0000336B0000}"/>
    <cellStyle name="Valuta 2 2 7 5" xfId="3375" xr:uid="{00000000-0005-0000-0000-0000346B0000}"/>
    <cellStyle name="Valuta 2 2 7 5 2" xfId="6231" xr:uid="{00000000-0005-0000-0000-0000356B0000}"/>
    <cellStyle name="Valuta 2 2 7 5 2 2" xfId="26055" xr:uid="{00000000-0005-0000-0000-0000366B0000}"/>
    <cellStyle name="Valuta 2 2 7 5 2 3" xfId="26054" xr:uid="{00000000-0005-0000-0000-0000376B0000}"/>
    <cellStyle name="Valuta 2 2 7 5 3" xfId="26056" xr:uid="{00000000-0005-0000-0000-0000386B0000}"/>
    <cellStyle name="Valuta 2 2 7 5 3 2" xfId="26057" xr:uid="{00000000-0005-0000-0000-0000396B0000}"/>
    <cellStyle name="Valuta 2 2 7 5 4" xfId="26058" xr:uid="{00000000-0005-0000-0000-00003A6B0000}"/>
    <cellStyle name="Valuta 2 2 7 5 5" xfId="26053" xr:uid="{00000000-0005-0000-0000-00003B6B0000}"/>
    <cellStyle name="Valuta 2 2 7 5 6" xfId="34804" xr:uid="{00000000-0005-0000-0000-00003C6B0000}"/>
    <cellStyle name="Valuta 2 2 7 6" xfId="3376" xr:uid="{00000000-0005-0000-0000-00003D6B0000}"/>
    <cellStyle name="Valuta 2 2 7 6 2" xfId="6232" xr:uid="{00000000-0005-0000-0000-00003E6B0000}"/>
    <cellStyle name="Valuta 2 2 7 6 2 2" xfId="26061" xr:uid="{00000000-0005-0000-0000-00003F6B0000}"/>
    <cellStyle name="Valuta 2 2 7 6 2 3" xfId="26060" xr:uid="{00000000-0005-0000-0000-0000406B0000}"/>
    <cellStyle name="Valuta 2 2 7 6 3" xfId="26062" xr:uid="{00000000-0005-0000-0000-0000416B0000}"/>
    <cellStyle name="Valuta 2 2 7 6 3 2" xfId="26063" xr:uid="{00000000-0005-0000-0000-0000426B0000}"/>
    <cellStyle name="Valuta 2 2 7 6 4" xfId="26064" xr:uid="{00000000-0005-0000-0000-0000436B0000}"/>
    <cellStyle name="Valuta 2 2 7 6 5" xfId="26059" xr:uid="{00000000-0005-0000-0000-0000446B0000}"/>
    <cellStyle name="Valuta 2 2 7 6 6" xfId="34805" xr:uid="{00000000-0005-0000-0000-0000456B0000}"/>
    <cellStyle name="Valuta 2 2 7 7" xfId="3377" xr:uid="{00000000-0005-0000-0000-0000466B0000}"/>
    <cellStyle name="Valuta 2 2 7 7 2" xfId="26066" xr:uid="{00000000-0005-0000-0000-0000476B0000}"/>
    <cellStyle name="Valuta 2 2 7 7 2 2" xfId="26067" xr:uid="{00000000-0005-0000-0000-0000486B0000}"/>
    <cellStyle name="Valuta 2 2 7 7 3" xfId="26068" xr:uid="{00000000-0005-0000-0000-0000496B0000}"/>
    <cellStyle name="Valuta 2 2 7 7 4" xfId="26065" xr:uid="{00000000-0005-0000-0000-00004A6B0000}"/>
    <cellStyle name="Valuta 2 2 7 8" xfId="6221" xr:uid="{00000000-0005-0000-0000-00004B6B0000}"/>
    <cellStyle name="Valuta 2 2 7 8 2" xfId="26070" xr:uid="{00000000-0005-0000-0000-00004C6B0000}"/>
    <cellStyle name="Valuta 2 2 7 8 2 2" xfId="26071" xr:uid="{00000000-0005-0000-0000-00004D6B0000}"/>
    <cellStyle name="Valuta 2 2 7 8 3" xfId="26072" xr:uid="{00000000-0005-0000-0000-00004E6B0000}"/>
    <cellStyle name="Valuta 2 2 7 8 4" xfId="26069" xr:uid="{00000000-0005-0000-0000-00004F6B0000}"/>
    <cellStyle name="Valuta 2 2 7 9" xfId="26073" xr:uid="{00000000-0005-0000-0000-0000506B0000}"/>
    <cellStyle name="Valuta 2 2 7 9 2" xfId="26074" xr:uid="{00000000-0005-0000-0000-0000516B0000}"/>
    <cellStyle name="Valuta 2 2 8" xfId="3378" xr:uid="{00000000-0005-0000-0000-0000526B0000}"/>
    <cellStyle name="Valuta 2 2 8 2" xfId="3379" xr:uid="{00000000-0005-0000-0000-0000536B0000}"/>
    <cellStyle name="Valuta 2 2 8 2 10" xfId="26076" xr:uid="{00000000-0005-0000-0000-0000546B0000}"/>
    <cellStyle name="Valuta 2 2 8 2 11" xfId="34806" xr:uid="{00000000-0005-0000-0000-0000556B0000}"/>
    <cellStyle name="Valuta 2 2 8 2 2" xfId="3380" xr:uid="{00000000-0005-0000-0000-0000566B0000}"/>
    <cellStyle name="Valuta 2 2 8 2 2 2" xfId="6234" xr:uid="{00000000-0005-0000-0000-0000576B0000}"/>
    <cellStyle name="Valuta 2 2 8 2 2 2 2" xfId="26079" xr:uid="{00000000-0005-0000-0000-0000586B0000}"/>
    <cellStyle name="Valuta 2 2 8 2 2 2 3" xfId="26078" xr:uid="{00000000-0005-0000-0000-0000596B0000}"/>
    <cellStyle name="Valuta 2 2 8 2 2 3" xfId="26080" xr:uid="{00000000-0005-0000-0000-00005A6B0000}"/>
    <cellStyle name="Valuta 2 2 8 2 2 3 2" xfId="26081" xr:uid="{00000000-0005-0000-0000-00005B6B0000}"/>
    <cellStyle name="Valuta 2 2 8 2 2 4" xfId="26082" xr:uid="{00000000-0005-0000-0000-00005C6B0000}"/>
    <cellStyle name="Valuta 2 2 8 2 2 5" xfId="26077" xr:uid="{00000000-0005-0000-0000-00005D6B0000}"/>
    <cellStyle name="Valuta 2 2 8 2 2 6" xfId="34807" xr:uid="{00000000-0005-0000-0000-00005E6B0000}"/>
    <cellStyle name="Valuta 2 2 8 2 3" xfId="3381" xr:uid="{00000000-0005-0000-0000-00005F6B0000}"/>
    <cellStyle name="Valuta 2 2 8 2 3 2" xfId="6235" xr:uid="{00000000-0005-0000-0000-0000606B0000}"/>
    <cellStyle name="Valuta 2 2 8 2 3 2 2" xfId="26085" xr:uid="{00000000-0005-0000-0000-0000616B0000}"/>
    <cellStyle name="Valuta 2 2 8 2 3 2 3" xfId="26084" xr:uid="{00000000-0005-0000-0000-0000626B0000}"/>
    <cellStyle name="Valuta 2 2 8 2 3 3" xfId="26086" xr:uid="{00000000-0005-0000-0000-0000636B0000}"/>
    <cellStyle name="Valuta 2 2 8 2 3 3 2" xfId="26087" xr:uid="{00000000-0005-0000-0000-0000646B0000}"/>
    <cellStyle name="Valuta 2 2 8 2 3 4" xfId="26088" xr:uid="{00000000-0005-0000-0000-0000656B0000}"/>
    <cellStyle name="Valuta 2 2 8 2 3 5" xfId="26083" xr:uid="{00000000-0005-0000-0000-0000666B0000}"/>
    <cellStyle name="Valuta 2 2 8 2 3 6" xfId="34808" xr:uid="{00000000-0005-0000-0000-0000676B0000}"/>
    <cellStyle name="Valuta 2 2 8 2 4" xfId="3382" xr:uid="{00000000-0005-0000-0000-0000686B0000}"/>
    <cellStyle name="Valuta 2 2 8 2 4 2" xfId="26090" xr:uid="{00000000-0005-0000-0000-0000696B0000}"/>
    <cellStyle name="Valuta 2 2 8 2 4 2 2" xfId="26091" xr:uid="{00000000-0005-0000-0000-00006A6B0000}"/>
    <cellStyle name="Valuta 2 2 8 2 4 3" xfId="26092" xr:uid="{00000000-0005-0000-0000-00006B6B0000}"/>
    <cellStyle name="Valuta 2 2 8 2 4 4" xfId="26089" xr:uid="{00000000-0005-0000-0000-00006C6B0000}"/>
    <cellStyle name="Valuta 2 2 8 2 5" xfId="6233" xr:uid="{00000000-0005-0000-0000-00006D6B0000}"/>
    <cellStyle name="Valuta 2 2 8 2 5 2" xfId="26094" xr:uid="{00000000-0005-0000-0000-00006E6B0000}"/>
    <cellStyle name="Valuta 2 2 8 2 5 2 2" xfId="26095" xr:uid="{00000000-0005-0000-0000-00006F6B0000}"/>
    <cellStyle name="Valuta 2 2 8 2 5 3" xfId="26096" xr:uid="{00000000-0005-0000-0000-0000706B0000}"/>
    <cellStyle name="Valuta 2 2 8 2 5 4" xfId="26093" xr:uid="{00000000-0005-0000-0000-0000716B0000}"/>
    <cellStyle name="Valuta 2 2 8 2 6" xfId="26097" xr:uid="{00000000-0005-0000-0000-0000726B0000}"/>
    <cellStyle name="Valuta 2 2 8 2 6 2" xfId="26098" xr:uid="{00000000-0005-0000-0000-0000736B0000}"/>
    <cellStyle name="Valuta 2 2 8 2 7" xfId="26099" xr:uid="{00000000-0005-0000-0000-0000746B0000}"/>
    <cellStyle name="Valuta 2 2 8 2 7 2" xfId="26100" xr:uid="{00000000-0005-0000-0000-0000756B0000}"/>
    <cellStyle name="Valuta 2 2 8 2 8" xfId="26101" xr:uid="{00000000-0005-0000-0000-0000766B0000}"/>
    <cellStyle name="Valuta 2 2 8 2 8 2" xfId="26102" xr:uid="{00000000-0005-0000-0000-0000776B0000}"/>
    <cellStyle name="Valuta 2 2 8 2 9" xfId="26103" xr:uid="{00000000-0005-0000-0000-0000786B0000}"/>
    <cellStyle name="Valuta 2 2 8 3" xfId="3383" xr:uid="{00000000-0005-0000-0000-0000796B0000}"/>
    <cellStyle name="Valuta 2 2 8 3 2" xfId="6236" xr:uid="{00000000-0005-0000-0000-00007A6B0000}"/>
    <cellStyle name="Valuta 2 2 8 3 2 2" xfId="26106" xr:uid="{00000000-0005-0000-0000-00007B6B0000}"/>
    <cellStyle name="Valuta 2 2 8 3 2 2 2" xfId="26107" xr:uid="{00000000-0005-0000-0000-00007C6B0000}"/>
    <cellStyle name="Valuta 2 2 8 3 2 3" xfId="26108" xr:uid="{00000000-0005-0000-0000-00007D6B0000}"/>
    <cellStyle name="Valuta 2 2 8 3 2 4" xfId="26105" xr:uid="{00000000-0005-0000-0000-00007E6B0000}"/>
    <cellStyle name="Valuta 2 2 8 3 3" xfId="26109" xr:uid="{00000000-0005-0000-0000-00007F6B0000}"/>
    <cellStyle name="Valuta 2 2 8 3 4" xfId="26110" xr:uid="{00000000-0005-0000-0000-0000806B0000}"/>
    <cellStyle name="Valuta 2 2 8 3 5" xfId="26104" xr:uid="{00000000-0005-0000-0000-0000816B0000}"/>
    <cellStyle name="Valuta 2 2 8 3 6" xfId="34809" xr:uid="{00000000-0005-0000-0000-0000826B0000}"/>
    <cellStyle name="Valuta 2 2 8 4" xfId="3384" xr:uid="{00000000-0005-0000-0000-0000836B0000}"/>
    <cellStyle name="Valuta 2 2 8 4 2" xfId="6237" xr:uid="{00000000-0005-0000-0000-0000846B0000}"/>
    <cellStyle name="Valuta 2 2 8 4 2 2" xfId="26113" xr:uid="{00000000-0005-0000-0000-0000856B0000}"/>
    <cellStyle name="Valuta 2 2 8 4 2 3" xfId="26112" xr:uid="{00000000-0005-0000-0000-0000866B0000}"/>
    <cellStyle name="Valuta 2 2 8 4 3" xfId="26114" xr:uid="{00000000-0005-0000-0000-0000876B0000}"/>
    <cellStyle name="Valuta 2 2 8 4 3 2" xfId="26115" xr:uid="{00000000-0005-0000-0000-0000886B0000}"/>
    <cellStyle name="Valuta 2 2 8 4 4" xfId="26116" xr:uid="{00000000-0005-0000-0000-0000896B0000}"/>
    <cellStyle name="Valuta 2 2 8 4 5" xfId="26111" xr:uid="{00000000-0005-0000-0000-00008A6B0000}"/>
    <cellStyle name="Valuta 2 2 8 4 6" xfId="34810" xr:uid="{00000000-0005-0000-0000-00008B6B0000}"/>
    <cellStyle name="Valuta 2 2 8 5" xfId="26117" xr:uid="{00000000-0005-0000-0000-00008C6B0000}"/>
    <cellStyle name="Valuta 2 2 8 6" xfId="26118" xr:uid="{00000000-0005-0000-0000-00008D6B0000}"/>
    <cellStyle name="Valuta 2 2 8 7" xfId="26075" xr:uid="{00000000-0005-0000-0000-00008E6B0000}"/>
    <cellStyle name="Valuta 2 2 8 8" xfId="36047" xr:uid="{00000000-0005-0000-0000-00008F6B0000}"/>
    <cellStyle name="Valuta 2 2 8 9" xfId="37073" xr:uid="{00000000-0005-0000-0000-0000906B0000}"/>
    <cellStyle name="Valuta 2 2 9" xfId="3385" xr:uid="{00000000-0005-0000-0000-0000916B0000}"/>
    <cellStyle name="Valuta 2 2 9 10" xfId="26120" xr:uid="{00000000-0005-0000-0000-0000926B0000}"/>
    <cellStyle name="Valuta 2 2 9 11" xfId="26119" xr:uid="{00000000-0005-0000-0000-0000936B0000}"/>
    <cellStyle name="Valuta 2 2 9 12" xfId="34811" xr:uid="{00000000-0005-0000-0000-0000946B0000}"/>
    <cellStyle name="Valuta 2 2 9 13" xfId="36149" xr:uid="{00000000-0005-0000-0000-0000956B0000}"/>
    <cellStyle name="Valuta 2 2 9 14" xfId="37175" xr:uid="{00000000-0005-0000-0000-0000966B0000}"/>
    <cellStyle name="Valuta 2 2 9 2" xfId="3386" xr:uid="{00000000-0005-0000-0000-0000976B0000}"/>
    <cellStyle name="Valuta 2 2 9 2 2" xfId="6239" xr:uid="{00000000-0005-0000-0000-0000986B0000}"/>
    <cellStyle name="Valuta 2 2 9 2 2 2" xfId="26123" xr:uid="{00000000-0005-0000-0000-0000996B0000}"/>
    <cellStyle name="Valuta 2 2 9 2 2 3" xfId="26122" xr:uid="{00000000-0005-0000-0000-00009A6B0000}"/>
    <cellStyle name="Valuta 2 2 9 2 3" xfId="26124" xr:uid="{00000000-0005-0000-0000-00009B6B0000}"/>
    <cellStyle name="Valuta 2 2 9 2 3 2" xfId="26125" xr:uid="{00000000-0005-0000-0000-00009C6B0000}"/>
    <cellStyle name="Valuta 2 2 9 2 4" xfId="26126" xr:uid="{00000000-0005-0000-0000-00009D6B0000}"/>
    <cellStyle name="Valuta 2 2 9 2 5" xfId="26121" xr:uid="{00000000-0005-0000-0000-00009E6B0000}"/>
    <cellStyle name="Valuta 2 2 9 2 6" xfId="34812" xr:uid="{00000000-0005-0000-0000-00009F6B0000}"/>
    <cellStyle name="Valuta 2 2 9 3" xfId="3387" xr:uid="{00000000-0005-0000-0000-0000A06B0000}"/>
    <cellStyle name="Valuta 2 2 9 3 2" xfId="6240" xr:uid="{00000000-0005-0000-0000-0000A16B0000}"/>
    <cellStyle name="Valuta 2 2 9 3 2 2" xfId="26129" xr:uid="{00000000-0005-0000-0000-0000A26B0000}"/>
    <cellStyle name="Valuta 2 2 9 3 2 3" xfId="26128" xr:uid="{00000000-0005-0000-0000-0000A36B0000}"/>
    <cellStyle name="Valuta 2 2 9 3 3" xfId="26130" xr:uid="{00000000-0005-0000-0000-0000A46B0000}"/>
    <cellStyle name="Valuta 2 2 9 3 3 2" xfId="26131" xr:uid="{00000000-0005-0000-0000-0000A56B0000}"/>
    <cellStyle name="Valuta 2 2 9 3 4" xfId="26132" xr:uid="{00000000-0005-0000-0000-0000A66B0000}"/>
    <cellStyle name="Valuta 2 2 9 3 5" xfId="26127" xr:uid="{00000000-0005-0000-0000-0000A76B0000}"/>
    <cellStyle name="Valuta 2 2 9 3 6" xfId="34813" xr:uid="{00000000-0005-0000-0000-0000A86B0000}"/>
    <cellStyle name="Valuta 2 2 9 4" xfId="3388" xr:uid="{00000000-0005-0000-0000-0000A96B0000}"/>
    <cellStyle name="Valuta 2 2 9 4 2" xfId="6241" xr:uid="{00000000-0005-0000-0000-0000AA6B0000}"/>
    <cellStyle name="Valuta 2 2 9 4 2 2" xfId="26135" xr:uid="{00000000-0005-0000-0000-0000AB6B0000}"/>
    <cellStyle name="Valuta 2 2 9 4 2 3" xfId="26134" xr:uid="{00000000-0005-0000-0000-0000AC6B0000}"/>
    <cellStyle name="Valuta 2 2 9 4 3" xfId="26136" xr:uid="{00000000-0005-0000-0000-0000AD6B0000}"/>
    <cellStyle name="Valuta 2 2 9 4 3 2" xfId="26137" xr:uid="{00000000-0005-0000-0000-0000AE6B0000}"/>
    <cellStyle name="Valuta 2 2 9 4 4" xfId="26138" xr:uid="{00000000-0005-0000-0000-0000AF6B0000}"/>
    <cellStyle name="Valuta 2 2 9 4 5" xfId="26133" xr:uid="{00000000-0005-0000-0000-0000B06B0000}"/>
    <cellStyle name="Valuta 2 2 9 4 6" xfId="34814" xr:uid="{00000000-0005-0000-0000-0000B16B0000}"/>
    <cellStyle name="Valuta 2 2 9 5" xfId="3389" xr:uid="{00000000-0005-0000-0000-0000B26B0000}"/>
    <cellStyle name="Valuta 2 2 9 5 2" xfId="26140" xr:uid="{00000000-0005-0000-0000-0000B36B0000}"/>
    <cellStyle name="Valuta 2 2 9 5 2 2" xfId="26141" xr:uid="{00000000-0005-0000-0000-0000B46B0000}"/>
    <cellStyle name="Valuta 2 2 9 5 3" xfId="26142" xr:uid="{00000000-0005-0000-0000-0000B56B0000}"/>
    <cellStyle name="Valuta 2 2 9 5 4" xfId="26139" xr:uid="{00000000-0005-0000-0000-0000B66B0000}"/>
    <cellStyle name="Valuta 2 2 9 6" xfId="6238" xr:uid="{00000000-0005-0000-0000-0000B76B0000}"/>
    <cellStyle name="Valuta 2 2 9 6 2" xfId="26144" xr:uid="{00000000-0005-0000-0000-0000B86B0000}"/>
    <cellStyle name="Valuta 2 2 9 6 2 2" xfId="26145" xr:uid="{00000000-0005-0000-0000-0000B96B0000}"/>
    <cellStyle name="Valuta 2 2 9 6 3" xfId="26146" xr:uid="{00000000-0005-0000-0000-0000BA6B0000}"/>
    <cellStyle name="Valuta 2 2 9 6 4" xfId="26143" xr:uid="{00000000-0005-0000-0000-0000BB6B0000}"/>
    <cellStyle name="Valuta 2 2 9 7" xfId="26147" xr:uid="{00000000-0005-0000-0000-0000BC6B0000}"/>
    <cellStyle name="Valuta 2 2 9 7 2" xfId="26148" xr:uid="{00000000-0005-0000-0000-0000BD6B0000}"/>
    <cellStyle name="Valuta 2 2 9 8" xfId="26149" xr:uid="{00000000-0005-0000-0000-0000BE6B0000}"/>
    <cellStyle name="Valuta 2 2 9 8 2" xfId="26150" xr:uid="{00000000-0005-0000-0000-0000BF6B0000}"/>
    <cellStyle name="Valuta 2 2 9 9" xfId="26151" xr:uid="{00000000-0005-0000-0000-0000C06B0000}"/>
    <cellStyle name="Valuta 2 2 9 9 2" xfId="26152" xr:uid="{00000000-0005-0000-0000-0000C16B0000}"/>
    <cellStyle name="Valuta 2 20" xfId="26153" xr:uid="{00000000-0005-0000-0000-0000C26B0000}"/>
    <cellStyle name="Valuta 2 20 2" xfId="26154" xr:uid="{00000000-0005-0000-0000-0000C36B0000}"/>
    <cellStyle name="Valuta 2 21" xfId="26155" xr:uid="{00000000-0005-0000-0000-0000C46B0000}"/>
    <cellStyle name="Valuta 2 21 2" xfId="26156" xr:uid="{00000000-0005-0000-0000-0000C56B0000}"/>
    <cellStyle name="Valuta 2 22" xfId="26157" xr:uid="{00000000-0005-0000-0000-0000C66B0000}"/>
    <cellStyle name="Valuta 2 23" xfId="23881" xr:uid="{00000000-0005-0000-0000-0000C76B0000}"/>
    <cellStyle name="Valuta 2 24" xfId="34551" xr:uid="{00000000-0005-0000-0000-0000C86B0000}"/>
    <cellStyle name="Valuta 2 25" xfId="35664" xr:uid="{00000000-0005-0000-0000-0000C96B0000}"/>
    <cellStyle name="Valuta 2 26" xfId="36690" xr:uid="{00000000-0005-0000-0000-0000CA6B0000}"/>
    <cellStyle name="Valuta 2 3" xfId="3390" xr:uid="{00000000-0005-0000-0000-0000CB6B0000}"/>
    <cellStyle name="Valuta 2 3 10" xfId="3391" xr:uid="{00000000-0005-0000-0000-0000CC6B0000}"/>
    <cellStyle name="Valuta 2 3 10 10" xfId="26160" xr:uid="{00000000-0005-0000-0000-0000CD6B0000}"/>
    <cellStyle name="Valuta 2 3 10 11" xfId="26159" xr:uid="{00000000-0005-0000-0000-0000CE6B0000}"/>
    <cellStyle name="Valuta 2 3 10 12" xfId="34816" xr:uid="{00000000-0005-0000-0000-0000CF6B0000}"/>
    <cellStyle name="Valuta 2 3 10 13" xfId="36048" xr:uid="{00000000-0005-0000-0000-0000D06B0000}"/>
    <cellStyle name="Valuta 2 3 10 14" xfId="37074" xr:uid="{00000000-0005-0000-0000-0000D16B0000}"/>
    <cellStyle name="Valuta 2 3 10 2" xfId="3392" xr:uid="{00000000-0005-0000-0000-0000D26B0000}"/>
    <cellStyle name="Valuta 2 3 10 2 2" xfId="6244" xr:uid="{00000000-0005-0000-0000-0000D36B0000}"/>
    <cellStyle name="Valuta 2 3 10 2 2 2" xfId="26163" xr:uid="{00000000-0005-0000-0000-0000D46B0000}"/>
    <cellStyle name="Valuta 2 3 10 2 2 3" xfId="26162" xr:uid="{00000000-0005-0000-0000-0000D56B0000}"/>
    <cellStyle name="Valuta 2 3 10 2 3" xfId="26164" xr:uid="{00000000-0005-0000-0000-0000D66B0000}"/>
    <cellStyle name="Valuta 2 3 10 2 3 2" xfId="26165" xr:uid="{00000000-0005-0000-0000-0000D76B0000}"/>
    <cellStyle name="Valuta 2 3 10 2 4" xfId="26166" xr:uid="{00000000-0005-0000-0000-0000D86B0000}"/>
    <cellStyle name="Valuta 2 3 10 2 5" xfId="26161" xr:uid="{00000000-0005-0000-0000-0000D96B0000}"/>
    <cellStyle name="Valuta 2 3 10 2 6" xfId="34817" xr:uid="{00000000-0005-0000-0000-0000DA6B0000}"/>
    <cellStyle name="Valuta 2 3 10 3" xfId="3393" xr:uid="{00000000-0005-0000-0000-0000DB6B0000}"/>
    <cellStyle name="Valuta 2 3 10 3 2" xfId="6245" xr:uid="{00000000-0005-0000-0000-0000DC6B0000}"/>
    <cellStyle name="Valuta 2 3 10 3 2 2" xfId="26169" xr:uid="{00000000-0005-0000-0000-0000DD6B0000}"/>
    <cellStyle name="Valuta 2 3 10 3 2 3" xfId="26168" xr:uid="{00000000-0005-0000-0000-0000DE6B0000}"/>
    <cellStyle name="Valuta 2 3 10 3 3" xfId="26170" xr:uid="{00000000-0005-0000-0000-0000DF6B0000}"/>
    <cellStyle name="Valuta 2 3 10 3 3 2" xfId="26171" xr:uid="{00000000-0005-0000-0000-0000E06B0000}"/>
    <cellStyle name="Valuta 2 3 10 3 4" xfId="26172" xr:uid="{00000000-0005-0000-0000-0000E16B0000}"/>
    <cellStyle name="Valuta 2 3 10 3 5" xfId="26167" xr:uid="{00000000-0005-0000-0000-0000E26B0000}"/>
    <cellStyle name="Valuta 2 3 10 3 6" xfId="34818" xr:uid="{00000000-0005-0000-0000-0000E36B0000}"/>
    <cellStyle name="Valuta 2 3 10 4" xfId="3394" xr:uid="{00000000-0005-0000-0000-0000E46B0000}"/>
    <cellStyle name="Valuta 2 3 10 4 2" xfId="6246" xr:uid="{00000000-0005-0000-0000-0000E56B0000}"/>
    <cellStyle name="Valuta 2 3 10 4 2 2" xfId="26175" xr:uid="{00000000-0005-0000-0000-0000E66B0000}"/>
    <cellStyle name="Valuta 2 3 10 4 2 3" xfId="26174" xr:uid="{00000000-0005-0000-0000-0000E76B0000}"/>
    <cellStyle name="Valuta 2 3 10 4 3" xfId="26176" xr:uid="{00000000-0005-0000-0000-0000E86B0000}"/>
    <cellStyle name="Valuta 2 3 10 4 3 2" xfId="26177" xr:uid="{00000000-0005-0000-0000-0000E96B0000}"/>
    <cellStyle name="Valuta 2 3 10 4 4" xfId="26178" xr:uid="{00000000-0005-0000-0000-0000EA6B0000}"/>
    <cellStyle name="Valuta 2 3 10 4 5" xfId="26173" xr:uid="{00000000-0005-0000-0000-0000EB6B0000}"/>
    <cellStyle name="Valuta 2 3 10 4 6" xfId="34819" xr:uid="{00000000-0005-0000-0000-0000EC6B0000}"/>
    <cellStyle name="Valuta 2 3 10 5" xfId="3395" xr:uid="{00000000-0005-0000-0000-0000ED6B0000}"/>
    <cellStyle name="Valuta 2 3 10 5 2" xfId="26180" xr:uid="{00000000-0005-0000-0000-0000EE6B0000}"/>
    <cellStyle name="Valuta 2 3 10 5 2 2" xfId="26181" xr:uid="{00000000-0005-0000-0000-0000EF6B0000}"/>
    <cellStyle name="Valuta 2 3 10 5 3" xfId="26182" xr:uid="{00000000-0005-0000-0000-0000F06B0000}"/>
    <cellStyle name="Valuta 2 3 10 5 4" xfId="26179" xr:uid="{00000000-0005-0000-0000-0000F16B0000}"/>
    <cellStyle name="Valuta 2 3 10 6" xfId="6243" xr:uid="{00000000-0005-0000-0000-0000F26B0000}"/>
    <cellStyle name="Valuta 2 3 10 6 2" xfId="26184" xr:uid="{00000000-0005-0000-0000-0000F36B0000}"/>
    <cellStyle name="Valuta 2 3 10 6 2 2" xfId="26185" xr:uid="{00000000-0005-0000-0000-0000F46B0000}"/>
    <cellStyle name="Valuta 2 3 10 6 3" xfId="26186" xr:uid="{00000000-0005-0000-0000-0000F56B0000}"/>
    <cellStyle name="Valuta 2 3 10 6 4" xfId="26183" xr:uid="{00000000-0005-0000-0000-0000F66B0000}"/>
    <cellStyle name="Valuta 2 3 10 7" xfId="26187" xr:uid="{00000000-0005-0000-0000-0000F76B0000}"/>
    <cellStyle name="Valuta 2 3 10 7 2" xfId="26188" xr:uid="{00000000-0005-0000-0000-0000F86B0000}"/>
    <cellStyle name="Valuta 2 3 10 8" xfId="26189" xr:uid="{00000000-0005-0000-0000-0000F96B0000}"/>
    <cellStyle name="Valuta 2 3 10 8 2" xfId="26190" xr:uid="{00000000-0005-0000-0000-0000FA6B0000}"/>
    <cellStyle name="Valuta 2 3 10 9" xfId="26191" xr:uid="{00000000-0005-0000-0000-0000FB6B0000}"/>
    <cellStyle name="Valuta 2 3 10 9 2" xfId="26192" xr:uid="{00000000-0005-0000-0000-0000FC6B0000}"/>
    <cellStyle name="Valuta 2 3 11" xfId="3396" xr:uid="{00000000-0005-0000-0000-0000FD6B0000}"/>
    <cellStyle name="Valuta 2 3 11 10" xfId="26194" xr:uid="{00000000-0005-0000-0000-0000FE6B0000}"/>
    <cellStyle name="Valuta 2 3 11 11" xfId="26193" xr:uid="{00000000-0005-0000-0000-0000FF6B0000}"/>
    <cellStyle name="Valuta 2 3 11 12" xfId="34820" xr:uid="{00000000-0005-0000-0000-0000006C0000}"/>
    <cellStyle name="Valuta 2 3 11 13" xfId="36150" xr:uid="{00000000-0005-0000-0000-0000016C0000}"/>
    <cellStyle name="Valuta 2 3 11 14" xfId="37176" xr:uid="{00000000-0005-0000-0000-0000026C0000}"/>
    <cellStyle name="Valuta 2 3 11 2" xfId="3397" xr:uid="{00000000-0005-0000-0000-0000036C0000}"/>
    <cellStyle name="Valuta 2 3 11 2 2" xfId="6248" xr:uid="{00000000-0005-0000-0000-0000046C0000}"/>
    <cellStyle name="Valuta 2 3 11 2 2 2" xfId="26197" xr:uid="{00000000-0005-0000-0000-0000056C0000}"/>
    <cellStyle name="Valuta 2 3 11 2 2 3" xfId="26196" xr:uid="{00000000-0005-0000-0000-0000066C0000}"/>
    <cellStyle name="Valuta 2 3 11 2 3" xfId="26198" xr:uid="{00000000-0005-0000-0000-0000076C0000}"/>
    <cellStyle name="Valuta 2 3 11 2 3 2" xfId="26199" xr:uid="{00000000-0005-0000-0000-0000086C0000}"/>
    <cellStyle name="Valuta 2 3 11 2 4" xfId="26200" xr:uid="{00000000-0005-0000-0000-0000096C0000}"/>
    <cellStyle name="Valuta 2 3 11 2 5" xfId="26195" xr:uid="{00000000-0005-0000-0000-00000A6C0000}"/>
    <cellStyle name="Valuta 2 3 11 2 6" xfId="34821" xr:uid="{00000000-0005-0000-0000-00000B6C0000}"/>
    <cellStyle name="Valuta 2 3 11 3" xfId="3398" xr:uid="{00000000-0005-0000-0000-00000C6C0000}"/>
    <cellStyle name="Valuta 2 3 11 3 2" xfId="6249" xr:uid="{00000000-0005-0000-0000-00000D6C0000}"/>
    <cellStyle name="Valuta 2 3 11 3 2 2" xfId="26203" xr:uid="{00000000-0005-0000-0000-00000E6C0000}"/>
    <cellStyle name="Valuta 2 3 11 3 2 3" xfId="26202" xr:uid="{00000000-0005-0000-0000-00000F6C0000}"/>
    <cellStyle name="Valuta 2 3 11 3 3" xfId="26204" xr:uid="{00000000-0005-0000-0000-0000106C0000}"/>
    <cellStyle name="Valuta 2 3 11 3 3 2" xfId="26205" xr:uid="{00000000-0005-0000-0000-0000116C0000}"/>
    <cellStyle name="Valuta 2 3 11 3 4" xfId="26206" xr:uid="{00000000-0005-0000-0000-0000126C0000}"/>
    <cellStyle name="Valuta 2 3 11 3 5" xfId="26201" xr:uid="{00000000-0005-0000-0000-0000136C0000}"/>
    <cellStyle name="Valuta 2 3 11 3 6" xfId="34822" xr:uid="{00000000-0005-0000-0000-0000146C0000}"/>
    <cellStyle name="Valuta 2 3 11 4" xfId="3399" xr:uid="{00000000-0005-0000-0000-0000156C0000}"/>
    <cellStyle name="Valuta 2 3 11 4 2" xfId="6250" xr:uid="{00000000-0005-0000-0000-0000166C0000}"/>
    <cellStyle name="Valuta 2 3 11 4 2 2" xfId="26209" xr:uid="{00000000-0005-0000-0000-0000176C0000}"/>
    <cellStyle name="Valuta 2 3 11 4 2 3" xfId="26208" xr:uid="{00000000-0005-0000-0000-0000186C0000}"/>
    <cellStyle name="Valuta 2 3 11 4 3" xfId="26210" xr:uid="{00000000-0005-0000-0000-0000196C0000}"/>
    <cellStyle name="Valuta 2 3 11 4 3 2" xfId="26211" xr:uid="{00000000-0005-0000-0000-00001A6C0000}"/>
    <cellStyle name="Valuta 2 3 11 4 4" xfId="26212" xr:uid="{00000000-0005-0000-0000-00001B6C0000}"/>
    <cellStyle name="Valuta 2 3 11 4 5" xfId="26207" xr:uid="{00000000-0005-0000-0000-00001C6C0000}"/>
    <cellStyle name="Valuta 2 3 11 4 6" xfId="34823" xr:uid="{00000000-0005-0000-0000-00001D6C0000}"/>
    <cellStyle name="Valuta 2 3 11 5" xfId="3400" xr:uid="{00000000-0005-0000-0000-00001E6C0000}"/>
    <cellStyle name="Valuta 2 3 11 5 2" xfId="26214" xr:uid="{00000000-0005-0000-0000-00001F6C0000}"/>
    <cellStyle name="Valuta 2 3 11 5 2 2" xfId="26215" xr:uid="{00000000-0005-0000-0000-0000206C0000}"/>
    <cellStyle name="Valuta 2 3 11 5 3" xfId="26216" xr:uid="{00000000-0005-0000-0000-0000216C0000}"/>
    <cellStyle name="Valuta 2 3 11 5 4" xfId="26213" xr:uid="{00000000-0005-0000-0000-0000226C0000}"/>
    <cellStyle name="Valuta 2 3 11 6" xfId="6247" xr:uid="{00000000-0005-0000-0000-0000236C0000}"/>
    <cellStyle name="Valuta 2 3 11 6 2" xfId="26218" xr:uid="{00000000-0005-0000-0000-0000246C0000}"/>
    <cellStyle name="Valuta 2 3 11 6 2 2" xfId="26219" xr:uid="{00000000-0005-0000-0000-0000256C0000}"/>
    <cellStyle name="Valuta 2 3 11 6 3" xfId="26220" xr:uid="{00000000-0005-0000-0000-0000266C0000}"/>
    <cellStyle name="Valuta 2 3 11 6 4" xfId="26217" xr:uid="{00000000-0005-0000-0000-0000276C0000}"/>
    <cellStyle name="Valuta 2 3 11 7" xfId="26221" xr:uid="{00000000-0005-0000-0000-0000286C0000}"/>
    <cellStyle name="Valuta 2 3 11 7 2" xfId="26222" xr:uid="{00000000-0005-0000-0000-0000296C0000}"/>
    <cellStyle name="Valuta 2 3 11 8" xfId="26223" xr:uid="{00000000-0005-0000-0000-00002A6C0000}"/>
    <cellStyle name="Valuta 2 3 11 8 2" xfId="26224" xr:uid="{00000000-0005-0000-0000-00002B6C0000}"/>
    <cellStyle name="Valuta 2 3 11 9" xfId="26225" xr:uid="{00000000-0005-0000-0000-00002C6C0000}"/>
    <cellStyle name="Valuta 2 3 11 9 2" xfId="26226" xr:uid="{00000000-0005-0000-0000-00002D6C0000}"/>
    <cellStyle name="Valuta 2 3 12" xfId="3401" xr:uid="{00000000-0005-0000-0000-00002E6C0000}"/>
    <cellStyle name="Valuta 2 3 12 10" xfId="26228" xr:uid="{00000000-0005-0000-0000-00002F6C0000}"/>
    <cellStyle name="Valuta 2 3 12 11" xfId="26227" xr:uid="{00000000-0005-0000-0000-0000306C0000}"/>
    <cellStyle name="Valuta 2 3 12 12" xfId="34824" xr:uid="{00000000-0005-0000-0000-0000316C0000}"/>
    <cellStyle name="Valuta 2 3 12 13" xfId="36578" xr:uid="{00000000-0005-0000-0000-0000326C0000}"/>
    <cellStyle name="Valuta 2 3 12 14" xfId="37604" xr:uid="{00000000-0005-0000-0000-0000336C0000}"/>
    <cellStyle name="Valuta 2 3 12 2" xfId="3402" xr:uid="{00000000-0005-0000-0000-0000346C0000}"/>
    <cellStyle name="Valuta 2 3 12 2 2" xfId="6252" xr:uid="{00000000-0005-0000-0000-0000356C0000}"/>
    <cellStyle name="Valuta 2 3 12 2 2 2" xfId="26231" xr:uid="{00000000-0005-0000-0000-0000366C0000}"/>
    <cellStyle name="Valuta 2 3 12 2 2 3" xfId="26230" xr:uid="{00000000-0005-0000-0000-0000376C0000}"/>
    <cellStyle name="Valuta 2 3 12 2 3" xfId="26232" xr:uid="{00000000-0005-0000-0000-0000386C0000}"/>
    <cellStyle name="Valuta 2 3 12 2 3 2" xfId="26233" xr:uid="{00000000-0005-0000-0000-0000396C0000}"/>
    <cellStyle name="Valuta 2 3 12 2 4" xfId="26234" xr:uid="{00000000-0005-0000-0000-00003A6C0000}"/>
    <cellStyle name="Valuta 2 3 12 2 5" xfId="26229" xr:uid="{00000000-0005-0000-0000-00003B6C0000}"/>
    <cellStyle name="Valuta 2 3 12 2 6" xfId="34825" xr:uid="{00000000-0005-0000-0000-00003C6C0000}"/>
    <cellStyle name="Valuta 2 3 12 3" xfId="3403" xr:uid="{00000000-0005-0000-0000-00003D6C0000}"/>
    <cellStyle name="Valuta 2 3 12 3 2" xfId="6253" xr:uid="{00000000-0005-0000-0000-00003E6C0000}"/>
    <cellStyle name="Valuta 2 3 12 3 2 2" xfId="26237" xr:uid="{00000000-0005-0000-0000-00003F6C0000}"/>
    <cellStyle name="Valuta 2 3 12 3 2 3" xfId="26236" xr:uid="{00000000-0005-0000-0000-0000406C0000}"/>
    <cellStyle name="Valuta 2 3 12 3 3" xfId="26238" xr:uid="{00000000-0005-0000-0000-0000416C0000}"/>
    <cellStyle name="Valuta 2 3 12 3 3 2" xfId="26239" xr:uid="{00000000-0005-0000-0000-0000426C0000}"/>
    <cellStyle name="Valuta 2 3 12 3 4" xfId="26240" xr:uid="{00000000-0005-0000-0000-0000436C0000}"/>
    <cellStyle name="Valuta 2 3 12 3 5" xfId="26235" xr:uid="{00000000-0005-0000-0000-0000446C0000}"/>
    <cellStyle name="Valuta 2 3 12 3 6" xfId="34826" xr:uid="{00000000-0005-0000-0000-0000456C0000}"/>
    <cellStyle name="Valuta 2 3 12 4" xfId="3404" xr:uid="{00000000-0005-0000-0000-0000466C0000}"/>
    <cellStyle name="Valuta 2 3 12 4 2" xfId="6254" xr:uid="{00000000-0005-0000-0000-0000476C0000}"/>
    <cellStyle name="Valuta 2 3 12 4 2 2" xfId="26243" xr:uid="{00000000-0005-0000-0000-0000486C0000}"/>
    <cellStyle name="Valuta 2 3 12 4 2 3" xfId="26242" xr:uid="{00000000-0005-0000-0000-0000496C0000}"/>
    <cellStyle name="Valuta 2 3 12 4 3" xfId="26244" xr:uid="{00000000-0005-0000-0000-00004A6C0000}"/>
    <cellStyle name="Valuta 2 3 12 4 3 2" xfId="26245" xr:uid="{00000000-0005-0000-0000-00004B6C0000}"/>
    <cellStyle name="Valuta 2 3 12 4 4" xfId="26246" xr:uid="{00000000-0005-0000-0000-00004C6C0000}"/>
    <cellStyle name="Valuta 2 3 12 4 5" xfId="26241" xr:uid="{00000000-0005-0000-0000-00004D6C0000}"/>
    <cellStyle name="Valuta 2 3 12 4 6" xfId="34827" xr:uid="{00000000-0005-0000-0000-00004E6C0000}"/>
    <cellStyle name="Valuta 2 3 12 5" xfId="3405" xr:uid="{00000000-0005-0000-0000-00004F6C0000}"/>
    <cellStyle name="Valuta 2 3 12 5 2" xfId="26248" xr:uid="{00000000-0005-0000-0000-0000506C0000}"/>
    <cellStyle name="Valuta 2 3 12 5 2 2" xfId="26249" xr:uid="{00000000-0005-0000-0000-0000516C0000}"/>
    <cellStyle name="Valuta 2 3 12 5 3" xfId="26250" xr:uid="{00000000-0005-0000-0000-0000526C0000}"/>
    <cellStyle name="Valuta 2 3 12 5 4" xfId="26247" xr:uid="{00000000-0005-0000-0000-0000536C0000}"/>
    <cellStyle name="Valuta 2 3 12 6" xfId="6251" xr:uid="{00000000-0005-0000-0000-0000546C0000}"/>
    <cellStyle name="Valuta 2 3 12 6 2" xfId="26252" xr:uid="{00000000-0005-0000-0000-0000556C0000}"/>
    <cellStyle name="Valuta 2 3 12 6 2 2" xfId="26253" xr:uid="{00000000-0005-0000-0000-0000566C0000}"/>
    <cellStyle name="Valuta 2 3 12 6 3" xfId="26254" xr:uid="{00000000-0005-0000-0000-0000576C0000}"/>
    <cellStyle name="Valuta 2 3 12 6 4" xfId="26251" xr:uid="{00000000-0005-0000-0000-0000586C0000}"/>
    <cellStyle name="Valuta 2 3 12 7" xfId="26255" xr:uid="{00000000-0005-0000-0000-0000596C0000}"/>
    <cellStyle name="Valuta 2 3 12 7 2" xfId="26256" xr:uid="{00000000-0005-0000-0000-00005A6C0000}"/>
    <cellStyle name="Valuta 2 3 12 8" xfId="26257" xr:uid="{00000000-0005-0000-0000-00005B6C0000}"/>
    <cellStyle name="Valuta 2 3 12 8 2" xfId="26258" xr:uid="{00000000-0005-0000-0000-00005C6C0000}"/>
    <cellStyle name="Valuta 2 3 12 9" xfId="26259" xr:uid="{00000000-0005-0000-0000-00005D6C0000}"/>
    <cellStyle name="Valuta 2 3 12 9 2" xfId="26260" xr:uid="{00000000-0005-0000-0000-00005E6C0000}"/>
    <cellStyle name="Valuta 2 3 13" xfId="3406" xr:uid="{00000000-0005-0000-0000-00005F6C0000}"/>
    <cellStyle name="Valuta 2 3 13 2" xfId="6255" xr:uid="{00000000-0005-0000-0000-0000606C0000}"/>
    <cellStyle name="Valuta 2 3 13 2 2" xfId="26263" xr:uid="{00000000-0005-0000-0000-0000616C0000}"/>
    <cellStyle name="Valuta 2 3 13 2 3" xfId="26262" xr:uid="{00000000-0005-0000-0000-0000626C0000}"/>
    <cellStyle name="Valuta 2 3 13 3" xfId="26264" xr:uid="{00000000-0005-0000-0000-0000636C0000}"/>
    <cellStyle name="Valuta 2 3 13 3 2" xfId="26265" xr:uid="{00000000-0005-0000-0000-0000646C0000}"/>
    <cellStyle name="Valuta 2 3 13 4" xfId="26266" xr:uid="{00000000-0005-0000-0000-0000656C0000}"/>
    <cellStyle name="Valuta 2 3 13 5" xfId="26267" xr:uid="{00000000-0005-0000-0000-0000666C0000}"/>
    <cellStyle name="Valuta 2 3 13 6" xfId="26261" xr:uid="{00000000-0005-0000-0000-0000676C0000}"/>
    <cellStyle name="Valuta 2 3 13 7" xfId="34828" xr:uid="{00000000-0005-0000-0000-0000686C0000}"/>
    <cellStyle name="Valuta 2 3 14" xfId="3407" xr:uid="{00000000-0005-0000-0000-0000696C0000}"/>
    <cellStyle name="Valuta 2 3 14 2" xfId="6256" xr:uid="{00000000-0005-0000-0000-00006A6C0000}"/>
    <cellStyle name="Valuta 2 3 14 2 2" xfId="26270" xr:uid="{00000000-0005-0000-0000-00006B6C0000}"/>
    <cellStyle name="Valuta 2 3 14 2 3" xfId="26269" xr:uid="{00000000-0005-0000-0000-00006C6C0000}"/>
    <cellStyle name="Valuta 2 3 14 3" xfId="26271" xr:uid="{00000000-0005-0000-0000-00006D6C0000}"/>
    <cellStyle name="Valuta 2 3 14 3 2" xfId="26272" xr:uid="{00000000-0005-0000-0000-00006E6C0000}"/>
    <cellStyle name="Valuta 2 3 14 4" xfId="26273" xr:uid="{00000000-0005-0000-0000-00006F6C0000}"/>
    <cellStyle name="Valuta 2 3 14 5" xfId="26268" xr:uid="{00000000-0005-0000-0000-0000706C0000}"/>
    <cellStyle name="Valuta 2 3 14 6" xfId="34829" xr:uid="{00000000-0005-0000-0000-0000716C0000}"/>
    <cellStyle name="Valuta 2 3 15" xfId="3408" xr:uid="{00000000-0005-0000-0000-0000726C0000}"/>
    <cellStyle name="Valuta 2 3 15 2" xfId="6257" xr:uid="{00000000-0005-0000-0000-0000736C0000}"/>
    <cellStyle name="Valuta 2 3 15 2 2" xfId="26276" xr:uid="{00000000-0005-0000-0000-0000746C0000}"/>
    <cellStyle name="Valuta 2 3 15 2 3" xfId="26275" xr:uid="{00000000-0005-0000-0000-0000756C0000}"/>
    <cellStyle name="Valuta 2 3 15 3" xfId="26277" xr:uid="{00000000-0005-0000-0000-0000766C0000}"/>
    <cellStyle name="Valuta 2 3 15 3 2" xfId="26278" xr:uid="{00000000-0005-0000-0000-0000776C0000}"/>
    <cellStyle name="Valuta 2 3 15 4" xfId="26279" xr:uid="{00000000-0005-0000-0000-0000786C0000}"/>
    <cellStyle name="Valuta 2 3 15 5" xfId="26274" xr:uid="{00000000-0005-0000-0000-0000796C0000}"/>
    <cellStyle name="Valuta 2 3 15 6" xfId="34830" xr:uid="{00000000-0005-0000-0000-00007A6C0000}"/>
    <cellStyle name="Valuta 2 3 16" xfId="3409" xr:uid="{00000000-0005-0000-0000-00007B6C0000}"/>
    <cellStyle name="Valuta 2 3 16 2" xfId="26281" xr:uid="{00000000-0005-0000-0000-00007C6C0000}"/>
    <cellStyle name="Valuta 2 3 16 2 2" xfId="26282" xr:uid="{00000000-0005-0000-0000-00007D6C0000}"/>
    <cellStyle name="Valuta 2 3 16 3" xfId="26283" xr:uid="{00000000-0005-0000-0000-00007E6C0000}"/>
    <cellStyle name="Valuta 2 3 16 4" xfId="26280" xr:uid="{00000000-0005-0000-0000-00007F6C0000}"/>
    <cellStyle name="Valuta 2 3 17" xfId="6242" xr:uid="{00000000-0005-0000-0000-0000806C0000}"/>
    <cellStyle name="Valuta 2 3 17 2" xfId="26285" xr:uid="{00000000-0005-0000-0000-0000816C0000}"/>
    <cellStyle name="Valuta 2 3 17 2 2" xfId="26286" xr:uid="{00000000-0005-0000-0000-0000826C0000}"/>
    <cellStyle name="Valuta 2 3 17 3" xfId="26287" xr:uid="{00000000-0005-0000-0000-0000836C0000}"/>
    <cellStyle name="Valuta 2 3 17 4" xfId="26284" xr:uid="{00000000-0005-0000-0000-0000846C0000}"/>
    <cellStyle name="Valuta 2 3 18" xfId="26288" xr:uid="{00000000-0005-0000-0000-0000856C0000}"/>
    <cellStyle name="Valuta 2 3 18 2" xfId="26289" xr:uid="{00000000-0005-0000-0000-0000866C0000}"/>
    <cellStyle name="Valuta 2 3 19" xfId="26290" xr:uid="{00000000-0005-0000-0000-0000876C0000}"/>
    <cellStyle name="Valuta 2 3 19 2" xfId="26291" xr:uid="{00000000-0005-0000-0000-0000886C0000}"/>
    <cellStyle name="Valuta 2 3 2" xfId="3410" xr:uid="{00000000-0005-0000-0000-0000896C0000}"/>
    <cellStyle name="Valuta 2 3 2 10" xfId="3411" xr:uid="{00000000-0005-0000-0000-00008A6C0000}"/>
    <cellStyle name="Valuta 2 3 2 10 2" xfId="6259" xr:uid="{00000000-0005-0000-0000-00008B6C0000}"/>
    <cellStyle name="Valuta 2 3 2 10 2 2" xfId="26295" xr:uid="{00000000-0005-0000-0000-00008C6C0000}"/>
    <cellStyle name="Valuta 2 3 2 10 2 3" xfId="26294" xr:uid="{00000000-0005-0000-0000-00008D6C0000}"/>
    <cellStyle name="Valuta 2 3 2 10 3" xfId="26296" xr:uid="{00000000-0005-0000-0000-00008E6C0000}"/>
    <cellStyle name="Valuta 2 3 2 10 3 2" xfId="26297" xr:uid="{00000000-0005-0000-0000-00008F6C0000}"/>
    <cellStyle name="Valuta 2 3 2 10 4" xfId="26298" xr:uid="{00000000-0005-0000-0000-0000906C0000}"/>
    <cellStyle name="Valuta 2 3 2 10 5" xfId="26293" xr:uid="{00000000-0005-0000-0000-0000916C0000}"/>
    <cellStyle name="Valuta 2 3 2 10 6" xfId="34832" xr:uid="{00000000-0005-0000-0000-0000926C0000}"/>
    <cellStyle name="Valuta 2 3 2 11" xfId="3412" xr:uid="{00000000-0005-0000-0000-0000936C0000}"/>
    <cellStyle name="Valuta 2 3 2 11 2" xfId="26300" xr:uid="{00000000-0005-0000-0000-0000946C0000}"/>
    <cellStyle name="Valuta 2 3 2 11 2 2" xfId="26301" xr:uid="{00000000-0005-0000-0000-0000956C0000}"/>
    <cellStyle name="Valuta 2 3 2 11 3" xfId="26302" xr:uid="{00000000-0005-0000-0000-0000966C0000}"/>
    <cellStyle name="Valuta 2 3 2 11 4" xfId="26299" xr:uid="{00000000-0005-0000-0000-0000976C0000}"/>
    <cellStyle name="Valuta 2 3 2 12" xfId="6258" xr:uid="{00000000-0005-0000-0000-0000986C0000}"/>
    <cellStyle name="Valuta 2 3 2 12 2" xfId="26304" xr:uid="{00000000-0005-0000-0000-0000996C0000}"/>
    <cellStyle name="Valuta 2 3 2 12 2 2" xfId="26305" xr:uid="{00000000-0005-0000-0000-00009A6C0000}"/>
    <cellStyle name="Valuta 2 3 2 12 3" xfId="26306" xr:uid="{00000000-0005-0000-0000-00009B6C0000}"/>
    <cellStyle name="Valuta 2 3 2 12 4" xfId="26303" xr:uid="{00000000-0005-0000-0000-00009C6C0000}"/>
    <cellStyle name="Valuta 2 3 2 13" xfId="26307" xr:uid="{00000000-0005-0000-0000-00009D6C0000}"/>
    <cellStyle name="Valuta 2 3 2 13 2" xfId="26308" xr:uid="{00000000-0005-0000-0000-00009E6C0000}"/>
    <cellStyle name="Valuta 2 3 2 14" xfId="26309" xr:uid="{00000000-0005-0000-0000-00009F6C0000}"/>
    <cellStyle name="Valuta 2 3 2 14 2" xfId="26310" xr:uid="{00000000-0005-0000-0000-0000A06C0000}"/>
    <cellStyle name="Valuta 2 3 2 15" xfId="26311" xr:uid="{00000000-0005-0000-0000-0000A16C0000}"/>
    <cellStyle name="Valuta 2 3 2 15 2" xfId="26312" xr:uid="{00000000-0005-0000-0000-0000A26C0000}"/>
    <cellStyle name="Valuta 2 3 2 16" xfId="26313" xr:uid="{00000000-0005-0000-0000-0000A36C0000}"/>
    <cellStyle name="Valuta 2 3 2 17" xfId="26292" xr:uid="{00000000-0005-0000-0000-0000A46C0000}"/>
    <cellStyle name="Valuta 2 3 2 18" xfId="34831" xr:uid="{00000000-0005-0000-0000-0000A56C0000}"/>
    <cellStyle name="Valuta 2 3 2 19" xfId="35754" xr:uid="{00000000-0005-0000-0000-0000A66C0000}"/>
    <cellStyle name="Valuta 2 3 2 2" xfId="3413" xr:uid="{00000000-0005-0000-0000-0000A76C0000}"/>
    <cellStyle name="Valuta 2 3 2 2 10" xfId="26315" xr:uid="{00000000-0005-0000-0000-0000A86C0000}"/>
    <cellStyle name="Valuta 2 3 2 2 10 2" xfId="26316" xr:uid="{00000000-0005-0000-0000-0000A96C0000}"/>
    <cellStyle name="Valuta 2 3 2 2 11" xfId="26317" xr:uid="{00000000-0005-0000-0000-0000AA6C0000}"/>
    <cellStyle name="Valuta 2 3 2 2 11 2" xfId="26318" xr:uid="{00000000-0005-0000-0000-0000AB6C0000}"/>
    <cellStyle name="Valuta 2 3 2 2 12" xfId="26319" xr:uid="{00000000-0005-0000-0000-0000AC6C0000}"/>
    <cellStyle name="Valuta 2 3 2 2 13" xfId="26314" xr:uid="{00000000-0005-0000-0000-0000AD6C0000}"/>
    <cellStyle name="Valuta 2 3 2 2 14" xfId="34833" xr:uid="{00000000-0005-0000-0000-0000AE6C0000}"/>
    <cellStyle name="Valuta 2 3 2 2 15" xfId="35906" xr:uid="{00000000-0005-0000-0000-0000AF6C0000}"/>
    <cellStyle name="Valuta 2 3 2 2 16" xfId="36932" xr:uid="{00000000-0005-0000-0000-0000B06C0000}"/>
    <cellStyle name="Valuta 2 3 2 2 2" xfId="3414" xr:uid="{00000000-0005-0000-0000-0000B16C0000}"/>
    <cellStyle name="Valuta 2 3 2 2 2 10" xfId="26321" xr:uid="{00000000-0005-0000-0000-0000B26C0000}"/>
    <cellStyle name="Valuta 2 3 2 2 2 11" xfId="26320" xr:uid="{00000000-0005-0000-0000-0000B36C0000}"/>
    <cellStyle name="Valuta 2 3 2 2 2 12" xfId="34834" xr:uid="{00000000-0005-0000-0000-0000B46C0000}"/>
    <cellStyle name="Valuta 2 3 2 2 2 13" xfId="36287" xr:uid="{00000000-0005-0000-0000-0000B56C0000}"/>
    <cellStyle name="Valuta 2 3 2 2 2 14" xfId="37313" xr:uid="{00000000-0005-0000-0000-0000B66C0000}"/>
    <cellStyle name="Valuta 2 3 2 2 2 2" xfId="3415" xr:uid="{00000000-0005-0000-0000-0000B76C0000}"/>
    <cellStyle name="Valuta 2 3 2 2 2 2 2" xfId="6262" xr:uid="{00000000-0005-0000-0000-0000B86C0000}"/>
    <cellStyle name="Valuta 2 3 2 2 2 2 2 2" xfId="26324" xr:uid="{00000000-0005-0000-0000-0000B96C0000}"/>
    <cellStyle name="Valuta 2 3 2 2 2 2 2 3" xfId="26323" xr:uid="{00000000-0005-0000-0000-0000BA6C0000}"/>
    <cellStyle name="Valuta 2 3 2 2 2 2 3" xfId="26325" xr:uid="{00000000-0005-0000-0000-0000BB6C0000}"/>
    <cellStyle name="Valuta 2 3 2 2 2 2 3 2" xfId="26326" xr:uid="{00000000-0005-0000-0000-0000BC6C0000}"/>
    <cellStyle name="Valuta 2 3 2 2 2 2 4" xfId="26327" xr:uid="{00000000-0005-0000-0000-0000BD6C0000}"/>
    <cellStyle name="Valuta 2 3 2 2 2 2 5" xfId="26322" xr:uid="{00000000-0005-0000-0000-0000BE6C0000}"/>
    <cellStyle name="Valuta 2 3 2 2 2 2 6" xfId="34835" xr:uid="{00000000-0005-0000-0000-0000BF6C0000}"/>
    <cellStyle name="Valuta 2 3 2 2 2 3" xfId="3416" xr:uid="{00000000-0005-0000-0000-0000C06C0000}"/>
    <cellStyle name="Valuta 2 3 2 2 2 3 2" xfId="6263" xr:uid="{00000000-0005-0000-0000-0000C16C0000}"/>
    <cellStyle name="Valuta 2 3 2 2 2 3 2 2" xfId="26330" xr:uid="{00000000-0005-0000-0000-0000C26C0000}"/>
    <cellStyle name="Valuta 2 3 2 2 2 3 2 3" xfId="26329" xr:uid="{00000000-0005-0000-0000-0000C36C0000}"/>
    <cellStyle name="Valuta 2 3 2 2 2 3 3" xfId="26331" xr:uid="{00000000-0005-0000-0000-0000C46C0000}"/>
    <cellStyle name="Valuta 2 3 2 2 2 3 3 2" xfId="26332" xr:uid="{00000000-0005-0000-0000-0000C56C0000}"/>
    <cellStyle name="Valuta 2 3 2 2 2 3 4" xfId="26333" xr:uid="{00000000-0005-0000-0000-0000C66C0000}"/>
    <cellStyle name="Valuta 2 3 2 2 2 3 5" xfId="26328" xr:uid="{00000000-0005-0000-0000-0000C76C0000}"/>
    <cellStyle name="Valuta 2 3 2 2 2 3 6" xfId="34836" xr:uid="{00000000-0005-0000-0000-0000C86C0000}"/>
    <cellStyle name="Valuta 2 3 2 2 2 4" xfId="3417" xr:uid="{00000000-0005-0000-0000-0000C96C0000}"/>
    <cellStyle name="Valuta 2 3 2 2 2 4 2" xfId="6264" xr:uid="{00000000-0005-0000-0000-0000CA6C0000}"/>
    <cellStyle name="Valuta 2 3 2 2 2 4 2 2" xfId="26336" xr:uid="{00000000-0005-0000-0000-0000CB6C0000}"/>
    <cellStyle name="Valuta 2 3 2 2 2 4 2 3" xfId="26335" xr:uid="{00000000-0005-0000-0000-0000CC6C0000}"/>
    <cellStyle name="Valuta 2 3 2 2 2 4 3" xfId="26337" xr:uid="{00000000-0005-0000-0000-0000CD6C0000}"/>
    <cellStyle name="Valuta 2 3 2 2 2 4 3 2" xfId="26338" xr:uid="{00000000-0005-0000-0000-0000CE6C0000}"/>
    <cellStyle name="Valuta 2 3 2 2 2 4 4" xfId="26339" xr:uid="{00000000-0005-0000-0000-0000CF6C0000}"/>
    <cellStyle name="Valuta 2 3 2 2 2 4 5" xfId="26334" xr:uid="{00000000-0005-0000-0000-0000D06C0000}"/>
    <cellStyle name="Valuta 2 3 2 2 2 4 6" xfId="34837" xr:uid="{00000000-0005-0000-0000-0000D16C0000}"/>
    <cellStyle name="Valuta 2 3 2 2 2 5" xfId="3418" xr:uid="{00000000-0005-0000-0000-0000D26C0000}"/>
    <cellStyle name="Valuta 2 3 2 2 2 5 2" xfId="26341" xr:uid="{00000000-0005-0000-0000-0000D36C0000}"/>
    <cellStyle name="Valuta 2 3 2 2 2 5 2 2" xfId="26342" xr:uid="{00000000-0005-0000-0000-0000D46C0000}"/>
    <cellStyle name="Valuta 2 3 2 2 2 5 3" xfId="26343" xr:uid="{00000000-0005-0000-0000-0000D56C0000}"/>
    <cellStyle name="Valuta 2 3 2 2 2 5 4" xfId="26340" xr:uid="{00000000-0005-0000-0000-0000D66C0000}"/>
    <cellStyle name="Valuta 2 3 2 2 2 6" xfId="6261" xr:uid="{00000000-0005-0000-0000-0000D76C0000}"/>
    <cellStyle name="Valuta 2 3 2 2 2 6 2" xfId="26345" xr:uid="{00000000-0005-0000-0000-0000D86C0000}"/>
    <cellStyle name="Valuta 2 3 2 2 2 6 2 2" xfId="26346" xr:uid="{00000000-0005-0000-0000-0000D96C0000}"/>
    <cellStyle name="Valuta 2 3 2 2 2 6 3" xfId="26347" xr:uid="{00000000-0005-0000-0000-0000DA6C0000}"/>
    <cellStyle name="Valuta 2 3 2 2 2 6 4" xfId="26344" xr:uid="{00000000-0005-0000-0000-0000DB6C0000}"/>
    <cellStyle name="Valuta 2 3 2 2 2 7" xfId="26348" xr:uid="{00000000-0005-0000-0000-0000DC6C0000}"/>
    <cellStyle name="Valuta 2 3 2 2 2 7 2" xfId="26349" xr:uid="{00000000-0005-0000-0000-0000DD6C0000}"/>
    <cellStyle name="Valuta 2 3 2 2 2 8" xfId="26350" xr:uid="{00000000-0005-0000-0000-0000DE6C0000}"/>
    <cellStyle name="Valuta 2 3 2 2 2 8 2" xfId="26351" xr:uid="{00000000-0005-0000-0000-0000DF6C0000}"/>
    <cellStyle name="Valuta 2 3 2 2 2 9" xfId="26352" xr:uid="{00000000-0005-0000-0000-0000E06C0000}"/>
    <cellStyle name="Valuta 2 3 2 2 2 9 2" xfId="26353" xr:uid="{00000000-0005-0000-0000-0000E16C0000}"/>
    <cellStyle name="Valuta 2 3 2 2 3" xfId="3419" xr:uid="{00000000-0005-0000-0000-0000E26C0000}"/>
    <cellStyle name="Valuta 2 3 2 2 3 10" xfId="26355" xr:uid="{00000000-0005-0000-0000-0000E36C0000}"/>
    <cellStyle name="Valuta 2 3 2 2 3 11" xfId="26354" xr:uid="{00000000-0005-0000-0000-0000E46C0000}"/>
    <cellStyle name="Valuta 2 3 2 2 3 12" xfId="34838" xr:uid="{00000000-0005-0000-0000-0000E56C0000}"/>
    <cellStyle name="Valuta 2 3 2 2 3 13" xfId="36580" xr:uid="{00000000-0005-0000-0000-0000E66C0000}"/>
    <cellStyle name="Valuta 2 3 2 2 3 14" xfId="37606" xr:uid="{00000000-0005-0000-0000-0000E76C0000}"/>
    <cellStyle name="Valuta 2 3 2 2 3 2" xfId="3420" xr:uid="{00000000-0005-0000-0000-0000E86C0000}"/>
    <cellStyle name="Valuta 2 3 2 2 3 2 2" xfId="6266" xr:uid="{00000000-0005-0000-0000-0000E96C0000}"/>
    <cellStyle name="Valuta 2 3 2 2 3 2 2 2" xfId="26358" xr:uid="{00000000-0005-0000-0000-0000EA6C0000}"/>
    <cellStyle name="Valuta 2 3 2 2 3 2 2 3" xfId="26357" xr:uid="{00000000-0005-0000-0000-0000EB6C0000}"/>
    <cellStyle name="Valuta 2 3 2 2 3 2 3" xfId="26359" xr:uid="{00000000-0005-0000-0000-0000EC6C0000}"/>
    <cellStyle name="Valuta 2 3 2 2 3 2 3 2" xfId="26360" xr:uid="{00000000-0005-0000-0000-0000ED6C0000}"/>
    <cellStyle name="Valuta 2 3 2 2 3 2 4" xfId="26361" xr:uid="{00000000-0005-0000-0000-0000EE6C0000}"/>
    <cellStyle name="Valuta 2 3 2 2 3 2 5" xfId="26356" xr:uid="{00000000-0005-0000-0000-0000EF6C0000}"/>
    <cellStyle name="Valuta 2 3 2 2 3 2 6" xfId="34839" xr:uid="{00000000-0005-0000-0000-0000F06C0000}"/>
    <cellStyle name="Valuta 2 3 2 2 3 3" xfId="3421" xr:uid="{00000000-0005-0000-0000-0000F16C0000}"/>
    <cellStyle name="Valuta 2 3 2 2 3 3 2" xfId="6267" xr:uid="{00000000-0005-0000-0000-0000F26C0000}"/>
    <cellStyle name="Valuta 2 3 2 2 3 3 2 2" xfId="26364" xr:uid="{00000000-0005-0000-0000-0000F36C0000}"/>
    <cellStyle name="Valuta 2 3 2 2 3 3 2 3" xfId="26363" xr:uid="{00000000-0005-0000-0000-0000F46C0000}"/>
    <cellStyle name="Valuta 2 3 2 2 3 3 3" xfId="26365" xr:uid="{00000000-0005-0000-0000-0000F56C0000}"/>
    <cellStyle name="Valuta 2 3 2 2 3 3 3 2" xfId="26366" xr:uid="{00000000-0005-0000-0000-0000F66C0000}"/>
    <cellStyle name="Valuta 2 3 2 2 3 3 4" xfId="26367" xr:uid="{00000000-0005-0000-0000-0000F76C0000}"/>
    <cellStyle name="Valuta 2 3 2 2 3 3 5" xfId="26362" xr:uid="{00000000-0005-0000-0000-0000F86C0000}"/>
    <cellStyle name="Valuta 2 3 2 2 3 3 6" xfId="34840" xr:uid="{00000000-0005-0000-0000-0000F96C0000}"/>
    <cellStyle name="Valuta 2 3 2 2 3 4" xfId="3422" xr:uid="{00000000-0005-0000-0000-0000FA6C0000}"/>
    <cellStyle name="Valuta 2 3 2 2 3 4 2" xfId="6268" xr:uid="{00000000-0005-0000-0000-0000FB6C0000}"/>
    <cellStyle name="Valuta 2 3 2 2 3 4 2 2" xfId="26370" xr:uid="{00000000-0005-0000-0000-0000FC6C0000}"/>
    <cellStyle name="Valuta 2 3 2 2 3 4 2 3" xfId="26369" xr:uid="{00000000-0005-0000-0000-0000FD6C0000}"/>
    <cellStyle name="Valuta 2 3 2 2 3 4 3" xfId="26371" xr:uid="{00000000-0005-0000-0000-0000FE6C0000}"/>
    <cellStyle name="Valuta 2 3 2 2 3 4 3 2" xfId="26372" xr:uid="{00000000-0005-0000-0000-0000FF6C0000}"/>
    <cellStyle name="Valuta 2 3 2 2 3 4 4" xfId="26373" xr:uid="{00000000-0005-0000-0000-0000006D0000}"/>
    <cellStyle name="Valuta 2 3 2 2 3 4 5" xfId="26368" xr:uid="{00000000-0005-0000-0000-0000016D0000}"/>
    <cellStyle name="Valuta 2 3 2 2 3 4 6" xfId="34841" xr:uid="{00000000-0005-0000-0000-0000026D0000}"/>
    <cellStyle name="Valuta 2 3 2 2 3 5" xfId="3423" xr:uid="{00000000-0005-0000-0000-0000036D0000}"/>
    <cellStyle name="Valuta 2 3 2 2 3 5 2" xfId="26375" xr:uid="{00000000-0005-0000-0000-0000046D0000}"/>
    <cellStyle name="Valuta 2 3 2 2 3 5 2 2" xfId="26376" xr:uid="{00000000-0005-0000-0000-0000056D0000}"/>
    <cellStyle name="Valuta 2 3 2 2 3 5 3" xfId="26377" xr:uid="{00000000-0005-0000-0000-0000066D0000}"/>
    <cellStyle name="Valuta 2 3 2 2 3 5 4" xfId="26374" xr:uid="{00000000-0005-0000-0000-0000076D0000}"/>
    <cellStyle name="Valuta 2 3 2 2 3 6" xfId="6265" xr:uid="{00000000-0005-0000-0000-0000086D0000}"/>
    <cellStyle name="Valuta 2 3 2 2 3 6 2" xfId="26379" xr:uid="{00000000-0005-0000-0000-0000096D0000}"/>
    <cellStyle name="Valuta 2 3 2 2 3 6 2 2" xfId="26380" xr:uid="{00000000-0005-0000-0000-00000A6D0000}"/>
    <cellStyle name="Valuta 2 3 2 2 3 6 3" xfId="26381" xr:uid="{00000000-0005-0000-0000-00000B6D0000}"/>
    <cellStyle name="Valuta 2 3 2 2 3 6 4" xfId="26378" xr:uid="{00000000-0005-0000-0000-00000C6D0000}"/>
    <cellStyle name="Valuta 2 3 2 2 3 7" xfId="26382" xr:uid="{00000000-0005-0000-0000-00000D6D0000}"/>
    <cellStyle name="Valuta 2 3 2 2 3 7 2" xfId="26383" xr:uid="{00000000-0005-0000-0000-00000E6D0000}"/>
    <cellStyle name="Valuta 2 3 2 2 3 8" xfId="26384" xr:uid="{00000000-0005-0000-0000-00000F6D0000}"/>
    <cellStyle name="Valuta 2 3 2 2 3 8 2" xfId="26385" xr:uid="{00000000-0005-0000-0000-0000106D0000}"/>
    <cellStyle name="Valuta 2 3 2 2 3 9" xfId="26386" xr:uid="{00000000-0005-0000-0000-0000116D0000}"/>
    <cellStyle name="Valuta 2 3 2 2 3 9 2" xfId="26387" xr:uid="{00000000-0005-0000-0000-0000126D0000}"/>
    <cellStyle name="Valuta 2 3 2 2 4" xfId="3424" xr:uid="{00000000-0005-0000-0000-0000136D0000}"/>
    <cellStyle name="Valuta 2 3 2 2 4 2" xfId="6269" xr:uid="{00000000-0005-0000-0000-0000146D0000}"/>
    <cellStyle name="Valuta 2 3 2 2 4 2 2" xfId="26390" xr:uid="{00000000-0005-0000-0000-0000156D0000}"/>
    <cellStyle name="Valuta 2 3 2 2 4 2 3" xfId="26389" xr:uid="{00000000-0005-0000-0000-0000166D0000}"/>
    <cellStyle name="Valuta 2 3 2 2 4 3" xfId="26391" xr:uid="{00000000-0005-0000-0000-0000176D0000}"/>
    <cellStyle name="Valuta 2 3 2 2 4 3 2" xfId="26392" xr:uid="{00000000-0005-0000-0000-0000186D0000}"/>
    <cellStyle name="Valuta 2 3 2 2 4 4" xfId="26393" xr:uid="{00000000-0005-0000-0000-0000196D0000}"/>
    <cellStyle name="Valuta 2 3 2 2 4 5" xfId="26394" xr:uid="{00000000-0005-0000-0000-00001A6D0000}"/>
    <cellStyle name="Valuta 2 3 2 2 4 6" xfId="26388" xr:uid="{00000000-0005-0000-0000-00001B6D0000}"/>
    <cellStyle name="Valuta 2 3 2 2 4 7" xfId="34842" xr:uid="{00000000-0005-0000-0000-00001C6D0000}"/>
    <cellStyle name="Valuta 2 3 2 2 5" xfId="3425" xr:uid="{00000000-0005-0000-0000-00001D6D0000}"/>
    <cellStyle name="Valuta 2 3 2 2 5 2" xfId="6270" xr:uid="{00000000-0005-0000-0000-00001E6D0000}"/>
    <cellStyle name="Valuta 2 3 2 2 5 2 2" xfId="26397" xr:uid="{00000000-0005-0000-0000-00001F6D0000}"/>
    <cellStyle name="Valuta 2 3 2 2 5 2 3" xfId="26396" xr:uid="{00000000-0005-0000-0000-0000206D0000}"/>
    <cellStyle name="Valuta 2 3 2 2 5 3" xfId="26398" xr:uid="{00000000-0005-0000-0000-0000216D0000}"/>
    <cellStyle name="Valuta 2 3 2 2 5 3 2" xfId="26399" xr:uid="{00000000-0005-0000-0000-0000226D0000}"/>
    <cellStyle name="Valuta 2 3 2 2 5 4" xfId="26400" xr:uid="{00000000-0005-0000-0000-0000236D0000}"/>
    <cellStyle name="Valuta 2 3 2 2 5 5" xfId="26395" xr:uid="{00000000-0005-0000-0000-0000246D0000}"/>
    <cellStyle name="Valuta 2 3 2 2 5 6" xfId="34843" xr:uid="{00000000-0005-0000-0000-0000256D0000}"/>
    <cellStyle name="Valuta 2 3 2 2 6" xfId="3426" xr:uid="{00000000-0005-0000-0000-0000266D0000}"/>
    <cellStyle name="Valuta 2 3 2 2 6 2" xfId="6271" xr:uid="{00000000-0005-0000-0000-0000276D0000}"/>
    <cellStyle name="Valuta 2 3 2 2 6 2 2" xfId="26403" xr:uid="{00000000-0005-0000-0000-0000286D0000}"/>
    <cellStyle name="Valuta 2 3 2 2 6 2 3" xfId="26402" xr:uid="{00000000-0005-0000-0000-0000296D0000}"/>
    <cellStyle name="Valuta 2 3 2 2 6 3" xfId="26404" xr:uid="{00000000-0005-0000-0000-00002A6D0000}"/>
    <cellStyle name="Valuta 2 3 2 2 6 3 2" xfId="26405" xr:uid="{00000000-0005-0000-0000-00002B6D0000}"/>
    <cellStyle name="Valuta 2 3 2 2 6 4" xfId="26406" xr:uid="{00000000-0005-0000-0000-00002C6D0000}"/>
    <cellStyle name="Valuta 2 3 2 2 6 5" xfId="26401" xr:uid="{00000000-0005-0000-0000-00002D6D0000}"/>
    <cellStyle name="Valuta 2 3 2 2 6 6" xfId="34844" xr:uid="{00000000-0005-0000-0000-00002E6D0000}"/>
    <cellStyle name="Valuta 2 3 2 2 7" xfId="3427" xr:uid="{00000000-0005-0000-0000-00002F6D0000}"/>
    <cellStyle name="Valuta 2 3 2 2 7 2" xfId="26408" xr:uid="{00000000-0005-0000-0000-0000306D0000}"/>
    <cellStyle name="Valuta 2 3 2 2 7 2 2" xfId="26409" xr:uid="{00000000-0005-0000-0000-0000316D0000}"/>
    <cellStyle name="Valuta 2 3 2 2 7 3" xfId="26410" xr:uid="{00000000-0005-0000-0000-0000326D0000}"/>
    <cellStyle name="Valuta 2 3 2 2 7 4" xfId="26407" xr:uid="{00000000-0005-0000-0000-0000336D0000}"/>
    <cellStyle name="Valuta 2 3 2 2 8" xfId="6260" xr:uid="{00000000-0005-0000-0000-0000346D0000}"/>
    <cellStyle name="Valuta 2 3 2 2 8 2" xfId="26412" xr:uid="{00000000-0005-0000-0000-0000356D0000}"/>
    <cellStyle name="Valuta 2 3 2 2 8 2 2" xfId="26413" xr:uid="{00000000-0005-0000-0000-0000366D0000}"/>
    <cellStyle name="Valuta 2 3 2 2 8 3" xfId="26414" xr:uid="{00000000-0005-0000-0000-0000376D0000}"/>
    <cellStyle name="Valuta 2 3 2 2 8 4" xfId="26411" xr:uid="{00000000-0005-0000-0000-0000386D0000}"/>
    <cellStyle name="Valuta 2 3 2 2 9" xfId="26415" xr:uid="{00000000-0005-0000-0000-0000396D0000}"/>
    <cellStyle name="Valuta 2 3 2 2 9 2" xfId="26416" xr:uid="{00000000-0005-0000-0000-00003A6D0000}"/>
    <cellStyle name="Valuta 2 3 2 20" xfId="36780" xr:uid="{00000000-0005-0000-0000-00003B6D0000}"/>
    <cellStyle name="Valuta 2 3 2 3" xfId="3428" xr:uid="{00000000-0005-0000-0000-00003C6D0000}"/>
    <cellStyle name="Valuta 2 3 2 3 10" xfId="26418" xr:uid="{00000000-0005-0000-0000-00003D6D0000}"/>
    <cellStyle name="Valuta 2 3 2 3 10 2" xfId="26419" xr:uid="{00000000-0005-0000-0000-00003E6D0000}"/>
    <cellStyle name="Valuta 2 3 2 3 11" xfId="26420" xr:uid="{00000000-0005-0000-0000-00003F6D0000}"/>
    <cellStyle name="Valuta 2 3 2 3 11 2" xfId="26421" xr:uid="{00000000-0005-0000-0000-0000406D0000}"/>
    <cellStyle name="Valuta 2 3 2 3 12" xfId="26422" xr:uid="{00000000-0005-0000-0000-0000416D0000}"/>
    <cellStyle name="Valuta 2 3 2 3 13" xfId="26417" xr:uid="{00000000-0005-0000-0000-0000426D0000}"/>
    <cellStyle name="Valuta 2 3 2 3 14" xfId="34845" xr:uid="{00000000-0005-0000-0000-0000436D0000}"/>
    <cellStyle name="Valuta 2 3 2 3 15" xfId="35907" xr:uid="{00000000-0005-0000-0000-0000446D0000}"/>
    <cellStyle name="Valuta 2 3 2 3 16" xfId="36933" xr:uid="{00000000-0005-0000-0000-0000456D0000}"/>
    <cellStyle name="Valuta 2 3 2 3 2" xfId="3429" xr:uid="{00000000-0005-0000-0000-0000466D0000}"/>
    <cellStyle name="Valuta 2 3 2 3 2 10" xfId="26424" xr:uid="{00000000-0005-0000-0000-0000476D0000}"/>
    <cellStyle name="Valuta 2 3 2 3 2 11" xfId="26423" xr:uid="{00000000-0005-0000-0000-0000486D0000}"/>
    <cellStyle name="Valuta 2 3 2 3 2 12" xfId="34846" xr:uid="{00000000-0005-0000-0000-0000496D0000}"/>
    <cellStyle name="Valuta 2 3 2 3 2 13" xfId="36288" xr:uid="{00000000-0005-0000-0000-00004A6D0000}"/>
    <cellStyle name="Valuta 2 3 2 3 2 14" xfId="37314" xr:uid="{00000000-0005-0000-0000-00004B6D0000}"/>
    <cellStyle name="Valuta 2 3 2 3 2 2" xfId="3430" xr:uid="{00000000-0005-0000-0000-00004C6D0000}"/>
    <cellStyle name="Valuta 2 3 2 3 2 2 2" xfId="6274" xr:uid="{00000000-0005-0000-0000-00004D6D0000}"/>
    <cellStyle name="Valuta 2 3 2 3 2 2 2 2" xfId="26427" xr:uid="{00000000-0005-0000-0000-00004E6D0000}"/>
    <cellStyle name="Valuta 2 3 2 3 2 2 2 3" xfId="26426" xr:uid="{00000000-0005-0000-0000-00004F6D0000}"/>
    <cellStyle name="Valuta 2 3 2 3 2 2 3" xfId="26428" xr:uid="{00000000-0005-0000-0000-0000506D0000}"/>
    <cellStyle name="Valuta 2 3 2 3 2 2 3 2" xfId="26429" xr:uid="{00000000-0005-0000-0000-0000516D0000}"/>
    <cellStyle name="Valuta 2 3 2 3 2 2 4" xfId="26430" xr:uid="{00000000-0005-0000-0000-0000526D0000}"/>
    <cellStyle name="Valuta 2 3 2 3 2 2 5" xfId="26425" xr:uid="{00000000-0005-0000-0000-0000536D0000}"/>
    <cellStyle name="Valuta 2 3 2 3 2 2 6" xfId="34847" xr:uid="{00000000-0005-0000-0000-0000546D0000}"/>
    <cellStyle name="Valuta 2 3 2 3 2 3" xfId="3431" xr:uid="{00000000-0005-0000-0000-0000556D0000}"/>
    <cellStyle name="Valuta 2 3 2 3 2 3 2" xfId="6275" xr:uid="{00000000-0005-0000-0000-0000566D0000}"/>
    <cellStyle name="Valuta 2 3 2 3 2 3 2 2" xfId="26433" xr:uid="{00000000-0005-0000-0000-0000576D0000}"/>
    <cellStyle name="Valuta 2 3 2 3 2 3 2 3" xfId="26432" xr:uid="{00000000-0005-0000-0000-0000586D0000}"/>
    <cellStyle name="Valuta 2 3 2 3 2 3 3" xfId="26434" xr:uid="{00000000-0005-0000-0000-0000596D0000}"/>
    <cellStyle name="Valuta 2 3 2 3 2 3 3 2" xfId="26435" xr:uid="{00000000-0005-0000-0000-00005A6D0000}"/>
    <cellStyle name="Valuta 2 3 2 3 2 3 4" xfId="26436" xr:uid="{00000000-0005-0000-0000-00005B6D0000}"/>
    <cellStyle name="Valuta 2 3 2 3 2 3 5" xfId="26431" xr:uid="{00000000-0005-0000-0000-00005C6D0000}"/>
    <cellStyle name="Valuta 2 3 2 3 2 3 6" xfId="34848" xr:uid="{00000000-0005-0000-0000-00005D6D0000}"/>
    <cellStyle name="Valuta 2 3 2 3 2 4" xfId="3432" xr:uid="{00000000-0005-0000-0000-00005E6D0000}"/>
    <cellStyle name="Valuta 2 3 2 3 2 4 2" xfId="6276" xr:uid="{00000000-0005-0000-0000-00005F6D0000}"/>
    <cellStyle name="Valuta 2 3 2 3 2 4 2 2" xfId="26439" xr:uid="{00000000-0005-0000-0000-0000606D0000}"/>
    <cellStyle name="Valuta 2 3 2 3 2 4 2 3" xfId="26438" xr:uid="{00000000-0005-0000-0000-0000616D0000}"/>
    <cellStyle name="Valuta 2 3 2 3 2 4 3" xfId="26440" xr:uid="{00000000-0005-0000-0000-0000626D0000}"/>
    <cellStyle name="Valuta 2 3 2 3 2 4 3 2" xfId="26441" xr:uid="{00000000-0005-0000-0000-0000636D0000}"/>
    <cellStyle name="Valuta 2 3 2 3 2 4 4" xfId="26442" xr:uid="{00000000-0005-0000-0000-0000646D0000}"/>
    <cellStyle name="Valuta 2 3 2 3 2 4 5" xfId="26437" xr:uid="{00000000-0005-0000-0000-0000656D0000}"/>
    <cellStyle name="Valuta 2 3 2 3 2 4 6" xfId="34849" xr:uid="{00000000-0005-0000-0000-0000666D0000}"/>
    <cellStyle name="Valuta 2 3 2 3 2 5" xfId="3433" xr:uid="{00000000-0005-0000-0000-0000676D0000}"/>
    <cellStyle name="Valuta 2 3 2 3 2 5 2" xfId="26444" xr:uid="{00000000-0005-0000-0000-0000686D0000}"/>
    <cellStyle name="Valuta 2 3 2 3 2 5 2 2" xfId="26445" xr:uid="{00000000-0005-0000-0000-0000696D0000}"/>
    <cellStyle name="Valuta 2 3 2 3 2 5 3" xfId="26446" xr:uid="{00000000-0005-0000-0000-00006A6D0000}"/>
    <cellStyle name="Valuta 2 3 2 3 2 5 4" xfId="26443" xr:uid="{00000000-0005-0000-0000-00006B6D0000}"/>
    <cellStyle name="Valuta 2 3 2 3 2 6" xfId="6273" xr:uid="{00000000-0005-0000-0000-00006C6D0000}"/>
    <cellStyle name="Valuta 2 3 2 3 2 6 2" xfId="26448" xr:uid="{00000000-0005-0000-0000-00006D6D0000}"/>
    <cellStyle name="Valuta 2 3 2 3 2 6 2 2" xfId="26449" xr:uid="{00000000-0005-0000-0000-00006E6D0000}"/>
    <cellStyle name="Valuta 2 3 2 3 2 6 3" xfId="26450" xr:uid="{00000000-0005-0000-0000-00006F6D0000}"/>
    <cellStyle name="Valuta 2 3 2 3 2 6 4" xfId="26447" xr:uid="{00000000-0005-0000-0000-0000706D0000}"/>
    <cellStyle name="Valuta 2 3 2 3 2 7" xfId="26451" xr:uid="{00000000-0005-0000-0000-0000716D0000}"/>
    <cellStyle name="Valuta 2 3 2 3 2 7 2" xfId="26452" xr:uid="{00000000-0005-0000-0000-0000726D0000}"/>
    <cellStyle name="Valuta 2 3 2 3 2 8" xfId="26453" xr:uid="{00000000-0005-0000-0000-0000736D0000}"/>
    <cellStyle name="Valuta 2 3 2 3 2 8 2" xfId="26454" xr:uid="{00000000-0005-0000-0000-0000746D0000}"/>
    <cellStyle name="Valuta 2 3 2 3 2 9" xfId="26455" xr:uid="{00000000-0005-0000-0000-0000756D0000}"/>
    <cellStyle name="Valuta 2 3 2 3 2 9 2" xfId="26456" xr:uid="{00000000-0005-0000-0000-0000766D0000}"/>
    <cellStyle name="Valuta 2 3 2 3 3" xfId="3434" xr:uid="{00000000-0005-0000-0000-0000776D0000}"/>
    <cellStyle name="Valuta 2 3 2 3 3 10" xfId="26458" xr:uid="{00000000-0005-0000-0000-0000786D0000}"/>
    <cellStyle name="Valuta 2 3 2 3 3 11" xfId="26457" xr:uid="{00000000-0005-0000-0000-0000796D0000}"/>
    <cellStyle name="Valuta 2 3 2 3 3 12" xfId="34850" xr:uid="{00000000-0005-0000-0000-00007A6D0000}"/>
    <cellStyle name="Valuta 2 3 2 3 3 13" xfId="36581" xr:uid="{00000000-0005-0000-0000-00007B6D0000}"/>
    <cellStyle name="Valuta 2 3 2 3 3 14" xfId="37607" xr:uid="{00000000-0005-0000-0000-00007C6D0000}"/>
    <cellStyle name="Valuta 2 3 2 3 3 2" xfId="3435" xr:uid="{00000000-0005-0000-0000-00007D6D0000}"/>
    <cellStyle name="Valuta 2 3 2 3 3 2 2" xfId="6278" xr:uid="{00000000-0005-0000-0000-00007E6D0000}"/>
    <cellStyle name="Valuta 2 3 2 3 3 2 2 2" xfId="26461" xr:uid="{00000000-0005-0000-0000-00007F6D0000}"/>
    <cellStyle name="Valuta 2 3 2 3 3 2 2 3" xfId="26460" xr:uid="{00000000-0005-0000-0000-0000806D0000}"/>
    <cellStyle name="Valuta 2 3 2 3 3 2 3" xfId="26462" xr:uid="{00000000-0005-0000-0000-0000816D0000}"/>
    <cellStyle name="Valuta 2 3 2 3 3 2 3 2" xfId="26463" xr:uid="{00000000-0005-0000-0000-0000826D0000}"/>
    <cellStyle name="Valuta 2 3 2 3 3 2 4" xfId="26464" xr:uid="{00000000-0005-0000-0000-0000836D0000}"/>
    <cellStyle name="Valuta 2 3 2 3 3 2 5" xfId="26459" xr:uid="{00000000-0005-0000-0000-0000846D0000}"/>
    <cellStyle name="Valuta 2 3 2 3 3 2 6" xfId="34851" xr:uid="{00000000-0005-0000-0000-0000856D0000}"/>
    <cellStyle name="Valuta 2 3 2 3 3 3" xfId="3436" xr:uid="{00000000-0005-0000-0000-0000866D0000}"/>
    <cellStyle name="Valuta 2 3 2 3 3 3 2" xfId="6279" xr:uid="{00000000-0005-0000-0000-0000876D0000}"/>
    <cellStyle name="Valuta 2 3 2 3 3 3 2 2" xfId="26467" xr:uid="{00000000-0005-0000-0000-0000886D0000}"/>
    <cellStyle name="Valuta 2 3 2 3 3 3 2 3" xfId="26466" xr:uid="{00000000-0005-0000-0000-0000896D0000}"/>
    <cellStyle name="Valuta 2 3 2 3 3 3 3" xfId="26468" xr:uid="{00000000-0005-0000-0000-00008A6D0000}"/>
    <cellStyle name="Valuta 2 3 2 3 3 3 3 2" xfId="26469" xr:uid="{00000000-0005-0000-0000-00008B6D0000}"/>
    <cellStyle name="Valuta 2 3 2 3 3 3 4" xfId="26470" xr:uid="{00000000-0005-0000-0000-00008C6D0000}"/>
    <cellStyle name="Valuta 2 3 2 3 3 3 5" xfId="26465" xr:uid="{00000000-0005-0000-0000-00008D6D0000}"/>
    <cellStyle name="Valuta 2 3 2 3 3 3 6" xfId="34852" xr:uid="{00000000-0005-0000-0000-00008E6D0000}"/>
    <cellStyle name="Valuta 2 3 2 3 3 4" xfId="3437" xr:uid="{00000000-0005-0000-0000-00008F6D0000}"/>
    <cellStyle name="Valuta 2 3 2 3 3 4 2" xfId="6280" xr:uid="{00000000-0005-0000-0000-0000906D0000}"/>
    <cellStyle name="Valuta 2 3 2 3 3 4 2 2" xfId="26473" xr:uid="{00000000-0005-0000-0000-0000916D0000}"/>
    <cellStyle name="Valuta 2 3 2 3 3 4 2 3" xfId="26472" xr:uid="{00000000-0005-0000-0000-0000926D0000}"/>
    <cellStyle name="Valuta 2 3 2 3 3 4 3" xfId="26474" xr:uid="{00000000-0005-0000-0000-0000936D0000}"/>
    <cellStyle name="Valuta 2 3 2 3 3 4 3 2" xfId="26475" xr:uid="{00000000-0005-0000-0000-0000946D0000}"/>
    <cellStyle name="Valuta 2 3 2 3 3 4 4" xfId="26476" xr:uid="{00000000-0005-0000-0000-0000956D0000}"/>
    <cellStyle name="Valuta 2 3 2 3 3 4 5" xfId="26471" xr:uid="{00000000-0005-0000-0000-0000966D0000}"/>
    <cellStyle name="Valuta 2 3 2 3 3 4 6" xfId="34853" xr:uid="{00000000-0005-0000-0000-0000976D0000}"/>
    <cellStyle name="Valuta 2 3 2 3 3 5" xfId="3438" xr:uid="{00000000-0005-0000-0000-0000986D0000}"/>
    <cellStyle name="Valuta 2 3 2 3 3 5 2" xfId="26478" xr:uid="{00000000-0005-0000-0000-0000996D0000}"/>
    <cellStyle name="Valuta 2 3 2 3 3 5 2 2" xfId="26479" xr:uid="{00000000-0005-0000-0000-00009A6D0000}"/>
    <cellStyle name="Valuta 2 3 2 3 3 5 3" xfId="26480" xr:uid="{00000000-0005-0000-0000-00009B6D0000}"/>
    <cellStyle name="Valuta 2 3 2 3 3 5 4" xfId="26477" xr:uid="{00000000-0005-0000-0000-00009C6D0000}"/>
    <cellStyle name="Valuta 2 3 2 3 3 6" xfId="6277" xr:uid="{00000000-0005-0000-0000-00009D6D0000}"/>
    <cellStyle name="Valuta 2 3 2 3 3 6 2" xfId="26482" xr:uid="{00000000-0005-0000-0000-00009E6D0000}"/>
    <cellStyle name="Valuta 2 3 2 3 3 6 2 2" xfId="26483" xr:uid="{00000000-0005-0000-0000-00009F6D0000}"/>
    <cellStyle name="Valuta 2 3 2 3 3 6 3" xfId="26484" xr:uid="{00000000-0005-0000-0000-0000A06D0000}"/>
    <cellStyle name="Valuta 2 3 2 3 3 6 4" xfId="26481" xr:uid="{00000000-0005-0000-0000-0000A16D0000}"/>
    <cellStyle name="Valuta 2 3 2 3 3 7" xfId="26485" xr:uid="{00000000-0005-0000-0000-0000A26D0000}"/>
    <cellStyle name="Valuta 2 3 2 3 3 7 2" xfId="26486" xr:uid="{00000000-0005-0000-0000-0000A36D0000}"/>
    <cellStyle name="Valuta 2 3 2 3 3 8" xfId="26487" xr:uid="{00000000-0005-0000-0000-0000A46D0000}"/>
    <cellStyle name="Valuta 2 3 2 3 3 8 2" xfId="26488" xr:uid="{00000000-0005-0000-0000-0000A56D0000}"/>
    <cellStyle name="Valuta 2 3 2 3 3 9" xfId="26489" xr:uid="{00000000-0005-0000-0000-0000A66D0000}"/>
    <cellStyle name="Valuta 2 3 2 3 3 9 2" xfId="26490" xr:uid="{00000000-0005-0000-0000-0000A76D0000}"/>
    <cellStyle name="Valuta 2 3 2 3 4" xfId="3439" xr:uid="{00000000-0005-0000-0000-0000A86D0000}"/>
    <cellStyle name="Valuta 2 3 2 3 4 2" xfId="6281" xr:uid="{00000000-0005-0000-0000-0000A96D0000}"/>
    <cellStyle name="Valuta 2 3 2 3 4 2 2" xfId="26493" xr:uid="{00000000-0005-0000-0000-0000AA6D0000}"/>
    <cellStyle name="Valuta 2 3 2 3 4 2 3" xfId="26492" xr:uid="{00000000-0005-0000-0000-0000AB6D0000}"/>
    <cellStyle name="Valuta 2 3 2 3 4 3" xfId="26494" xr:uid="{00000000-0005-0000-0000-0000AC6D0000}"/>
    <cellStyle name="Valuta 2 3 2 3 4 3 2" xfId="26495" xr:uid="{00000000-0005-0000-0000-0000AD6D0000}"/>
    <cellStyle name="Valuta 2 3 2 3 4 4" xfId="26496" xr:uid="{00000000-0005-0000-0000-0000AE6D0000}"/>
    <cellStyle name="Valuta 2 3 2 3 4 5" xfId="26497" xr:uid="{00000000-0005-0000-0000-0000AF6D0000}"/>
    <cellStyle name="Valuta 2 3 2 3 4 6" xfId="26491" xr:uid="{00000000-0005-0000-0000-0000B06D0000}"/>
    <cellStyle name="Valuta 2 3 2 3 4 7" xfId="34854" xr:uid="{00000000-0005-0000-0000-0000B16D0000}"/>
    <cellStyle name="Valuta 2 3 2 3 5" xfId="3440" xr:uid="{00000000-0005-0000-0000-0000B26D0000}"/>
    <cellStyle name="Valuta 2 3 2 3 5 2" xfId="6282" xr:uid="{00000000-0005-0000-0000-0000B36D0000}"/>
    <cellStyle name="Valuta 2 3 2 3 5 2 2" xfId="26500" xr:uid="{00000000-0005-0000-0000-0000B46D0000}"/>
    <cellStyle name="Valuta 2 3 2 3 5 2 3" xfId="26499" xr:uid="{00000000-0005-0000-0000-0000B56D0000}"/>
    <cellStyle name="Valuta 2 3 2 3 5 3" xfId="26501" xr:uid="{00000000-0005-0000-0000-0000B66D0000}"/>
    <cellStyle name="Valuta 2 3 2 3 5 3 2" xfId="26502" xr:uid="{00000000-0005-0000-0000-0000B76D0000}"/>
    <cellStyle name="Valuta 2 3 2 3 5 4" xfId="26503" xr:uid="{00000000-0005-0000-0000-0000B86D0000}"/>
    <cellStyle name="Valuta 2 3 2 3 5 5" xfId="26498" xr:uid="{00000000-0005-0000-0000-0000B96D0000}"/>
    <cellStyle name="Valuta 2 3 2 3 5 6" xfId="34855" xr:uid="{00000000-0005-0000-0000-0000BA6D0000}"/>
    <cellStyle name="Valuta 2 3 2 3 6" xfId="3441" xr:uid="{00000000-0005-0000-0000-0000BB6D0000}"/>
    <cellStyle name="Valuta 2 3 2 3 6 2" xfId="6283" xr:uid="{00000000-0005-0000-0000-0000BC6D0000}"/>
    <cellStyle name="Valuta 2 3 2 3 6 2 2" xfId="26506" xr:uid="{00000000-0005-0000-0000-0000BD6D0000}"/>
    <cellStyle name="Valuta 2 3 2 3 6 2 3" xfId="26505" xr:uid="{00000000-0005-0000-0000-0000BE6D0000}"/>
    <cellStyle name="Valuta 2 3 2 3 6 3" xfId="26507" xr:uid="{00000000-0005-0000-0000-0000BF6D0000}"/>
    <cellStyle name="Valuta 2 3 2 3 6 3 2" xfId="26508" xr:uid="{00000000-0005-0000-0000-0000C06D0000}"/>
    <cellStyle name="Valuta 2 3 2 3 6 4" xfId="26509" xr:uid="{00000000-0005-0000-0000-0000C16D0000}"/>
    <cellStyle name="Valuta 2 3 2 3 6 5" xfId="26504" xr:uid="{00000000-0005-0000-0000-0000C26D0000}"/>
    <cellStyle name="Valuta 2 3 2 3 6 6" xfId="34856" xr:uid="{00000000-0005-0000-0000-0000C36D0000}"/>
    <cellStyle name="Valuta 2 3 2 3 7" xfId="3442" xr:uid="{00000000-0005-0000-0000-0000C46D0000}"/>
    <cellStyle name="Valuta 2 3 2 3 7 2" xfId="26511" xr:uid="{00000000-0005-0000-0000-0000C56D0000}"/>
    <cellStyle name="Valuta 2 3 2 3 7 2 2" xfId="26512" xr:uid="{00000000-0005-0000-0000-0000C66D0000}"/>
    <cellStyle name="Valuta 2 3 2 3 7 3" xfId="26513" xr:uid="{00000000-0005-0000-0000-0000C76D0000}"/>
    <cellStyle name="Valuta 2 3 2 3 7 4" xfId="26510" xr:uid="{00000000-0005-0000-0000-0000C86D0000}"/>
    <cellStyle name="Valuta 2 3 2 3 8" xfId="6272" xr:uid="{00000000-0005-0000-0000-0000C96D0000}"/>
    <cellStyle name="Valuta 2 3 2 3 8 2" xfId="26515" xr:uid="{00000000-0005-0000-0000-0000CA6D0000}"/>
    <cellStyle name="Valuta 2 3 2 3 8 2 2" xfId="26516" xr:uid="{00000000-0005-0000-0000-0000CB6D0000}"/>
    <cellStyle name="Valuta 2 3 2 3 8 3" xfId="26517" xr:uid="{00000000-0005-0000-0000-0000CC6D0000}"/>
    <cellStyle name="Valuta 2 3 2 3 8 4" xfId="26514" xr:uid="{00000000-0005-0000-0000-0000CD6D0000}"/>
    <cellStyle name="Valuta 2 3 2 3 9" xfId="26518" xr:uid="{00000000-0005-0000-0000-0000CE6D0000}"/>
    <cellStyle name="Valuta 2 3 2 3 9 2" xfId="26519" xr:uid="{00000000-0005-0000-0000-0000CF6D0000}"/>
    <cellStyle name="Valuta 2 3 2 4" xfId="3443" xr:uid="{00000000-0005-0000-0000-0000D06D0000}"/>
    <cellStyle name="Valuta 2 3 2 4 10" xfId="26521" xr:uid="{00000000-0005-0000-0000-0000D16D0000}"/>
    <cellStyle name="Valuta 2 3 2 4 10 2" xfId="26522" xr:uid="{00000000-0005-0000-0000-0000D26D0000}"/>
    <cellStyle name="Valuta 2 3 2 4 11" xfId="26523" xr:uid="{00000000-0005-0000-0000-0000D36D0000}"/>
    <cellStyle name="Valuta 2 3 2 4 11 2" xfId="26524" xr:uid="{00000000-0005-0000-0000-0000D46D0000}"/>
    <cellStyle name="Valuta 2 3 2 4 12" xfId="26525" xr:uid="{00000000-0005-0000-0000-0000D56D0000}"/>
    <cellStyle name="Valuta 2 3 2 4 13" xfId="26520" xr:uid="{00000000-0005-0000-0000-0000D66D0000}"/>
    <cellStyle name="Valuta 2 3 2 4 14" xfId="34857" xr:uid="{00000000-0005-0000-0000-0000D76D0000}"/>
    <cellStyle name="Valuta 2 3 2 4 15" xfId="35908" xr:uid="{00000000-0005-0000-0000-0000D86D0000}"/>
    <cellStyle name="Valuta 2 3 2 4 16" xfId="36934" xr:uid="{00000000-0005-0000-0000-0000D96D0000}"/>
    <cellStyle name="Valuta 2 3 2 4 2" xfId="3444" xr:uid="{00000000-0005-0000-0000-0000DA6D0000}"/>
    <cellStyle name="Valuta 2 3 2 4 2 10" xfId="26527" xr:uid="{00000000-0005-0000-0000-0000DB6D0000}"/>
    <cellStyle name="Valuta 2 3 2 4 2 11" xfId="26526" xr:uid="{00000000-0005-0000-0000-0000DC6D0000}"/>
    <cellStyle name="Valuta 2 3 2 4 2 12" xfId="34858" xr:uid="{00000000-0005-0000-0000-0000DD6D0000}"/>
    <cellStyle name="Valuta 2 3 2 4 2 13" xfId="36289" xr:uid="{00000000-0005-0000-0000-0000DE6D0000}"/>
    <cellStyle name="Valuta 2 3 2 4 2 14" xfId="37315" xr:uid="{00000000-0005-0000-0000-0000DF6D0000}"/>
    <cellStyle name="Valuta 2 3 2 4 2 2" xfId="3445" xr:uid="{00000000-0005-0000-0000-0000E06D0000}"/>
    <cellStyle name="Valuta 2 3 2 4 2 2 2" xfId="6286" xr:uid="{00000000-0005-0000-0000-0000E16D0000}"/>
    <cellStyle name="Valuta 2 3 2 4 2 2 2 2" xfId="26530" xr:uid="{00000000-0005-0000-0000-0000E26D0000}"/>
    <cellStyle name="Valuta 2 3 2 4 2 2 2 3" xfId="26529" xr:uid="{00000000-0005-0000-0000-0000E36D0000}"/>
    <cellStyle name="Valuta 2 3 2 4 2 2 3" xfId="26531" xr:uid="{00000000-0005-0000-0000-0000E46D0000}"/>
    <cellStyle name="Valuta 2 3 2 4 2 2 3 2" xfId="26532" xr:uid="{00000000-0005-0000-0000-0000E56D0000}"/>
    <cellStyle name="Valuta 2 3 2 4 2 2 4" xfId="26533" xr:uid="{00000000-0005-0000-0000-0000E66D0000}"/>
    <cellStyle name="Valuta 2 3 2 4 2 2 5" xfId="26528" xr:uid="{00000000-0005-0000-0000-0000E76D0000}"/>
    <cellStyle name="Valuta 2 3 2 4 2 2 6" xfId="34859" xr:uid="{00000000-0005-0000-0000-0000E86D0000}"/>
    <cellStyle name="Valuta 2 3 2 4 2 3" xfId="3446" xr:uid="{00000000-0005-0000-0000-0000E96D0000}"/>
    <cellStyle name="Valuta 2 3 2 4 2 3 2" xfId="6287" xr:uid="{00000000-0005-0000-0000-0000EA6D0000}"/>
    <cellStyle name="Valuta 2 3 2 4 2 3 2 2" xfId="26536" xr:uid="{00000000-0005-0000-0000-0000EB6D0000}"/>
    <cellStyle name="Valuta 2 3 2 4 2 3 2 3" xfId="26535" xr:uid="{00000000-0005-0000-0000-0000EC6D0000}"/>
    <cellStyle name="Valuta 2 3 2 4 2 3 3" xfId="26537" xr:uid="{00000000-0005-0000-0000-0000ED6D0000}"/>
    <cellStyle name="Valuta 2 3 2 4 2 3 3 2" xfId="26538" xr:uid="{00000000-0005-0000-0000-0000EE6D0000}"/>
    <cellStyle name="Valuta 2 3 2 4 2 3 4" xfId="26539" xr:uid="{00000000-0005-0000-0000-0000EF6D0000}"/>
    <cellStyle name="Valuta 2 3 2 4 2 3 5" xfId="26534" xr:uid="{00000000-0005-0000-0000-0000F06D0000}"/>
    <cellStyle name="Valuta 2 3 2 4 2 3 6" xfId="34860" xr:uid="{00000000-0005-0000-0000-0000F16D0000}"/>
    <cellStyle name="Valuta 2 3 2 4 2 4" xfId="3447" xr:uid="{00000000-0005-0000-0000-0000F26D0000}"/>
    <cellStyle name="Valuta 2 3 2 4 2 4 2" xfId="6288" xr:uid="{00000000-0005-0000-0000-0000F36D0000}"/>
    <cellStyle name="Valuta 2 3 2 4 2 4 2 2" xfId="26542" xr:uid="{00000000-0005-0000-0000-0000F46D0000}"/>
    <cellStyle name="Valuta 2 3 2 4 2 4 2 3" xfId="26541" xr:uid="{00000000-0005-0000-0000-0000F56D0000}"/>
    <cellStyle name="Valuta 2 3 2 4 2 4 3" xfId="26543" xr:uid="{00000000-0005-0000-0000-0000F66D0000}"/>
    <cellStyle name="Valuta 2 3 2 4 2 4 3 2" xfId="26544" xr:uid="{00000000-0005-0000-0000-0000F76D0000}"/>
    <cellStyle name="Valuta 2 3 2 4 2 4 4" xfId="26545" xr:uid="{00000000-0005-0000-0000-0000F86D0000}"/>
    <cellStyle name="Valuta 2 3 2 4 2 4 5" xfId="26540" xr:uid="{00000000-0005-0000-0000-0000F96D0000}"/>
    <cellStyle name="Valuta 2 3 2 4 2 4 6" xfId="34861" xr:uid="{00000000-0005-0000-0000-0000FA6D0000}"/>
    <cellStyle name="Valuta 2 3 2 4 2 5" xfId="3448" xr:uid="{00000000-0005-0000-0000-0000FB6D0000}"/>
    <cellStyle name="Valuta 2 3 2 4 2 5 2" xfId="26547" xr:uid="{00000000-0005-0000-0000-0000FC6D0000}"/>
    <cellStyle name="Valuta 2 3 2 4 2 5 2 2" xfId="26548" xr:uid="{00000000-0005-0000-0000-0000FD6D0000}"/>
    <cellStyle name="Valuta 2 3 2 4 2 5 3" xfId="26549" xr:uid="{00000000-0005-0000-0000-0000FE6D0000}"/>
    <cellStyle name="Valuta 2 3 2 4 2 5 4" xfId="26546" xr:uid="{00000000-0005-0000-0000-0000FF6D0000}"/>
    <cellStyle name="Valuta 2 3 2 4 2 6" xfId="6285" xr:uid="{00000000-0005-0000-0000-0000006E0000}"/>
    <cellStyle name="Valuta 2 3 2 4 2 6 2" xfId="26551" xr:uid="{00000000-0005-0000-0000-0000016E0000}"/>
    <cellStyle name="Valuta 2 3 2 4 2 6 2 2" xfId="26552" xr:uid="{00000000-0005-0000-0000-0000026E0000}"/>
    <cellStyle name="Valuta 2 3 2 4 2 6 3" xfId="26553" xr:uid="{00000000-0005-0000-0000-0000036E0000}"/>
    <cellStyle name="Valuta 2 3 2 4 2 6 4" xfId="26550" xr:uid="{00000000-0005-0000-0000-0000046E0000}"/>
    <cellStyle name="Valuta 2 3 2 4 2 7" xfId="26554" xr:uid="{00000000-0005-0000-0000-0000056E0000}"/>
    <cellStyle name="Valuta 2 3 2 4 2 7 2" xfId="26555" xr:uid="{00000000-0005-0000-0000-0000066E0000}"/>
    <cellStyle name="Valuta 2 3 2 4 2 8" xfId="26556" xr:uid="{00000000-0005-0000-0000-0000076E0000}"/>
    <cellStyle name="Valuta 2 3 2 4 2 8 2" xfId="26557" xr:uid="{00000000-0005-0000-0000-0000086E0000}"/>
    <cellStyle name="Valuta 2 3 2 4 2 9" xfId="26558" xr:uid="{00000000-0005-0000-0000-0000096E0000}"/>
    <cellStyle name="Valuta 2 3 2 4 2 9 2" xfId="26559" xr:uid="{00000000-0005-0000-0000-00000A6E0000}"/>
    <cellStyle name="Valuta 2 3 2 4 3" xfId="3449" xr:uid="{00000000-0005-0000-0000-00000B6E0000}"/>
    <cellStyle name="Valuta 2 3 2 4 3 10" xfId="26561" xr:uid="{00000000-0005-0000-0000-00000C6E0000}"/>
    <cellStyle name="Valuta 2 3 2 4 3 11" xfId="26560" xr:uid="{00000000-0005-0000-0000-00000D6E0000}"/>
    <cellStyle name="Valuta 2 3 2 4 3 12" xfId="34862" xr:uid="{00000000-0005-0000-0000-00000E6E0000}"/>
    <cellStyle name="Valuta 2 3 2 4 3 13" xfId="36582" xr:uid="{00000000-0005-0000-0000-00000F6E0000}"/>
    <cellStyle name="Valuta 2 3 2 4 3 14" xfId="37608" xr:uid="{00000000-0005-0000-0000-0000106E0000}"/>
    <cellStyle name="Valuta 2 3 2 4 3 2" xfId="3450" xr:uid="{00000000-0005-0000-0000-0000116E0000}"/>
    <cellStyle name="Valuta 2 3 2 4 3 2 2" xfId="6290" xr:uid="{00000000-0005-0000-0000-0000126E0000}"/>
    <cellStyle name="Valuta 2 3 2 4 3 2 2 2" xfId="26564" xr:uid="{00000000-0005-0000-0000-0000136E0000}"/>
    <cellStyle name="Valuta 2 3 2 4 3 2 2 3" xfId="26563" xr:uid="{00000000-0005-0000-0000-0000146E0000}"/>
    <cellStyle name="Valuta 2 3 2 4 3 2 3" xfId="26565" xr:uid="{00000000-0005-0000-0000-0000156E0000}"/>
    <cellStyle name="Valuta 2 3 2 4 3 2 3 2" xfId="26566" xr:uid="{00000000-0005-0000-0000-0000166E0000}"/>
    <cellStyle name="Valuta 2 3 2 4 3 2 4" xfId="26567" xr:uid="{00000000-0005-0000-0000-0000176E0000}"/>
    <cellStyle name="Valuta 2 3 2 4 3 2 5" xfId="26562" xr:uid="{00000000-0005-0000-0000-0000186E0000}"/>
    <cellStyle name="Valuta 2 3 2 4 3 2 6" xfId="34863" xr:uid="{00000000-0005-0000-0000-0000196E0000}"/>
    <cellStyle name="Valuta 2 3 2 4 3 3" xfId="3451" xr:uid="{00000000-0005-0000-0000-00001A6E0000}"/>
    <cellStyle name="Valuta 2 3 2 4 3 3 2" xfId="6291" xr:uid="{00000000-0005-0000-0000-00001B6E0000}"/>
    <cellStyle name="Valuta 2 3 2 4 3 3 2 2" xfId="26570" xr:uid="{00000000-0005-0000-0000-00001C6E0000}"/>
    <cellStyle name="Valuta 2 3 2 4 3 3 2 3" xfId="26569" xr:uid="{00000000-0005-0000-0000-00001D6E0000}"/>
    <cellStyle name="Valuta 2 3 2 4 3 3 3" xfId="26571" xr:uid="{00000000-0005-0000-0000-00001E6E0000}"/>
    <cellStyle name="Valuta 2 3 2 4 3 3 3 2" xfId="26572" xr:uid="{00000000-0005-0000-0000-00001F6E0000}"/>
    <cellStyle name="Valuta 2 3 2 4 3 3 4" xfId="26573" xr:uid="{00000000-0005-0000-0000-0000206E0000}"/>
    <cellStyle name="Valuta 2 3 2 4 3 3 5" xfId="26568" xr:uid="{00000000-0005-0000-0000-0000216E0000}"/>
    <cellStyle name="Valuta 2 3 2 4 3 3 6" xfId="34864" xr:uid="{00000000-0005-0000-0000-0000226E0000}"/>
    <cellStyle name="Valuta 2 3 2 4 3 4" xfId="3452" xr:uid="{00000000-0005-0000-0000-0000236E0000}"/>
    <cellStyle name="Valuta 2 3 2 4 3 4 2" xfId="6292" xr:uid="{00000000-0005-0000-0000-0000246E0000}"/>
    <cellStyle name="Valuta 2 3 2 4 3 4 2 2" xfId="26576" xr:uid="{00000000-0005-0000-0000-0000256E0000}"/>
    <cellStyle name="Valuta 2 3 2 4 3 4 2 3" xfId="26575" xr:uid="{00000000-0005-0000-0000-0000266E0000}"/>
    <cellStyle name="Valuta 2 3 2 4 3 4 3" xfId="26577" xr:uid="{00000000-0005-0000-0000-0000276E0000}"/>
    <cellStyle name="Valuta 2 3 2 4 3 4 3 2" xfId="26578" xr:uid="{00000000-0005-0000-0000-0000286E0000}"/>
    <cellStyle name="Valuta 2 3 2 4 3 4 4" xfId="26579" xr:uid="{00000000-0005-0000-0000-0000296E0000}"/>
    <cellStyle name="Valuta 2 3 2 4 3 4 5" xfId="26574" xr:uid="{00000000-0005-0000-0000-00002A6E0000}"/>
    <cellStyle name="Valuta 2 3 2 4 3 4 6" xfId="34865" xr:uid="{00000000-0005-0000-0000-00002B6E0000}"/>
    <cellStyle name="Valuta 2 3 2 4 3 5" xfId="3453" xr:uid="{00000000-0005-0000-0000-00002C6E0000}"/>
    <cellStyle name="Valuta 2 3 2 4 3 5 2" xfId="26581" xr:uid="{00000000-0005-0000-0000-00002D6E0000}"/>
    <cellStyle name="Valuta 2 3 2 4 3 5 2 2" xfId="26582" xr:uid="{00000000-0005-0000-0000-00002E6E0000}"/>
    <cellStyle name="Valuta 2 3 2 4 3 5 3" xfId="26583" xr:uid="{00000000-0005-0000-0000-00002F6E0000}"/>
    <cellStyle name="Valuta 2 3 2 4 3 5 4" xfId="26580" xr:uid="{00000000-0005-0000-0000-0000306E0000}"/>
    <cellStyle name="Valuta 2 3 2 4 3 6" xfId="6289" xr:uid="{00000000-0005-0000-0000-0000316E0000}"/>
    <cellStyle name="Valuta 2 3 2 4 3 6 2" xfId="26585" xr:uid="{00000000-0005-0000-0000-0000326E0000}"/>
    <cellStyle name="Valuta 2 3 2 4 3 6 2 2" xfId="26586" xr:uid="{00000000-0005-0000-0000-0000336E0000}"/>
    <cellStyle name="Valuta 2 3 2 4 3 6 3" xfId="26587" xr:uid="{00000000-0005-0000-0000-0000346E0000}"/>
    <cellStyle name="Valuta 2 3 2 4 3 6 4" xfId="26584" xr:uid="{00000000-0005-0000-0000-0000356E0000}"/>
    <cellStyle name="Valuta 2 3 2 4 3 7" xfId="26588" xr:uid="{00000000-0005-0000-0000-0000366E0000}"/>
    <cellStyle name="Valuta 2 3 2 4 3 7 2" xfId="26589" xr:uid="{00000000-0005-0000-0000-0000376E0000}"/>
    <cellStyle name="Valuta 2 3 2 4 3 8" xfId="26590" xr:uid="{00000000-0005-0000-0000-0000386E0000}"/>
    <cellStyle name="Valuta 2 3 2 4 3 8 2" xfId="26591" xr:uid="{00000000-0005-0000-0000-0000396E0000}"/>
    <cellStyle name="Valuta 2 3 2 4 3 9" xfId="26592" xr:uid="{00000000-0005-0000-0000-00003A6E0000}"/>
    <cellStyle name="Valuta 2 3 2 4 3 9 2" xfId="26593" xr:uid="{00000000-0005-0000-0000-00003B6E0000}"/>
    <cellStyle name="Valuta 2 3 2 4 4" xfId="3454" xr:uid="{00000000-0005-0000-0000-00003C6E0000}"/>
    <cellStyle name="Valuta 2 3 2 4 4 2" xfId="6293" xr:uid="{00000000-0005-0000-0000-00003D6E0000}"/>
    <cellStyle name="Valuta 2 3 2 4 4 2 2" xfId="26596" xr:uid="{00000000-0005-0000-0000-00003E6E0000}"/>
    <cellStyle name="Valuta 2 3 2 4 4 2 3" xfId="26595" xr:uid="{00000000-0005-0000-0000-00003F6E0000}"/>
    <cellStyle name="Valuta 2 3 2 4 4 3" xfId="26597" xr:uid="{00000000-0005-0000-0000-0000406E0000}"/>
    <cellStyle name="Valuta 2 3 2 4 4 3 2" xfId="26598" xr:uid="{00000000-0005-0000-0000-0000416E0000}"/>
    <cellStyle name="Valuta 2 3 2 4 4 4" xfId="26599" xr:uid="{00000000-0005-0000-0000-0000426E0000}"/>
    <cellStyle name="Valuta 2 3 2 4 4 5" xfId="26600" xr:uid="{00000000-0005-0000-0000-0000436E0000}"/>
    <cellStyle name="Valuta 2 3 2 4 4 6" xfId="26594" xr:uid="{00000000-0005-0000-0000-0000446E0000}"/>
    <cellStyle name="Valuta 2 3 2 4 4 7" xfId="34866" xr:uid="{00000000-0005-0000-0000-0000456E0000}"/>
    <cellStyle name="Valuta 2 3 2 4 5" xfId="3455" xr:uid="{00000000-0005-0000-0000-0000466E0000}"/>
    <cellStyle name="Valuta 2 3 2 4 5 2" xfId="6294" xr:uid="{00000000-0005-0000-0000-0000476E0000}"/>
    <cellStyle name="Valuta 2 3 2 4 5 2 2" xfId="26603" xr:uid="{00000000-0005-0000-0000-0000486E0000}"/>
    <cellStyle name="Valuta 2 3 2 4 5 2 3" xfId="26602" xr:uid="{00000000-0005-0000-0000-0000496E0000}"/>
    <cellStyle name="Valuta 2 3 2 4 5 3" xfId="26604" xr:uid="{00000000-0005-0000-0000-00004A6E0000}"/>
    <cellStyle name="Valuta 2 3 2 4 5 3 2" xfId="26605" xr:uid="{00000000-0005-0000-0000-00004B6E0000}"/>
    <cellStyle name="Valuta 2 3 2 4 5 4" xfId="26606" xr:uid="{00000000-0005-0000-0000-00004C6E0000}"/>
    <cellStyle name="Valuta 2 3 2 4 5 5" xfId="26601" xr:uid="{00000000-0005-0000-0000-00004D6E0000}"/>
    <cellStyle name="Valuta 2 3 2 4 5 6" xfId="34867" xr:uid="{00000000-0005-0000-0000-00004E6E0000}"/>
    <cellStyle name="Valuta 2 3 2 4 6" xfId="3456" xr:uid="{00000000-0005-0000-0000-00004F6E0000}"/>
    <cellStyle name="Valuta 2 3 2 4 6 2" xfId="6295" xr:uid="{00000000-0005-0000-0000-0000506E0000}"/>
    <cellStyle name="Valuta 2 3 2 4 6 2 2" xfId="26609" xr:uid="{00000000-0005-0000-0000-0000516E0000}"/>
    <cellStyle name="Valuta 2 3 2 4 6 2 3" xfId="26608" xr:uid="{00000000-0005-0000-0000-0000526E0000}"/>
    <cellStyle name="Valuta 2 3 2 4 6 3" xfId="26610" xr:uid="{00000000-0005-0000-0000-0000536E0000}"/>
    <cellStyle name="Valuta 2 3 2 4 6 3 2" xfId="26611" xr:uid="{00000000-0005-0000-0000-0000546E0000}"/>
    <cellStyle name="Valuta 2 3 2 4 6 4" xfId="26612" xr:uid="{00000000-0005-0000-0000-0000556E0000}"/>
    <cellStyle name="Valuta 2 3 2 4 6 5" xfId="26607" xr:uid="{00000000-0005-0000-0000-0000566E0000}"/>
    <cellStyle name="Valuta 2 3 2 4 6 6" xfId="34868" xr:uid="{00000000-0005-0000-0000-0000576E0000}"/>
    <cellStyle name="Valuta 2 3 2 4 7" xfId="3457" xr:uid="{00000000-0005-0000-0000-0000586E0000}"/>
    <cellStyle name="Valuta 2 3 2 4 7 2" xfId="26614" xr:uid="{00000000-0005-0000-0000-0000596E0000}"/>
    <cellStyle name="Valuta 2 3 2 4 7 2 2" xfId="26615" xr:uid="{00000000-0005-0000-0000-00005A6E0000}"/>
    <cellStyle name="Valuta 2 3 2 4 7 3" xfId="26616" xr:uid="{00000000-0005-0000-0000-00005B6E0000}"/>
    <cellStyle name="Valuta 2 3 2 4 7 4" xfId="26613" xr:uid="{00000000-0005-0000-0000-00005C6E0000}"/>
    <cellStyle name="Valuta 2 3 2 4 8" xfId="6284" xr:uid="{00000000-0005-0000-0000-00005D6E0000}"/>
    <cellStyle name="Valuta 2 3 2 4 8 2" xfId="26618" xr:uid="{00000000-0005-0000-0000-00005E6E0000}"/>
    <cellStyle name="Valuta 2 3 2 4 8 2 2" xfId="26619" xr:uid="{00000000-0005-0000-0000-00005F6E0000}"/>
    <cellStyle name="Valuta 2 3 2 4 8 3" xfId="26620" xr:uid="{00000000-0005-0000-0000-0000606E0000}"/>
    <cellStyle name="Valuta 2 3 2 4 8 4" xfId="26617" xr:uid="{00000000-0005-0000-0000-0000616E0000}"/>
    <cellStyle name="Valuta 2 3 2 4 9" xfId="26621" xr:uid="{00000000-0005-0000-0000-0000626E0000}"/>
    <cellStyle name="Valuta 2 3 2 4 9 2" xfId="26622" xr:uid="{00000000-0005-0000-0000-0000636E0000}"/>
    <cellStyle name="Valuta 2 3 2 5" xfId="3458" xr:uid="{00000000-0005-0000-0000-0000646E0000}"/>
    <cellStyle name="Valuta 2 3 2 5 10" xfId="26624" xr:uid="{00000000-0005-0000-0000-0000656E0000}"/>
    <cellStyle name="Valuta 2 3 2 5 10 2" xfId="26625" xr:uid="{00000000-0005-0000-0000-0000666E0000}"/>
    <cellStyle name="Valuta 2 3 2 5 11" xfId="26626" xr:uid="{00000000-0005-0000-0000-0000676E0000}"/>
    <cellStyle name="Valuta 2 3 2 5 11 2" xfId="26627" xr:uid="{00000000-0005-0000-0000-0000686E0000}"/>
    <cellStyle name="Valuta 2 3 2 5 12" xfId="26628" xr:uid="{00000000-0005-0000-0000-0000696E0000}"/>
    <cellStyle name="Valuta 2 3 2 5 13" xfId="26623" xr:uid="{00000000-0005-0000-0000-00006A6E0000}"/>
    <cellStyle name="Valuta 2 3 2 5 14" xfId="34869" xr:uid="{00000000-0005-0000-0000-00006B6E0000}"/>
    <cellStyle name="Valuta 2 3 2 5 15" xfId="35909" xr:uid="{00000000-0005-0000-0000-00006C6E0000}"/>
    <cellStyle name="Valuta 2 3 2 5 16" xfId="36935" xr:uid="{00000000-0005-0000-0000-00006D6E0000}"/>
    <cellStyle name="Valuta 2 3 2 5 2" xfId="3459" xr:uid="{00000000-0005-0000-0000-00006E6E0000}"/>
    <cellStyle name="Valuta 2 3 2 5 2 10" xfId="26630" xr:uid="{00000000-0005-0000-0000-00006F6E0000}"/>
    <cellStyle name="Valuta 2 3 2 5 2 11" xfId="26629" xr:uid="{00000000-0005-0000-0000-0000706E0000}"/>
    <cellStyle name="Valuta 2 3 2 5 2 12" xfId="34870" xr:uid="{00000000-0005-0000-0000-0000716E0000}"/>
    <cellStyle name="Valuta 2 3 2 5 2 13" xfId="36290" xr:uid="{00000000-0005-0000-0000-0000726E0000}"/>
    <cellStyle name="Valuta 2 3 2 5 2 14" xfId="37316" xr:uid="{00000000-0005-0000-0000-0000736E0000}"/>
    <cellStyle name="Valuta 2 3 2 5 2 2" xfId="3460" xr:uid="{00000000-0005-0000-0000-0000746E0000}"/>
    <cellStyle name="Valuta 2 3 2 5 2 2 2" xfId="6298" xr:uid="{00000000-0005-0000-0000-0000756E0000}"/>
    <cellStyle name="Valuta 2 3 2 5 2 2 2 2" xfId="26633" xr:uid="{00000000-0005-0000-0000-0000766E0000}"/>
    <cellStyle name="Valuta 2 3 2 5 2 2 2 3" xfId="26632" xr:uid="{00000000-0005-0000-0000-0000776E0000}"/>
    <cellStyle name="Valuta 2 3 2 5 2 2 3" xfId="26634" xr:uid="{00000000-0005-0000-0000-0000786E0000}"/>
    <cellStyle name="Valuta 2 3 2 5 2 2 3 2" xfId="26635" xr:uid="{00000000-0005-0000-0000-0000796E0000}"/>
    <cellStyle name="Valuta 2 3 2 5 2 2 4" xfId="26636" xr:uid="{00000000-0005-0000-0000-00007A6E0000}"/>
    <cellStyle name="Valuta 2 3 2 5 2 2 5" xfId="26631" xr:uid="{00000000-0005-0000-0000-00007B6E0000}"/>
    <cellStyle name="Valuta 2 3 2 5 2 2 6" xfId="34871" xr:uid="{00000000-0005-0000-0000-00007C6E0000}"/>
    <cellStyle name="Valuta 2 3 2 5 2 3" xfId="3461" xr:uid="{00000000-0005-0000-0000-00007D6E0000}"/>
    <cellStyle name="Valuta 2 3 2 5 2 3 2" xfId="6299" xr:uid="{00000000-0005-0000-0000-00007E6E0000}"/>
    <cellStyle name="Valuta 2 3 2 5 2 3 2 2" xfId="26639" xr:uid="{00000000-0005-0000-0000-00007F6E0000}"/>
    <cellStyle name="Valuta 2 3 2 5 2 3 2 3" xfId="26638" xr:uid="{00000000-0005-0000-0000-0000806E0000}"/>
    <cellStyle name="Valuta 2 3 2 5 2 3 3" xfId="26640" xr:uid="{00000000-0005-0000-0000-0000816E0000}"/>
    <cellStyle name="Valuta 2 3 2 5 2 3 3 2" xfId="26641" xr:uid="{00000000-0005-0000-0000-0000826E0000}"/>
    <cellStyle name="Valuta 2 3 2 5 2 3 4" xfId="26642" xr:uid="{00000000-0005-0000-0000-0000836E0000}"/>
    <cellStyle name="Valuta 2 3 2 5 2 3 5" xfId="26637" xr:uid="{00000000-0005-0000-0000-0000846E0000}"/>
    <cellStyle name="Valuta 2 3 2 5 2 3 6" xfId="34872" xr:uid="{00000000-0005-0000-0000-0000856E0000}"/>
    <cellStyle name="Valuta 2 3 2 5 2 4" xfId="3462" xr:uid="{00000000-0005-0000-0000-0000866E0000}"/>
    <cellStyle name="Valuta 2 3 2 5 2 4 2" xfId="6300" xr:uid="{00000000-0005-0000-0000-0000876E0000}"/>
    <cellStyle name="Valuta 2 3 2 5 2 4 2 2" xfId="26645" xr:uid="{00000000-0005-0000-0000-0000886E0000}"/>
    <cellStyle name="Valuta 2 3 2 5 2 4 2 3" xfId="26644" xr:uid="{00000000-0005-0000-0000-0000896E0000}"/>
    <cellStyle name="Valuta 2 3 2 5 2 4 3" xfId="26646" xr:uid="{00000000-0005-0000-0000-00008A6E0000}"/>
    <cellStyle name="Valuta 2 3 2 5 2 4 3 2" xfId="26647" xr:uid="{00000000-0005-0000-0000-00008B6E0000}"/>
    <cellStyle name="Valuta 2 3 2 5 2 4 4" xfId="26648" xr:uid="{00000000-0005-0000-0000-00008C6E0000}"/>
    <cellStyle name="Valuta 2 3 2 5 2 4 5" xfId="26643" xr:uid="{00000000-0005-0000-0000-00008D6E0000}"/>
    <cellStyle name="Valuta 2 3 2 5 2 4 6" xfId="34873" xr:uid="{00000000-0005-0000-0000-00008E6E0000}"/>
    <cellStyle name="Valuta 2 3 2 5 2 5" xfId="3463" xr:uid="{00000000-0005-0000-0000-00008F6E0000}"/>
    <cellStyle name="Valuta 2 3 2 5 2 5 2" xfId="26650" xr:uid="{00000000-0005-0000-0000-0000906E0000}"/>
    <cellStyle name="Valuta 2 3 2 5 2 5 2 2" xfId="26651" xr:uid="{00000000-0005-0000-0000-0000916E0000}"/>
    <cellStyle name="Valuta 2 3 2 5 2 5 3" xfId="26652" xr:uid="{00000000-0005-0000-0000-0000926E0000}"/>
    <cellStyle name="Valuta 2 3 2 5 2 5 4" xfId="26649" xr:uid="{00000000-0005-0000-0000-0000936E0000}"/>
    <cellStyle name="Valuta 2 3 2 5 2 6" xfId="6297" xr:uid="{00000000-0005-0000-0000-0000946E0000}"/>
    <cellStyle name="Valuta 2 3 2 5 2 6 2" xfId="26654" xr:uid="{00000000-0005-0000-0000-0000956E0000}"/>
    <cellStyle name="Valuta 2 3 2 5 2 6 2 2" xfId="26655" xr:uid="{00000000-0005-0000-0000-0000966E0000}"/>
    <cellStyle name="Valuta 2 3 2 5 2 6 3" xfId="26656" xr:uid="{00000000-0005-0000-0000-0000976E0000}"/>
    <cellStyle name="Valuta 2 3 2 5 2 6 4" xfId="26653" xr:uid="{00000000-0005-0000-0000-0000986E0000}"/>
    <cellStyle name="Valuta 2 3 2 5 2 7" xfId="26657" xr:uid="{00000000-0005-0000-0000-0000996E0000}"/>
    <cellStyle name="Valuta 2 3 2 5 2 7 2" xfId="26658" xr:uid="{00000000-0005-0000-0000-00009A6E0000}"/>
    <cellStyle name="Valuta 2 3 2 5 2 8" xfId="26659" xr:uid="{00000000-0005-0000-0000-00009B6E0000}"/>
    <cellStyle name="Valuta 2 3 2 5 2 8 2" xfId="26660" xr:uid="{00000000-0005-0000-0000-00009C6E0000}"/>
    <cellStyle name="Valuta 2 3 2 5 2 9" xfId="26661" xr:uid="{00000000-0005-0000-0000-00009D6E0000}"/>
    <cellStyle name="Valuta 2 3 2 5 2 9 2" xfId="26662" xr:uid="{00000000-0005-0000-0000-00009E6E0000}"/>
    <cellStyle name="Valuta 2 3 2 5 3" xfId="3464" xr:uid="{00000000-0005-0000-0000-00009F6E0000}"/>
    <cellStyle name="Valuta 2 3 2 5 3 10" xfId="26664" xr:uid="{00000000-0005-0000-0000-0000A06E0000}"/>
    <cellStyle name="Valuta 2 3 2 5 3 11" xfId="26663" xr:uid="{00000000-0005-0000-0000-0000A16E0000}"/>
    <cellStyle name="Valuta 2 3 2 5 3 12" xfId="34874" xr:uid="{00000000-0005-0000-0000-0000A26E0000}"/>
    <cellStyle name="Valuta 2 3 2 5 3 13" xfId="36583" xr:uid="{00000000-0005-0000-0000-0000A36E0000}"/>
    <cellStyle name="Valuta 2 3 2 5 3 14" xfId="37609" xr:uid="{00000000-0005-0000-0000-0000A46E0000}"/>
    <cellStyle name="Valuta 2 3 2 5 3 2" xfId="3465" xr:uid="{00000000-0005-0000-0000-0000A56E0000}"/>
    <cellStyle name="Valuta 2 3 2 5 3 2 2" xfId="6302" xr:uid="{00000000-0005-0000-0000-0000A66E0000}"/>
    <cellStyle name="Valuta 2 3 2 5 3 2 2 2" xfId="26667" xr:uid="{00000000-0005-0000-0000-0000A76E0000}"/>
    <cellStyle name="Valuta 2 3 2 5 3 2 2 3" xfId="26666" xr:uid="{00000000-0005-0000-0000-0000A86E0000}"/>
    <cellStyle name="Valuta 2 3 2 5 3 2 3" xfId="26668" xr:uid="{00000000-0005-0000-0000-0000A96E0000}"/>
    <cellStyle name="Valuta 2 3 2 5 3 2 3 2" xfId="26669" xr:uid="{00000000-0005-0000-0000-0000AA6E0000}"/>
    <cellStyle name="Valuta 2 3 2 5 3 2 4" xfId="26670" xr:uid="{00000000-0005-0000-0000-0000AB6E0000}"/>
    <cellStyle name="Valuta 2 3 2 5 3 2 5" xfId="26665" xr:uid="{00000000-0005-0000-0000-0000AC6E0000}"/>
    <cellStyle name="Valuta 2 3 2 5 3 2 6" xfId="34875" xr:uid="{00000000-0005-0000-0000-0000AD6E0000}"/>
    <cellStyle name="Valuta 2 3 2 5 3 3" xfId="3466" xr:uid="{00000000-0005-0000-0000-0000AE6E0000}"/>
    <cellStyle name="Valuta 2 3 2 5 3 3 2" xfId="6303" xr:uid="{00000000-0005-0000-0000-0000AF6E0000}"/>
    <cellStyle name="Valuta 2 3 2 5 3 3 2 2" xfId="26673" xr:uid="{00000000-0005-0000-0000-0000B06E0000}"/>
    <cellStyle name="Valuta 2 3 2 5 3 3 2 3" xfId="26672" xr:uid="{00000000-0005-0000-0000-0000B16E0000}"/>
    <cellStyle name="Valuta 2 3 2 5 3 3 3" xfId="26674" xr:uid="{00000000-0005-0000-0000-0000B26E0000}"/>
    <cellStyle name="Valuta 2 3 2 5 3 3 3 2" xfId="26675" xr:uid="{00000000-0005-0000-0000-0000B36E0000}"/>
    <cellStyle name="Valuta 2 3 2 5 3 3 4" xfId="26676" xr:uid="{00000000-0005-0000-0000-0000B46E0000}"/>
    <cellStyle name="Valuta 2 3 2 5 3 3 5" xfId="26671" xr:uid="{00000000-0005-0000-0000-0000B56E0000}"/>
    <cellStyle name="Valuta 2 3 2 5 3 3 6" xfId="34876" xr:uid="{00000000-0005-0000-0000-0000B66E0000}"/>
    <cellStyle name="Valuta 2 3 2 5 3 4" xfId="3467" xr:uid="{00000000-0005-0000-0000-0000B76E0000}"/>
    <cellStyle name="Valuta 2 3 2 5 3 4 2" xfId="6304" xr:uid="{00000000-0005-0000-0000-0000B86E0000}"/>
    <cellStyle name="Valuta 2 3 2 5 3 4 2 2" xfId="26679" xr:uid="{00000000-0005-0000-0000-0000B96E0000}"/>
    <cellStyle name="Valuta 2 3 2 5 3 4 2 3" xfId="26678" xr:uid="{00000000-0005-0000-0000-0000BA6E0000}"/>
    <cellStyle name="Valuta 2 3 2 5 3 4 3" xfId="26680" xr:uid="{00000000-0005-0000-0000-0000BB6E0000}"/>
    <cellStyle name="Valuta 2 3 2 5 3 4 3 2" xfId="26681" xr:uid="{00000000-0005-0000-0000-0000BC6E0000}"/>
    <cellStyle name="Valuta 2 3 2 5 3 4 4" xfId="26682" xr:uid="{00000000-0005-0000-0000-0000BD6E0000}"/>
    <cellStyle name="Valuta 2 3 2 5 3 4 5" xfId="26677" xr:uid="{00000000-0005-0000-0000-0000BE6E0000}"/>
    <cellStyle name="Valuta 2 3 2 5 3 4 6" xfId="34877" xr:uid="{00000000-0005-0000-0000-0000BF6E0000}"/>
    <cellStyle name="Valuta 2 3 2 5 3 5" xfId="3468" xr:uid="{00000000-0005-0000-0000-0000C06E0000}"/>
    <cellStyle name="Valuta 2 3 2 5 3 5 2" xfId="26684" xr:uid="{00000000-0005-0000-0000-0000C16E0000}"/>
    <cellStyle name="Valuta 2 3 2 5 3 5 2 2" xfId="26685" xr:uid="{00000000-0005-0000-0000-0000C26E0000}"/>
    <cellStyle name="Valuta 2 3 2 5 3 5 3" xfId="26686" xr:uid="{00000000-0005-0000-0000-0000C36E0000}"/>
    <cellStyle name="Valuta 2 3 2 5 3 5 4" xfId="26683" xr:uid="{00000000-0005-0000-0000-0000C46E0000}"/>
    <cellStyle name="Valuta 2 3 2 5 3 6" xfId="6301" xr:uid="{00000000-0005-0000-0000-0000C56E0000}"/>
    <cellStyle name="Valuta 2 3 2 5 3 6 2" xfId="26688" xr:uid="{00000000-0005-0000-0000-0000C66E0000}"/>
    <cellStyle name="Valuta 2 3 2 5 3 6 2 2" xfId="26689" xr:uid="{00000000-0005-0000-0000-0000C76E0000}"/>
    <cellStyle name="Valuta 2 3 2 5 3 6 3" xfId="26690" xr:uid="{00000000-0005-0000-0000-0000C86E0000}"/>
    <cellStyle name="Valuta 2 3 2 5 3 6 4" xfId="26687" xr:uid="{00000000-0005-0000-0000-0000C96E0000}"/>
    <cellStyle name="Valuta 2 3 2 5 3 7" xfId="26691" xr:uid="{00000000-0005-0000-0000-0000CA6E0000}"/>
    <cellStyle name="Valuta 2 3 2 5 3 7 2" xfId="26692" xr:uid="{00000000-0005-0000-0000-0000CB6E0000}"/>
    <cellStyle name="Valuta 2 3 2 5 3 8" xfId="26693" xr:uid="{00000000-0005-0000-0000-0000CC6E0000}"/>
    <cellStyle name="Valuta 2 3 2 5 3 8 2" xfId="26694" xr:uid="{00000000-0005-0000-0000-0000CD6E0000}"/>
    <cellStyle name="Valuta 2 3 2 5 3 9" xfId="26695" xr:uid="{00000000-0005-0000-0000-0000CE6E0000}"/>
    <cellStyle name="Valuta 2 3 2 5 3 9 2" xfId="26696" xr:uid="{00000000-0005-0000-0000-0000CF6E0000}"/>
    <cellStyle name="Valuta 2 3 2 5 4" xfId="3469" xr:uid="{00000000-0005-0000-0000-0000D06E0000}"/>
    <cellStyle name="Valuta 2 3 2 5 4 2" xfId="6305" xr:uid="{00000000-0005-0000-0000-0000D16E0000}"/>
    <cellStyle name="Valuta 2 3 2 5 4 2 2" xfId="26699" xr:uid="{00000000-0005-0000-0000-0000D26E0000}"/>
    <cellStyle name="Valuta 2 3 2 5 4 2 3" xfId="26698" xr:uid="{00000000-0005-0000-0000-0000D36E0000}"/>
    <cellStyle name="Valuta 2 3 2 5 4 3" xfId="26700" xr:uid="{00000000-0005-0000-0000-0000D46E0000}"/>
    <cellStyle name="Valuta 2 3 2 5 4 3 2" xfId="26701" xr:uid="{00000000-0005-0000-0000-0000D56E0000}"/>
    <cellStyle name="Valuta 2 3 2 5 4 4" xfId="26702" xr:uid="{00000000-0005-0000-0000-0000D66E0000}"/>
    <cellStyle name="Valuta 2 3 2 5 4 5" xfId="26703" xr:uid="{00000000-0005-0000-0000-0000D76E0000}"/>
    <cellStyle name="Valuta 2 3 2 5 4 6" xfId="26697" xr:uid="{00000000-0005-0000-0000-0000D86E0000}"/>
    <cellStyle name="Valuta 2 3 2 5 4 7" xfId="34878" xr:uid="{00000000-0005-0000-0000-0000D96E0000}"/>
    <cellStyle name="Valuta 2 3 2 5 5" xfId="3470" xr:uid="{00000000-0005-0000-0000-0000DA6E0000}"/>
    <cellStyle name="Valuta 2 3 2 5 5 2" xfId="6306" xr:uid="{00000000-0005-0000-0000-0000DB6E0000}"/>
    <cellStyle name="Valuta 2 3 2 5 5 2 2" xfId="26706" xr:uid="{00000000-0005-0000-0000-0000DC6E0000}"/>
    <cellStyle name="Valuta 2 3 2 5 5 2 3" xfId="26705" xr:uid="{00000000-0005-0000-0000-0000DD6E0000}"/>
    <cellStyle name="Valuta 2 3 2 5 5 3" xfId="26707" xr:uid="{00000000-0005-0000-0000-0000DE6E0000}"/>
    <cellStyle name="Valuta 2 3 2 5 5 3 2" xfId="26708" xr:uid="{00000000-0005-0000-0000-0000DF6E0000}"/>
    <cellStyle name="Valuta 2 3 2 5 5 4" xfId="26709" xr:uid="{00000000-0005-0000-0000-0000E06E0000}"/>
    <cellStyle name="Valuta 2 3 2 5 5 5" xfId="26704" xr:uid="{00000000-0005-0000-0000-0000E16E0000}"/>
    <cellStyle name="Valuta 2 3 2 5 5 6" xfId="34879" xr:uid="{00000000-0005-0000-0000-0000E26E0000}"/>
    <cellStyle name="Valuta 2 3 2 5 6" xfId="3471" xr:uid="{00000000-0005-0000-0000-0000E36E0000}"/>
    <cellStyle name="Valuta 2 3 2 5 6 2" xfId="6307" xr:uid="{00000000-0005-0000-0000-0000E46E0000}"/>
    <cellStyle name="Valuta 2 3 2 5 6 2 2" xfId="26712" xr:uid="{00000000-0005-0000-0000-0000E56E0000}"/>
    <cellStyle name="Valuta 2 3 2 5 6 2 3" xfId="26711" xr:uid="{00000000-0005-0000-0000-0000E66E0000}"/>
    <cellStyle name="Valuta 2 3 2 5 6 3" xfId="26713" xr:uid="{00000000-0005-0000-0000-0000E76E0000}"/>
    <cellStyle name="Valuta 2 3 2 5 6 3 2" xfId="26714" xr:uid="{00000000-0005-0000-0000-0000E86E0000}"/>
    <cellStyle name="Valuta 2 3 2 5 6 4" xfId="26715" xr:uid="{00000000-0005-0000-0000-0000E96E0000}"/>
    <cellStyle name="Valuta 2 3 2 5 6 5" xfId="26710" xr:uid="{00000000-0005-0000-0000-0000EA6E0000}"/>
    <cellStyle name="Valuta 2 3 2 5 6 6" xfId="34880" xr:uid="{00000000-0005-0000-0000-0000EB6E0000}"/>
    <cellStyle name="Valuta 2 3 2 5 7" xfId="3472" xr:uid="{00000000-0005-0000-0000-0000EC6E0000}"/>
    <cellStyle name="Valuta 2 3 2 5 7 2" xfId="26717" xr:uid="{00000000-0005-0000-0000-0000ED6E0000}"/>
    <cellStyle name="Valuta 2 3 2 5 7 2 2" xfId="26718" xr:uid="{00000000-0005-0000-0000-0000EE6E0000}"/>
    <cellStyle name="Valuta 2 3 2 5 7 3" xfId="26719" xr:uid="{00000000-0005-0000-0000-0000EF6E0000}"/>
    <cellStyle name="Valuta 2 3 2 5 7 4" xfId="26716" xr:uid="{00000000-0005-0000-0000-0000F06E0000}"/>
    <cellStyle name="Valuta 2 3 2 5 8" xfId="6296" xr:uid="{00000000-0005-0000-0000-0000F16E0000}"/>
    <cellStyle name="Valuta 2 3 2 5 8 2" xfId="26721" xr:uid="{00000000-0005-0000-0000-0000F26E0000}"/>
    <cellStyle name="Valuta 2 3 2 5 8 2 2" xfId="26722" xr:uid="{00000000-0005-0000-0000-0000F36E0000}"/>
    <cellStyle name="Valuta 2 3 2 5 8 3" xfId="26723" xr:uid="{00000000-0005-0000-0000-0000F46E0000}"/>
    <cellStyle name="Valuta 2 3 2 5 8 4" xfId="26720" xr:uid="{00000000-0005-0000-0000-0000F56E0000}"/>
    <cellStyle name="Valuta 2 3 2 5 9" xfId="26724" xr:uid="{00000000-0005-0000-0000-0000F66E0000}"/>
    <cellStyle name="Valuta 2 3 2 5 9 2" xfId="26725" xr:uid="{00000000-0005-0000-0000-0000F76E0000}"/>
    <cellStyle name="Valuta 2 3 2 6" xfId="3473" xr:uid="{00000000-0005-0000-0000-0000F86E0000}"/>
    <cellStyle name="Valuta 2 3 2 6 10" xfId="26727" xr:uid="{00000000-0005-0000-0000-0000F96E0000}"/>
    <cellStyle name="Valuta 2 3 2 6 11" xfId="26726" xr:uid="{00000000-0005-0000-0000-0000FA6E0000}"/>
    <cellStyle name="Valuta 2 3 2 6 12" xfId="34881" xr:uid="{00000000-0005-0000-0000-0000FB6E0000}"/>
    <cellStyle name="Valuta 2 3 2 6 13" xfId="36286" xr:uid="{00000000-0005-0000-0000-0000FC6E0000}"/>
    <cellStyle name="Valuta 2 3 2 6 14" xfId="37312" xr:uid="{00000000-0005-0000-0000-0000FD6E0000}"/>
    <cellStyle name="Valuta 2 3 2 6 2" xfId="3474" xr:uid="{00000000-0005-0000-0000-0000FE6E0000}"/>
    <cellStyle name="Valuta 2 3 2 6 2 2" xfId="6309" xr:uid="{00000000-0005-0000-0000-0000FF6E0000}"/>
    <cellStyle name="Valuta 2 3 2 6 2 2 2" xfId="26730" xr:uid="{00000000-0005-0000-0000-0000006F0000}"/>
    <cellStyle name="Valuta 2 3 2 6 2 2 3" xfId="26729" xr:uid="{00000000-0005-0000-0000-0000016F0000}"/>
    <cellStyle name="Valuta 2 3 2 6 2 3" xfId="26731" xr:uid="{00000000-0005-0000-0000-0000026F0000}"/>
    <cellStyle name="Valuta 2 3 2 6 2 3 2" xfId="26732" xr:uid="{00000000-0005-0000-0000-0000036F0000}"/>
    <cellStyle name="Valuta 2 3 2 6 2 4" xfId="26733" xr:uid="{00000000-0005-0000-0000-0000046F0000}"/>
    <cellStyle name="Valuta 2 3 2 6 2 5" xfId="26728" xr:uid="{00000000-0005-0000-0000-0000056F0000}"/>
    <cellStyle name="Valuta 2 3 2 6 2 6" xfId="34882" xr:uid="{00000000-0005-0000-0000-0000066F0000}"/>
    <cellStyle name="Valuta 2 3 2 6 3" xfId="3475" xr:uid="{00000000-0005-0000-0000-0000076F0000}"/>
    <cellStyle name="Valuta 2 3 2 6 3 2" xfId="6310" xr:uid="{00000000-0005-0000-0000-0000086F0000}"/>
    <cellStyle name="Valuta 2 3 2 6 3 2 2" xfId="26736" xr:uid="{00000000-0005-0000-0000-0000096F0000}"/>
    <cellStyle name="Valuta 2 3 2 6 3 2 3" xfId="26735" xr:uid="{00000000-0005-0000-0000-00000A6F0000}"/>
    <cellStyle name="Valuta 2 3 2 6 3 3" xfId="26737" xr:uid="{00000000-0005-0000-0000-00000B6F0000}"/>
    <cellStyle name="Valuta 2 3 2 6 3 3 2" xfId="26738" xr:uid="{00000000-0005-0000-0000-00000C6F0000}"/>
    <cellStyle name="Valuta 2 3 2 6 3 4" xfId="26739" xr:uid="{00000000-0005-0000-0000-00000D6F0000}"/>
    <cellStyle name="Valuta 2 3 2 6 3 5" xfId="26734" xr:uid="{00000000-0005-0000-0000-00000E6F0000}"/>
    <cellStyle name="Valuta 2 3 2 6 3 6" xfId="34883" xr:uid="{00000000-0005-0000-0000-00000F6F0000}"/>
    <cellStyle name="Valuta 2 3 2 6 4" xfId="3476" xr:uid="{00000000-0005-0000-0000-0000106F0000}"/>
    <cellStyle name="Valuta 2 3 2 6 4 2" xfId="6311" xr:uid="{00000000-0005-0000-0000-0000116F0000}"/>
    <cellStyle name="Valuta 2 3 2 6 4 2 2" xfId="26742" xr:uid="{00000000-0005-0000-0000-0000126F0000}"/>
    <cellStyle name="Valuta 2 3 2 6 4 2 3" xfId="26741" xr:uid="{00000000-0005-0000-0000-0000136F0000}"/>
    <cellStyle name="Valuta 2 3 2 6 4 3" xfId="26743" xr:uid="{00000000-0005-0000-0000-0000146F0000}"/>
    <cellStyle name="Valuta 2 3 2 6 4 3 2" xfId="26744" xr:uid="{00000000-0005-0000-0000-0000156F0000}"/>
    <cellStyle name="Valuta 2 3 2 6 4 4" xfId="26745" xr:uid="{00000000-0005-0000-0000-0000166F0000}"/>
    <cellStyle name="Valuta 2 3 2 6 4 5" xfId="26740" xr:uid="{00000000-0005-0000-0000-0000176F0000}"/>
    <cellStyle name="Valuta 2 3 2 6 4 6" xfId="34884" xr:uid="{00000000-0005-0000-0000-0000186F0000}"/>
    <cellStyle name="Valuta 2 3 2 6 5" xfId="3477" xr:uid="{00000000-0005-0000-0000-0000196F0000}"/>
    <cellStyle name="Valuta 2 3 2 6 5 2" xfId="26747" xr:uid="{00000000-0005-0000-0000-00001A6F0000}"/>
    <cellStyle name="Valuta 2 3 2 6 5 2 2" xfId="26748" xr:uid="{00000000-0005-0000-0000-00001B6F0000}"/>
    <cellStyle name="Valuta 2 3 2 6 5 3" xfId="26749" xr:uid="{00000000-0005-0000-0000-00001C6F0000}"/>
    <cellStyle name="Valuta 2 3 2 6 5 4" xfId="26746" xr:uid="{00000000-0005-0000-0000-00001D6F0000}"/>
    <cellStyle name="Valuta 2 3 2 6 6" xfId="6308" xr:uid="{00000000-0005-0000-0000-00001E6F0000}"/>
    <cellStyle name="Valuta 2 3 2 6 6 2" xfId="26751" xr:uid="{00000000-0005-0000-0000-00001F6F0000}"/>
    <cellStyle name="Valuta 2 3 2 6 6 2 2" xfId="26752" xr:uid="{00000000-0005-0000-0000-0000206F0000}"/>
    <cellStyle name="Valuta 2 3 2 6 6 3" xfId="26753" xr:uid="{00000000-0005-0000-0000-0000216F0000}"/>
    <cellStyle name="Valuta 2 3 2 6 6 4" xfId="26750" xr:uid="{00000000-0005-0000-0000-0000226F0000}"/>
    <cellStyle name="Valuta 2 3 2 6 7" xfId="26754" xr:uid="{00000000-0005-0000-0000-0000236F0000}"/>
    <cellStyle name="Valuta 2 3 2 6 7 2" xfId="26755" xr:uid="{00000000-0005-0000-0000-0000246F0000}"/>
    <cellStyle name="Valuta 2 3 2 6 8" xfId="26756" xr:uid="{00000000-0005-0000-0000-0000256F0000}"/>
    <cellStyle name="Valuta 2 3 2 6 8 2" xfId="26757" xr:uid="{00000000-0005-0000-0000-0000266F0000}"/>
    <cellStyle name="Valuta 2 3 2 6 9" xfId="26758" xr:uid="{00000000-0005-0000-0000-0000276F0000}"/>
    <cellStyle name="Valuta 2 3 2 6 9 2" xfId="26759" xr:uid="{00000000-0005-0000-0000-0000286F0000}"/>
    <cellStyle name="Valuta 2 3 2 7" xfId="3478" xr:uid="{00000000-0005-0000-0000-0000296F0000}"/>
    <cellStyle name="Valuta 2 3 2 7 10" xfId="26761" xr:uid="{00000000-0005-0000-0000-00002A6F0000}"/>
    <cellStyle name="Valuta 2 3 2 7 11" xfId="26760" xr:uid="{00000000-0005-0000-0000-00002B6F0000}"/>
    <cellStyle name="Valuta 2 3 2 7 12" xfId="34885" xr:uid="{00000000-0005-0000-0000-00002C6F0000}"/>
    <cellStyle name="Valuta 2 3 2 7 13" xfId="36579" xr:uid="{00000000-0005-0000-0000-00002D6F0000}"/>
    <cellStyle name="Valuta 2 3 2 7 14" xfId="37605" xr:uid="{00000000-0005-0000-0000-00002E6F0000}"/>
    <cellStyle name="Valuta 2 3 2 7 2" xfId="3479" xr:uid="{00000000-0005-0000-0000-00002F6F0000}"/>
    <cellStyle name="Valuta 2 3 2 7 2 2" xfId="6313" xr:uid="{00000000-0005-0000-0000-0000306F0000}"/>
    <cellStyle name="Valuta 2 3 2 7 2 2 2" xfId="26764" xr:uid="{00000000-0005-0000-0000-0000316F0000}"/>
    <cellStyle name="Valuta 2 3 2 7 2 2 3" xfId="26763" xr:uid="{00000000-0005-0000-0000-0000326F0000}"/>
    <cellStyle name="Valuta 2 3 2 7 2 3" xfId="26765" xr:uid="{00000000-0005-0000-0000-0000336F0000}"/>
    <cellStyle name="Valuta 2 3 2 7 2 3 2" xfId="26766" xr:uid="{00000000-0005-0000-0000-0000346F0000}"/>
    <cellStyle name="Valuta 2 3 2 7 2 4" xfId="26767" xr:uid="{00000000-0005-0000-0000-0000356F0000}"/>
    <cellStyle name="Valuta 2 3 2 7 2 5" xfId="26762" xr:uid="{00000000-0005-0000-0000-0000366F0000}"/>
    <cellStyle name="Valuta 2 3 2 7 2 6" xfId="34886" xr:uid="{00000000-0005-0000-0000-0000376F0000}"/>
    <cellStyle name="Valuta 2 3 2 7 3" xfId="3480" xr:uid="{00000000-0005-0000-0000-0000386F0000}"/>
    <cellStyle name="Valuta 2 3 2 7 3 2" xfId="6314" xr:uid="{00000000-0005-0000-0000-0000396F0000}"/>
    <cellStyle name="Valuta 2 3 2 7 3 2 2" xfId="26770" xr:uid="{00000000-0005-0000-0000-00003A6F0000}"/>
    <cellStyle name="Valuta 2 3 2 7 3 2 3" xfId="26769" xr:uid="{00000000-0005-0000-0000-00003B6F0000}"/>
    <cellStyle name="Valuta 2 3 2 7 3 3" xfId="26771" xr:uid="{00000000-0005-0000-0000-00003C6F0000}"/>
    <cellStyle name="Valuta 2 3 2 7 3 3 2" xfId="26772" xr:uid="{00000000-0005-0000-0000-00003D6F0000}"/>
    <cellStyle name="Valuta 2 3 2 7 3 4" xfId="26773" xr:uid="{00000000-0005-0000-0000-00003E6F0000}"/>
    <cellStyle name="Valuta 2 3 2 7 3 5" xfId="26768" xr:uid="{00000000-0005-0000-0000-00003F6F0000}"/>
    <cellStyle name="Valuta 2 3 2 7 3 6" xfId="34887" xr:uid="{00000000-0005-0000-0000-0000406F0000}"/>
    <cellStyle name="Valuta 2 3 2 7 4" xfId="3481" xr:uid="{00000000-0005-0000-0000-0000416F0000}"/>
    <cellStyle name="Valuta 2 3 2 7 4 2" xfId="6315" xr:uid="{00000000-0005-0000-0000-0000426F0000}"/>
    <cellStyle name="Valuta 2 3 2 7 4 2 2" xfId="26776" xr:uid="{00000000-0005-0000-0000-0000436F0000}"/>
    <cellStyle name="Valuta 2 3 2 7 4 2 3" xfId="26775" xr:uid="{00000000-0005-0000-0000-0000446F0000}"/>
    <cellStyle name="Valuta 2 3 2 7 4 3" xfId="26777" xr:uid="{00000000-0005-0000-0000-0000456F0000}"/>
    <cellStyle name="Valuta 2 3 2 7 4 3 2" xfId="26778" xr:uid="{00000000-0005-0000-0000-0000466F0000}"/>
    <cellStyle name="Valuta 2 3 2 7 4 4" xfId="26779" xr:uid="{00000000-0005-0000-0000-0000476F0000}"/>
    <cellStyle name="Valuta 2 3 2 7 4 5" xfId="26774" xr:uid="{00000000-0005-0000-0000-0000486F0000}"/>
    <cellStyle name="Valuta 2 3 2 7 4 6" xfId="34888" xr:uid="{00000000-0005-0000-0000-0000496F0000}"/>
    <cellStyle name="Valuta 2 3 2 7 5" xfId="3482" xr:uid="{00000000-0005-0000-0000-00004A6F0000}"/>
    <cellStyle name="Valuta 2 3 2 7 5 2" xfId="26781" xr:uid="{00000000-0005-0000-0000-00004B6F0000}"/>
    <cellStyle name="Valuta 2 3 2 7 5 2 2" xfId="26782" xr:uid="{00000000-0005-0000-0000-00004C6F0000}"/>
    <cellStyle name="Valuta 2 3 2 7 5 3" xfId="26783" xr:uid="{00000000-0005-0000-0000-00004D6F0000}"/>
    <cellStyle name="Valuta 2 3 2 7 5 4" xfId="26780" xr:uid="{00000000-0005-0000-0000-00004E6F0000}"/>
    <cellStyle name="Valuta 2 3 2 7 6" xfId="6312" xr:uid="{00000000-0005-0000-0000-00004F6F0000}"/>
    <cellStyle name="Valuta 2 3 2 7 6 2" xfId="26785" xr:uid="{00000000-0005-0000-0000-0000506F0000}"/>
    <cellStyle name="Valuta 2 3 2 7 6 2 2" xfId="26786" xr:uid="{00000000-0005-0000-0000-0000516F0000}"/>
    <cellStyle name="Valuta 2 3 2 7 6 3" xfId="26787" xr:uid="{00000000-0005-0000-0000-0000526F0000}"/>
    <cellStyle name="Valuta 2 3 2 7 6 4" xfId="26784" xr:uid="{00000000-0005-0000-0000-0000536F0000}"/>
    <cellStyle name="Valuta 2 3 2 7 7" xfId="26788" xr:uid="{00000000-0005-0000-0000-0000546F0000}"/>
    <cellStyle name="Valuta 2 3 2 7 7 2" xfId="26789" xr:uid="{00000000-0005-0000-0000-0000556F0000}"/>
    <cellStyle name="Valuta 2 3 2 7 8" xfId="26790" xr:uid="{00000000-0005-0000-0000-0000566F0000}"/>
    <cellStyle name="Valuta 2 3 2 7 8 2" xfId="26791" xr:uid="{00000000-0005-0000-0000-0000576F0000}"/>
    <cellStyle name="Valuta 2 3 2 7 9" xfId="26792" xr:uid="{00000000-0005-0000-0000-0000586F0000}"/>
    <cellStyle name="Valuta 2 3 2 7 9 2" xfId="26793" xr:uid="{00000000-0005-0000-0000-0000596F0000}"/>
    <cellStyle name="Valuta 2 3 2 8" xfId="3483" xr:uid="{00000000-0005-0000-0000-00005A6F0000}"/>
    <cellStyle name="Valuta 2 3 2 8 2" xfId="6316" xr:uid="{00000000-0005-0000-0000-00005B6F0000}"/>
    <cellStyle name="Valuta 2 3 2 8 2 2" xfId="26796" xr:uid="{00000000-0005-0000-0000-00005C6F0000}"/>
    <cellStyle name="Valuta 2 3 2 8 2 3" xfId="26795" xr:uid="{00000000-0005-0000-0000-00005D6F0000}"/>
    <cellStyle name="Valuta 2 3 2 8 3" xfId="26797" xr:uid="{00000000-0005-0000-0000-00005E6F0000}"/>
    <cellStyle name="Valuta 2 3 2 8 3 2" xfId="26798" xr:uid="{00000000-0005-0000-0000-00005F6F0000}"/>
    <cellStyle name="Valuta 2 3 2 8 4" xfId="26799" xr:uid="{00000000-0005-0000-0000-0000606F0000}"/>
    <cellStyle name="Valuta 2 3 2 8 5" xfId="26800" xr:uid="{00000000-0005-0000-0000-0000616F0000}"/>
    <cellStyle name="Valuta 2 3 2 8 6" xfId="26794" xr:uid="{00000000-0005-0000-0000-0000626F0000}"/>
    <cellStyle name="Valuta 2 3 2 8 7" xfId="34889" xr:uid="{00000000-0005-0000-0000-0000636F0000}"/>
    <cellStyle name="Valuta 2 3 2 9" xfId="3484" xr:uid="{00000000-0005-0000-0000-0000646F0000}"/>
    <cellStyle name="Valuta 2 3 2 9 2" xfId="6317" xr:uid="{00000000-0005-0000-0000-0000656F0000}"/>
    <cellStyle name="Valuta 2 3 2 9 2 2" xfId="26803" xr:uid="{00000000-0005-0000-0000-0000666F0000}"/>
    <cellStyle name="Valuta 2 3 2 9 2 3" xfId="26802" xr:uid="{00000000-0005-0000-0000-0000676F0000}"/>
    <cellStyle name="Valuta 2 3 2 9 3" xfId="26804" xr:uid="{00000000-0005-0000-0000-0000686F0000}"/>
    <cellStyle name="Valuta 2 3 2 9 3 2" xfId="26805" xr:uid="{00000000-0005-0000-0000-0000696F0000}"/>
    <cellStyle name="Valuta 2 3 2 9 4" xfId="26806" xr:uid="{00000000-0005-0000-0000-00006A6F0000}"/>
    <cellStyle name="Valuta 2 3 2 9 5" xfId="26801" xr:uid="{00000000-0005-0000-0000-00006B6F0000}"/>
    <cellStyle name="Valuta 2 3 2 9 6" xfId="34890" xr:uid="{00000000-0005-0000-0000-00006C6F0000}"/>
    <cellStyle name="Valuta 2 3 20" xfId="26807" xr:uid="{00000000-0005-0000-0000-00006D6F0000}"/>
    <cellStyle name="Valuta 2 3 20 2" xfId="26808" xr:uid="{00000000-0005-0000-0000-00006E6F0000}"/>
    <cellStyle name="Valuta 2 3 21" xfId="26809" xr:uid="{00000000-0005-0000-0000-00006F6F0000}"/>
    <cellStyle name="Valuta 2 3 22" xfId="26158" xr:uid="{00000000-0005-0000-0000-0000706F0000}"/>
    <cellStyle name="Valuta 2 3 23" xfId="34815" xr:uid="{00000000-0005-0000-0000-0000716F0000}"/>
    <cellStyle name="Valuta 2 3 24" xfId="35753" xr:uid="{00000000-0005-0000-0000-0000726F0000}"/>
    <cellStyle name="Valuta 2 3 25" xfId="36779" xr:uid="{00000000-0005-0000-0000-0000736F0000}"/>
    <cellStyle name="Valuta 2 3 3" xfId="3485" xr:uid="{00000000-0005-0000-0000-0000746F0000}"/>
    <cellStyle name="Valuta 2 3 3 10" xfId="3486" xr:uid="{00000000-0005-0000-0000-0000756F0000}"/>
    <cellStyle name="Valuta 2 3 3 10 2" xfId="6319" xr:uid="{00000000-0005-0000-0000-0000766F0000}"/>
    <cellStyle name="Valuta 2 3 3 10 2 2" xfId="26813" xr:uid="{00000000-0005-0000-0000-0000776F0000}"/>
    <cellStyle name="Valuta 2 3 3 10 2 3" xfId="26812" xr:uid="{00000000-0005-0000-0000-0000786F0000}"/>
    <cellStyle name="Valuta 2 3 3 10 3" xfId="26814" xr:uid="{00000000-0005-0000-0000-0000796F0000}"/>
    <cellStyle name="Valuta 2 3 3 10 3 2" xfId="26815" xr:uid="{00000000-0005-0000-0000-00007A6F0000}"/>
    <cellStyle name="Valuta 2 3 3 10 4" xfId="26816" xr:uid="{00000000-0005-0000-0000-00007B6F0000}"/>
    <cellStyle name="Valuta 2 3 3 10 5" xfId="26811" xr:uid="{00000000-0005-0000-0000-00007C6F0000}"/>
    <cellStyle name="Valuta 2 3 3 10 6" xfId="34892" xr:uid="{00000000-0005-0000-0000-00007D6F0000}"/>
    <cellStyle name="Valuta 2 3 3 11" xfId="3487" xr:uid="{00000000-0005-0000-0000-00007E6F0000}"/>
    <cellStyle name="Valuta 2 3 3 11 2" xfId="26818" xr:uid="{00000000-0005-0000-0000-00007F6F0000}"/>
    <cellStyle name="Valuta 2 3 3 11 2 2" xfId="26819" xr:uid="{00000000-0005-0000-0000-0000806F0000}"/>
    <cellStyle name="Valuta 2 3 3 11 3" xfId="26820" xr:uid="{00000000-0005-0000-0000-0000816F0000}"/>
    <cellStyle name="Valuta 2 3 3 11 4" xfId="26817" xr:uid="{00000000-0005-0000-0000-0000826F0000}"/>
    <cellStyle name="Valuta 2 3 3 12" xfId="6318" xr:uid="{00000000-0005-0000-0000-0000836F0000}"/>
    <cellStyle name="Valuta 2 3 3 12 2" xfId="26822" xr:uid="{00000000-0005-0000-0000-0000846F0000}"/>
    <cellStyle name="Valuta 2 3 3 12 2 2" xfId="26823" xr:uid="{00000000-0005-0000-0000-0000856F0000}"/>
    <cellStyle name="Valuta 2 3 3 12 3" xfId="26824" xr:uid="{00000000-0005-0000-0000-0000866F0000}"/>
    <cellStyle name="Valuta 2 3 3 12 4" xfId="26821" xr:uid="{00000000-0005-0000-0000-0000876F0000}"/>
    <cellStyle name="Valuta 2 3 3 13" xfId="26825" xr:uid="{00000000-0005-0000-0000-0000886F0000}"/>
    <cellStyle name="Valuta 2 3 3 13 2" xfId="26826" xr:uid="{00000000-0005-0000-0000-0000896F0000}"/>
    <cellStyle name="Valuta 2 3 3 14" xfId="26827" xr:uid="{00000000-0005-0000-0000-00008A6F0000}"/>
    <cellStyle name="Valuta 2 3 3 14 2" xfId="26828" xr:uid="{00000000-0005-0000-0000-00008B6F0000}"/>
    <cellStyle name="Valuta 2 3 3 15" xfId="26829" xr:uid="{00000000-0005-0000-0000-00008C6F0000}"/>
    <cellStyle name="Valuta 2 3 3 15 2" xfId="26830" xr:uid="{00000000-0005-0000-0000-00008D6F0000}"/>
    <cellStyle name="Valuta 2 3 3 16" xfId="26831" xr:uid="{00000000-0005-0000-0000-00008E6F0000}"/>
    <cellStyle name="Valuta 2 3 3 17" xfId="26810" xr:uid="{00000000-0005-0000-0000-00008F6F0000}"/>
    <cellStyle name="Valuta 2 3 3 18" xfId="34891" xr:uid="{00000000-0005-0000-0000-0000906F0000}"/>
    <cellStyle name="Valuta 2 3 3 19" xfId="35755" xr:uid="{00000000-0005-0000-0000-0000916F0000}"/>
    <cellStyle name="Valuta 2 3 3 2" xfId="3488" xr:uid="{00000000-0005-0000-0000-0000926F0000}"/>
    <cellStyle name="Valuta 2 3 3 2 10" xfId="26833" xr:uid="{00000000-0005-0000-0000-0000936F0000}"/>
    <cellStyle name="Valuta 2 3 3 2 10 2" xfId="26834" xr:uid="{00000000-0005-0000-0000-0000946F0000}"/>
    <cellStyle name="Valuta 2 3 3 2 11" xfId="26835" xr:uid="{00000000-0005-0000-0000-0000956F0000}"/>
    <cellStyle name="Valuta 2 3 3 2 11 2" xfId="26836" xr:uid="{00000000-0005-0000-0000-0000966F0000}"/>
    <cellStyle name="Valuta 2 3 3 2 12" xfId="26837" xr:uid="{00000000-0005-0000-0000-0000976F0000}"/>
    <cellStyle name="Valuta 2 3 3 2 13" xfId="26832" xr:uid="{00000000-0005-0000-0000-0000986F0000}"/>
    <cellStyle name="Valuta 2 3 3 2 14" xfId="34893" xr:uid="{00000000-0005-0000-0000-0000996F0000}"/>
    <cellStyle name="Valuta 2 3 3 2 15" xfId="35910" xr:uid="{00000000-0005-0000-0000-00009A6F0000}"/>
    <cellStyle name="Valuta 2 3 3 2 16" xfId="36936" xr:uid="{00000000-0005-0000-0000-00009B6F0000}"/>
    <cellStyle name="Valuta 2 3 3 2 2" xfId="3489" xr:uid="{00000000-0005-0000-0000-00009C6F0000}"/>
    <cellStyle name="Valuta 2 3 3 2 2 10" xfId="26839" xr:uid="{00000000-0005-0000-0000-00009D6F0000}"/>
    <cellStyle name="Valuta 2 3 3 2 2 11" xfId="26838" xr:uid="{00000000-0005-0000-0000-00009E6F0000}"/>
    <cellStyle name="Valuta 2 3 3 2 2 12" xfId="34894" xr:uid="{00000000-0005-0000-0000-00009F6F0000}"/>
    <cellStyle name="Valuta 2 3 3 2 2 13" xfId="36292" xr:uid="{00000000-0005-0000-0000-0000A06F0000}"/>
    <cellStyle name="Valuta 2 3 3 2 2 14" xfId="37318" xr:uid="{00000000-0005-0000-0000-0000A16F0000}"/>
    <cellStyle name="Valuta 2 3 3 2 2 2" xfId="3490" xr:uid="{00000000-0005-0000-0000-0000A26F0000}"/>
    <cellStyle name="Valuta 2 3 3 2 2 2 2" xfId="6322" xr:uid="{00000000-0005-0000-0000-0000A36F0000}"/>
    <cellStyle name="Valuta 2 3 3 2 2 2 2 2" xfId="26842" xr:uid="{00000000-0005-0000-0000-0000A46F0000}"/>
    <cellStyle name="Valuta 2 3 3 2 2 2 2 3" xfId="26841" xr:uid="{00000000-0005-0000-0000-0000A56F0000}"/>
    <cellStyle name="Valuta 2 3 3 2 2 2 3" xfId="26843" xr:uid="{00000000-0005-0000-0000-0000A66F0000}"/>
    <cellStyle name="Valuta 2 3 3 2 2 2 3 2" xfId="26844" xr:uid="{00000000-0005-0000-0000-0000A76F0000}"/>
    <cellStyle name="Valuta 2 3 3 2 2 2 4" xfId="26845" xr:uid="{00000000-0005-0000-0000-0000A86F0000}"/>
    <cellStyle name="Valuta 2 3 3 2 2 2 5" xfId="26840" xr:uid="{00000000-0005-0000-0000-0000A96F0000}"/>
    <cellStyle name="Valuta 2 3 3 2 2 2 6" xfId="34895" xr:uid="{00000000-0005-0000-0000-0000AA6F0000}"/>
    <cellStyle name="Valuta 2 3 3 2 2 3" xfId="3491" xr:uid="{00000000-0005-0000-0000-0000AB6F0000}"/>
    <cellStyle name="Valuta 2 3 3 2 2 3 2" xfId="6323" xr:uid="{00000000-0005-0000-0000-0000AC6F0000}"/>
    <cellStyle name="Valuta 2 3 3 2 2 3 2 2" xfId="26848" xr:uid="{00000000-0005-0000-0000-0000AD6F0000}"/>
    <cellStyle name="Valuta 2 3 3 2 2 3 2 3" xfId="26847" xr:uid="{00000000-0005-0000-0000-0000AE6F0000}"/>
    <cellStyle name="Valuta 2 3 3 2 2 3 3" xfId="26849" xr:uid="{00000000-0005-0000-0000-0000AF6F0000}"/>
    <cellStyle name="Valuta 2 3 3 2 2 3 3 2" xfId="26850" xr:uid="{00000000-0005-0000-0000-0000B06F0000}"/>
    <cellStyle name="Valuta 2 3 3 2 2 3 4" xfId="26851" xr:uid="{00000000-0005-0000-0000-0000B16F0000}"/>
    <cellStyle name="Valuta 2 3 3 2 2 3 5" xfId="26846" xr:uid="{00000000-0005-0000-0000-0000B26F0000}"/>
    <cellStyle name="Valuta 2 3 3 2 2 3 6" xfId="34896" xr:uid="{00000000-0005-0000-0000-0000B36F0000}"/>
    <cellStyle name="Valuta 2 3 3 2 2 4" xfId="3492" xr:uid="{00000000-0005-0000-0000-0000B46F0000}"/>
    <cellStyle name="Valuta 2 3 3 2 2 4 2" xfId="6324" xr:uid="{00000000-0005-0000-0000-0000B56F0000}"/>
    <cellStyle name="Valuta 2 3 3 2 2 4 2 2" xfId="26854" xr:uid="{00000000-0005-0000-0000-0000B66F0000}"/>
    <cellStyle name="Valuta 2 3 3 2 2 4 2 3" xfId="26853" xr:uid="{00000000-0005-0000-0000-0000B76F0000}"/>
    <cellStyle name="Valuta 2 3 3 2 2 4 3" xfId="26855" xr:uid="{00000000-0005-0000-0000-0000B86F0000}"/>
    <cellStyle name="Valuta 2 3 3 2 2 4 3 2" xfId="26856" xr:uid="{00000000-0005-0000-0000-0000B96F0000}"/>
    <cellStyle name="Valuta 2 3 3 2 2 4 4" xfId="26857" xr:uid="{00000000-0005-0000-0000-0000BA6F0000}"/>
    <cellStyle name="Valuta 2 3 3 2 2 4 5" xfId="26852" xr:uid="{00000000-0005-0000-0000-0000BB6F0000}"/>
    <cellStyle name="Valuta 2 3 3 2 2 4 6" xfId="34897" xr:uid="{00000000-0005-0000-0000-0000BC6F0000}"/>
    <cellStyle name="Valuta 2 3 3 2 2 5" xfId="3493" xr:uid="{00000000-0005-0000-0000-0000BD6F0000}"/>
    <cellStyle name="Valuta 2 3 3 2 2 5 2" xfId="26859" xr:uid="{00000000-0005-0000-0000-0000BE6F0000}"/>
    <cellStyle name="Valuta 2 3 3 2 2 5 2 2" xfId="26860" xr:uid="{00000000-0005-0000-0000-0000BF6F0000}"/>
    <cellStyle name="Valuta 2 3 3 2 2 5 3" xfId="26861" xr:uid="{00000000-0005-0000-0000-0000C06F0000}"/>
    <cellStyle name="Valuta 2 3 3 2 2 5 4" xfId="26858" xr:uid="{00000000-0005-0000-0000-0000C16F0000}"/>
    <cellStyle name="Valuta 2 3 3 2 2 6" xfId="6321" xr:uid="{00000000-0005-0000-0000-0000C26F0000}"/>
    <cellStyle name="Valuta 2 3 3 2 2 6 2" xfId="26863" xr:uid="{00000000-0005-0000-0000-0000C36F0000}"/>
    <cellStyle name="Valuta 2 3 3 2 2 6 2 2" xfId="26864" xr:uid="{00000000-0005-0000-0000-0000C46F0000}"/>
    <cellStyle name="Valuta 2 3 3 2 2 6 3" xfId="26865" xr:uid="{00000000-0005-0000-0000-0000C56F0000}"/>
    <cellStyle name="Valuta 2 3 3 2 2 6 4" xfId="26862" xr:uid="{00000000-0005-0000-0000-0000C66F0000}"/>
    <cellStyle name="Valuta 2 3 3 2 2 7" xfId="26866" xr:uid="{00000000-0005-0000-0000-0000C76F0000}"/>
    <cellStyle name="Valuta 2 3 3 2 2 7 2" xfId="26867" xr:uid="{00000000-0005-0000-0000-0000C86F0000}"/>
    <cellStyle name="Valuta 2 3 3 2 2 8" xfId="26868" xr:uid="{00000000-0005-0000-0000-0000C96F0000}"/>
    <cellStyle name="Valuta 2 3 3 2 2 8 2" xfId="26869" xr:uid="{00000000-0005-0000-0000-0000CA6F0000}"/>
    <cellStyle name="Valuta 2 3 3 2 2 9" xfId="26870" xr:uid="{00000000-0005-0000-0000-0000CB6F0000}"/>
    <cellStyle name="Valuta 2 3 3 2 2 9 2" xfId="26871" xr:uid="{00000000-0005-0000-0000-0000CC6F0000}"/>
    <cellStyle name="Valuta 2 3 3 2 3" xfId="3494" xr:uid="{00000000-0005-0000-0000-0000CD6F0000}"/>
    <cellStyle name="Valuta 2 3 3 2 3 10" xfId="26873" xr:uid="{00000000-0005-0000-0000-0000CE6F0000}"/>
    <cellStyle name="Valuta 2 3 3 2 3 11" xfId="26872" xr:uid="{00000000-0005-0000-0000-0000CF6F0000}"/>
    <cellStyle name="Valuta 2 3 3 2 3 12" xfId="34898" xr:uid="{00000000-0005-0000-0000-0000D06F0000}"/>
    <cellStyle name="Valuta 2 3 3 2 3 13" xfId="36585" xr:uid="{00000000-0005-0000-0000-0000D16F0000}"/>
    <cellStyle name="Valuta 2 3 3 2 3 14" xfId="37611" xr:uid="{00000000-0005-0000-0000-0000D26F0000}"/>
    <cellStyle name="Valuta 2 3 3 2 3 2" xfId="3495" xr:uid="{00000000-0005-0000-0000-0000D36F0000}"/>
    <cellStyle name="Valuta 2 3 3 2 3 2 2" xfId="6326" xr:uid="{00000000-0005-0000-0000-0000D46F0000}"/>
    <cellStyle name="Valuta 2 3 3 2 3 2 2 2" xfId="26876" xr:uid="{00000000-0005-0000-0000-0000D56F0000}"/>
    <cellStyle name="Valuta 2 3 3 2 3 2 2 3" xfId="26875" xr:uid="{00000000-0005-0000-0000-0000D66F0000}"/>
    <cellStyle name="Valuta 2 3 3 2 3 2 3" xfId="26877" xr:uid="{00000000-0005-0000-0000-0000D76F0000}"/>
    <cellStyle name="Valuta 2 3 3 2 3 2 3 2" xfId="26878" xr:uid="{00000000-0005-0000-0000-0000D86F0000}"/>
    <cellStyle name="Valuta 2 3 3 2 3 2 4" xfId="26879" xr:uid="{00000000-0005-0000-0000-0000D96F0000}"/>
    <cellStyle name="Valuta 2 3 3 2 3 2 5" xfId="26874" xr:uid="{00000000-0005-0000-0000-0000DA6F0000}"/>
    <cellStyle name="Valuta 2 3 3 2 3 2 6" xfId="34899" xr:uid="{00000000-0005-0000-0000-0000DB6F0000}"/>
    <cellStyle name="Valuta 2 3 3 2 3 3" xfId="3496" xr:uid="{00000000-0005-0000-0000-0000DC6F0000}"/>
    <cellStyle name="Valuta 2 3 3 2 3 3 2" xfId="6327" xr:uid="{00000000-0005-0000-0000-0000DD6F0000}"/>
    <cellStyle name="Valuta 2 3 3 2 3 3 2 2" xfId="26882" xr:uid="{00000000-0005-0000-0000-0000DE6F0000}"/>
    <cellStyle name="Valuta 2 3 3 2 3 3 2 3" xfId="26881" xr:uid="{00000000-0005-0000-0000-0000DF6F0000}"/>
    <cellStyle name="Valuta 2 3 3 2 3 3 3" xfId="26883" xr:uid="{00000000-0005-0000-0000-0000E06F0000}"/>
    <cellStyle name="Valuta 2 3 3 2 3 3 3 2" xfId="26884" xr:uid="{00000000-0005-0000-0000-0000E16F0000}"/>
    <cellStyle name="Valuta 2 3 3 2 3 3 4" xfId="26885" xr:uid="{00000000-0005-0000-0000-0000E26F0000}"/>
    <cellStyle name="Valuta 2 3 3 2 3 3 5" xfId="26880" xr:uid="{00000000-0005-0000-0000-0000E36F0000}"/>
    <cellStyle name="Valuta 2 3 3 2 3 3 6" xfId="34900" xr:uid="{00000000-0005-0000-0000-0000E46F0000}"/>
    <cellStyle name="Valuta 2 3 3 2 3 4" xfId="3497" xr:uid="{00000000-0005-0000-0000-0000E56F0000}"/>
    <cellStyle name="Valuta 2 3 3 2 3 4 2" xfId="6328" xr:uid="{00000000-0005-0000-0000-0000E66F0000}"/>
    <cellStyle name="Valuta 2 3 3 2 3 4 2 2" xfId="26888" xr:uid="{00000000-0005-0000-0000-0000E76F0000}"/>
    <cellStyle name="Valuta 2 3 3 2 3 4 2 3" xfId="26887" xr:uid="{00000000-0005-0000-0000-0000E86F0000}"/>
    <cellStyle name="Valuta 2 3 3 2 3 4 3" xfId="26889" xr:uid="{00000000-0005-0000-0000-0000E96F0000}"/>
    <cellStyle name="Valuta 2 3 3 2 3 4 3 2" xfId="26890" xr:uid="{00000000-0005-0000-0000-0000EA6F0000}"/>
    <cellStyle name="Valuta 2 3 3 2 3 4 4" xfId="26891" xr:uid="{00000000-0005-0000-0000-0000EB6F0000}"/>
    <cellStyle name="Valuta 2 3 3 2 3 4 5" xfId="26886" xr:uid="{00000000-0005-0000-0000-0000EC6F0000}"/>
    <cellStyle name="Valuta 2 3 3 2 3 4 6" xfId="34901" xr:uid="{00000000-0005-0000-0000-0000ED6F0000}"/>
    <cellStyle name="Valuta 2 3 3 2 3 5" xfId="3498" xr:uid="{00000000-0005-0000-0000-0000EE6F0000}"/>
    <cellStyle name="Valuta 2 3 3 2 3 5 2" xfId="26893" xr:uid="{00000000-0005-0000-0000-0000EF6F0000}"/>
    <cellStyle name="Valuta 2 3 3 2 3 5 2 2" xfId="26894" xr:uid="{00000000-0005-0000-0000-0000F06F0000}"/>
    <cellStyle name="Valuta 2 3 3 2 3 5 3" xfId="26895" xr:uid="{00000000-0005-0000-0000-0000F16F0000}"/>
    <cellStyle name="Valuta 2 3 3 2 3 5 4" xfId="26892" xr:uid="{00000000-0005-0000-0000-0000F26F0000}"/>
    <cellStyle name="Valuta 2 3 3 2 3 6" xfId="6325" xr:uid="{00000000-0005-0000-0000-0000F36F0000}"/>
    <cellStyle name="Valuta 2 3 3 2 3 6 2" xfId="26897" xr:uid="{00000000-0005-0000-0000-0000F46F0000}"/>
    <cellStyle name="Valuta 2 3 3 2 3 6 2 2" xfId="26898" xr:uid="{00000000-0005-0000-0000-0000F56F0000}"/>
    <cellStyle name="Valuta 2 3 3 2 3 6 3" xfId="26899" xr:uid="{00000000-0005-0000-0000-0000F66F0000}"/>
    <cellStyle name="Valuta 2 3 3 2 3 6 4" xfId="26896" xr:uid="{00000000-0005-0000-0000-0000F76F0000}"/>
    <cellStyle name="Valuta 2 3 3 2 3 7" xfId="26900" xr:uid="{00000000-0005-0000-0000-0000F86F0000}"/>
    <cellStyle name="Valuta 2 3 3 2 3 7 2" xfId="26901" xr:uid="{00000000-0005-0000-0000-0000F96F0000}"/>
    <cellStyle name="Valuta 2 3 3 2 3 8" xfId="26902" xr:uid="{00000000-0005-0000-0000-0000FA6F0000}"/>
    <cellStyle name="Valuta 2 3 3 2 3 8 2" xfId="26903" xr:uid="{00000000-0005-0000-0000-0000FB6F0000}"/>
    <cellStyle name="Valuta 2 3 3 2 3 9" xfId="26904" xr:uid="{00000000-0005-0000-0000-0000FC6F0000}"/>
    <cellStyle name="Valuta 2 3 3 2 3 9 2" xfId="26905" xr:uid="{00000000-0005-0000-0000-0000FD6F0000}"/>
    <cellStyle name="Valuta 2 3 3 2 4" xfId="3499" xr:uid="{00000000-0005-0000-0000-0000FE6F0000}"/>
    <cellStyle name="Valuta 2 3 3 2 4 2" xfId="6329" xr:uid="{00000000-0005-0000-0000-0000FF6F0000}"/>
    <cellStyle name="Valuta 2 3 3 2 4 2 2" xfId="26908" xr:uid="{00000000-0005-0000-0000-000000700000}"/>
    <cellStyle name="Valuta 2 3 3 2 4 2 3" xfId="26907" xr:uid="{00000000-0005-0000-0000-000001700000}"/>
    <cellStyle name="Valuta 2 3 3 2 4 3" xfId="26909" xr:uid="{00000000-0005-0000-0000-000002700000}"/>
    <cellStyle name="Valuta 2 3 3 2 4 3 2" xfId="26910" xr:uid="{00000000-0005-0000-0000-000003700000}"/>
    <cellStyle name="Valuta 2 3 3 2 4 4" xfId="26911" xr:uid="{00000000-0005-0000-0000-000004700000}"/>
    <cellStyle name="Valuta 2 3 3 2 4 5" xfId="26912" xr:uid="{00000000-0005-0000-0000-000005700000}"/>
    <cellStyle name="Valuta 2 3 3 2 4 6" xfId="26906" xr:uid="{00000000-0005-0000-0000-000006700000}"/>
    <cellStyle name="Valuta 2 3 3 2 4 7" xfId="34902" xr:uid="{00000000-0005-0000-0000-000007700000}"/>
    <cellStyle name="Valuta 2 3 3 2 5" xfId="3500" xr:uid="{00000000-0005-0000-0000-000008700000}"/>
    <cellStyle name="Valuta 2 3 3 2 5 2" xfId="6330" xr:uid="{00000000-0005-0000-0000-000009700000}"/>
    <cellStyle name="Valuta 2 3 3 2 5 2 2" xfId="26915" xr:uid="{00000000-0005-0000-0000-00000A700000}"/>
    <cellStyle name="Valuta 2 3 3 2 5 2 3" xfId="26914" xr:uid="{00000000-0005-0000-0000-00000B700000}"/>
    <cellStyle name="Valuta 2 3 3 2 5 3" xfId="26916" xr:uid="{00000000-0005-0000-0000-00000C700000}"/>
    <cellStyle name="Valuta 2 3 3 2 5 3 2" xfId="26917" xr:uid="{00000000-0005-0000-0000-00000D700000}"/>
    <cellStyle name="Valuta 2 3 3 2 5 4" xfId="26918" xr:uid="{00000000-0005-0000-0000-00000E700000}"/>
    <cellStyle name="Valuta 2 3 3 2 5 5" xfId="26913" xr:uid="{00000000-0005-0000-0000-00000F700000}"/>
    <cellStyle name="Valuta 2 3 3 2 5 6" xfId="34903" xr:uid="{00000000-0005-0000-0000-000010700000}"/>
    <cellStyle name="Valuta 2 3 3 2 6" xfId="3501" xr:uid="{00000000-0005-0000-0000-000011700000}"/>
    <cellStyle name="Valuta 2 3 3 2 6 2" xfId="6331" xr:uid="{00000000-0005-0000-0000-000012700000}"/>
    <cellStyle name="Valuta 2 3 3 2 6 2 2" xfId="26921" xr:uid="{00000000-0005-0000-0000-000013700000}"/>
    <cellStyle name="Valuta 2 3 3 2 6 2 3" xfId="26920" xr:uid="{00000000-0005-0000-0000-000014700000}"/>
    <cellStyle name="Valuta 2 3 3 2 6 3" xfId="26922" xr:uid="{00000000-0005-0000-0000-000015700000}"/>
    <cellStyle name="Valuta 2 3 3 2 6 3 2" xfId="26923" xr:uid="{00000000-0005-0000-0000-000016700000}"/>
    <cellStyle name="Valuta 2 3 3 2 6 4" xfId="26924" xr:uid="{00000000-0005-0000-0000-000017700000}"/>
    <cellStyle name="Valuta 2 3 3 2 6 5" xfId="26919" xr:uid="{00000000-0005-0000-0000-000018700000}"/>
    <cellStyle name="Valuta 2 3 3 2 6 6" xfId="34904" xr:uid="{00000000-0005-0000-0000-000019700000}"/>
    <cellStyle name="Valuta 2 3 3 2 7" xfId="3502" xr:uid="{00000000-0005-0000-0000-00001A700000}"/>
    <cellStyle name="Valuta 2 3 3 2 7 2" xfId="26926" xr:uid="{00000000-0005-0000-0000-00001B700000}"/>
    <cellStyle name="Valuta 2 3 3 2 7 2 2" xfId="26927" xr:uid="{00000000-0005-0000-0000-00001C700000}"/>
    <cellStyle name="Valuta 2 3 3 2 7 3" xfId="26928" xr:uid="{00000000-0005-0000-0000-00001D700000}"/>
    <cellStyle name="Valuta 2 3 3 2 7 4" xfId="26925" xr:uid="{00000000-0005-0000-0000-00001E700000}"/>
    <cellStyle name="Valuta 2 3 3 2 8" xfId="6320" xr:uid="{00000000-0005-0000-0000-00001F700000}"/>
    <cellStyle name="Valuta 2 3 3 2 8 2" xfId="26930" xr:uid="{00000000-0005-0000-0000-000020700000}"/>
    <cellStyle name="Valuta 2 3 3 2 8 2 2" xfId="26931" xr:uid="{00000000-0005-0000-0000-000021700000}"/>
    <cellStyle name="Valuta 2 3 3 2 8 3" xfId="26932" xr:uid="{00000000-0005-0000-0000-000022700000}"/>
    <cellStyle name="Valuta 2 3 3 2 8 4" xfId="26929" xr:uid="{00000000-0005-0000-0000-000023700000}"/>
    <cellStyle name="Valuta 2 3 3 2 9" xfId="26933" xr:uid="{00000000-0005-0000-0000-000024700000}"/>
    <cellStyle name="Valuta 2 3 3 2 9 2" xfId="26934" xr:uid="{00000000-0005-0000-0000-000025700000}"/>
    <cellStyle name="Valuta 2 3 3 20" xfId="36781" xr:uid="{00000000-0005-0000-0000-000026700000}"/>
    <cellStyle name="Valuta 2 3 3 3" xfId="3503" xr:uid="{00000000-0005-0000-0000-000027700000}"/>
    <cellStyle name="Valuta 2 3 3 3 10" xfId="26936" xr:uid="{00000000-0005-0000-0000-000028700000}"/>
    <cellStyle name="Valuta 2 3 3 3 10 2" xfId="26937" xr:uid="{00000000-0005-0000-0000-000029700000}"/>
    <cellStyle name="Valuta 2 3 3 3 11" xfId="26938" xr:uid="{00000000-0005-0000-0000-00002A700000}"/>
    <cellStyle name="Valuta 2 3 3 3 11 2" xfId="26939" xr:uid="{00000000-0005-0000-0000-00002B700000}"/>
    <cellStyle name="Valuta 2 3 3 3 12" xfId="26940" xr:uid="{00000000-0005-0000-0000-00002C700000}"/>
    <cellStyle name="Valuta 2 3 3 3 13" xfId="26935" xr:uid="{00000000-0005-0000-0000-00002D700000}"/>
    <cellStyle name="Valuta 2 3 3 3 14" xfId="34905" xr:uid="{00000000-0005-0000-0000-00002E700000}"/>
    <cellStyle name="Valuta 2 3 3 3 15" xfId="35911" xr:uid="{00000000-0005-0000-0000-00002F700000}"/>
    <cellStyle name="Valuta 2 3 3 3 16" xfId="36937" xr:uid="{00000000-0005-0000-0000-000030700000}"/>
    <cellStyle name="Valuta 2 3 3 3 2" xfId="3504" xr:uid="{00000000-0005-0000-0000-000031700000}"/>
    <cellStyle name="Valuta 2 3 3 3 2 10" xfId="26942" xr:uid="{00000000-0005-0000-0000-000032700000}"/>
    <cellStyle name="Valuta 2 3 3 3 2 11" xfId="26941" xr:uid="{00000000-0005-0000-0000-000033700000}"/>
    <cellStyle name="Valuta 2 3 3 3 2 12" xfId="34906" xr:uid="{00000000-0005-0000-0000-000034700000}"/>
    <cellStyle name="Valuta 2 3 3 3 2 13" xfId="36293" xr:uid="{00000000-0005-0000-0000-000035700000}"/>
    <cellStyle name="Valuta 2 3 3 3 2 14" xfId="37319" xr:uid="{00000000-0005-0000-0000-000036700000}"/>
    <cellStyle name="Valuta 2 3 3 3 2 2" xfId="3505" xr:uid="{00000000-0005-0000-0000-000037700000}"/>
    <cellStyle name="Valuta 2 3 3 3 2 2 2" xfId="6334" xr:uid="{00000000-0005-0000-0000-000038700000}"/>
    <cellStyle name="Valuta 2 3 3 3 2 2 2 2" xfId="26945" xr:uid="{00000000-0005-0000-0000-000039700000}"/>
    <cellStyle name="Valuta 2 3 3 3 2 2 2 3" xfId="26944" xr:uid="{00000000-0005-0000-0000-00003A700000}"/>
    <cellStyle name="Valuta 2 3 3 3 2 2 3" xfId="26946" xr:uid="{00000000-0005-0000-0000-00003B700000}"/>
    <cellStyle name="Valuta 2 3 3 3 2 2 3 2" xfId="26947" xr:uid="{00000000-0005-0000-0000-00003C700000}"/>
    <cellStyle name="Valuta 2 3 3 3 2 2 4" xfId="26948" xr:uid="{00000000-0005-0000-0000-00003D700000}"/>
    <cellStyle name="Valuta 2 3 3 3 2 2 5" xfId="26943" xr:uid="{00000000-0005-0000-0000-00003E700000}"/>
    <cellStyle name="Valuta 2 3 3 3 2 2 6" xfId="34907" xr:uid="{00000000-0005-0000-0000-00003F700000}"/>
    <cellStyle name="Valuta 2 3 3 3 2 3" xfId="3506" xr:uid="{00000000-0005-0000-0000-000040700000}"/>
    <cellStyle name="Valuta 2 3 3 3 2 3 2" xfId="6335" xr:uid="{00000000-0005-0000-0000-000041700000}"/>
    <cellStyle name="Valuta 2 3 3 3 2 3 2 2" xfId="26951" xr:uid="{00000000-0005-0000-0000-000042700000}"/>
    <cellStyle name="Valuta 2 3 3 3 2 3 2 3" xfId="26950" xr:uid="{00000000-0005-0000-0000-000043700000}"/>
    <cellStyle name="Valuta 2 3 3 3 2 3 3" xfId="26952" xr:uid="{00000000-0005-0000-0000-000044700000}"/>
    <cellStyle name="Valuta 2 3 3 3 2 3 3 2" xfId="26953" xr:uid="{00000000-0005-0000-0000-000045700000}"/>
    <cellStyle name="Valuta 2 3 3 3 2 3 4" xfId="26954" xr:uid="{00000000-0005-0000-0000-000046700000}"/>
    <cellStyle name="Valuta 2 3 3 3 2 3 5" xfId="26949" xr:uid="{00000000-0005-0000-0000-000047700000}"/>
    <cellStyle name="Valuta 2 3 3 3 2 3 6" xfId="34908" xr:uid="{00000000-0005-0000-0000-000048700000}"/>
    <cellStyle name="Valuta 2 3 3 3 2 4" xfId="3507" xr:uid="{00000000-0005-0000-0000-000049700000}"/>
    <cellStyle name="Valuta 2 3 3 3 2 4 2" xfId="6336" xr:uid="{00000000-0005-0000-0000-00004A700000}"/>
    <cellStyle name="Valuta 2 3 3 3 2 4 2 2" xfId="26957" xr:uid="{00000000-0005-0000-0000-00004B700000}"/>
    <cellStyle name="Valuta 2 3 3 3 2 4 2 3" xfId="26956" xr:uid="{00000000-0005-0000-0000-00004C700000}"/>
    <cellStyle name="Valuta 2 3 3 3 2 4 3" xfId="26958" xr:uid="{00000000-0005-0000-0000-00004D700000}"/>
    <cellStyle name="Valuta 2 3 3 3 2 4 3 2" xfId="26959" xr:uid="{00000000-0005-0000-0000-00004E700000}"/>
    <cellStyle name="Valuta 2 3 3 3 2 4 4" xfId="26960" xr:uid="{00000000-0005-0000-0000-00004F700000}"/>
    <cellStyle name="Valuta 2 3 3 3 2 4 5" xfId="26955" xr:uid="{00000000-0005-0000-0000-000050700000}"/>
    <cellStyle name="Valuta 2 3 3 3 2 4 6" xfId="34909" xr:uid="{00000000-0005-0000-0000-000051700000}"/>
    <cellStyle name="Valuta 2 3 3 3 2 5" xfId="3508" xr:uid="{00000000-0005-0000-0000-000052700000}"/>
    <cellStyle name="Valuta 2 3 3 3 2 5 2" xfId="26962" xr:uid="{00000000-0005-0000-0000-000053700000}"/>
    <cellStyle name="Valuta 2 3 3 3 2 5 2 2" xfId="26963" xr:uid="{00000000-0005-0000-0000-000054700000}"/>
    <cellStyle name="Valuta 2 3 3 3 2 5 3" xfId="26964" xr:uid="{00000000-0005-0000-0000-000055700000}"/>
    <cellStyle name="Valuta 2 3 3 3 2 5 4" xfId="26961" xr:uid="{00000000-0005-0000-0000-000056700000}"/>
    <cellStyle name="Valuta 2 3 3 3 2 6" xfId="6333" xr:uid="{00000000-0005-0000-0000-000057700000}"/>
    <cellStyle name="Valuta 2 3 3 3 2 6 2" xfId="26966" xr:uid="{00000000-0005-0000-0000-000058700000}"/>
    <cellStyle name="Valuta 2 3 3 3 2 6 2 2" xfId="26967" xr:uid="{00000000-0005-0000-0000-000059700000}"/>
    <cellStyle name="Valuta 2 3 3 3 2 6 3" xfId="26968" xr:uid="{00000000-0005-0000-0000-00005A700000}"/>
    <cellStyle name="Valuta 2 3 3 3 2 6 4" xfId="26965" xr:uid="{00000000-0005-0000-0000-00005B700000}"/>
    <cellStyle name="Valuta 2 3 3 3 2 7" xfId="26969" xr:uid="{00000000-0005-0000-0000-00005C700000}"/>
    <cellStyle name="Valuta 2 3 3 3 2 7 2" xfId="26970" xr:uid="{00000000-0005-0000-0000-00005D700000}"/>
    <cellStyle name="Valuta 2 3 3 3 2 8" xfId="26971" xr:uid="{00000000-0005-0000-0000-00005E700000}"/>
    <cellStyle name="Valuta 2 3 3 3 2 8 2" xfId="26972" xr:uid="{00000000-0005-0000-0000-00005F700000}"/>
    <cellStyle name="Valuta 2 3 3 3 2 9" xfId="26973" xr:uid="{00000000-0005-0000-0000-000060700000}"/>
    <cellStyle name="Valuta 2 3 3 3 2 9 2" xfId="26974" xr:uid="{00000000-0005-0000-0000-000061700000}"/>
    <cellStyle name="Valuta 2 3 3 3 3" xfId="3509" xr:uid="{00000000-0005-0000-0000-000062700000}"/>
    <cellStyle name="Valuta 2 3 3 3 3 10" xfId="26976" xr:uid="{00000000-0005-0000-0000-000063700000}"/>
    <cellStyle name="Valuta 2 3 3 3 3 11" xfId="26975" xr:uid="{00000000-0005-0000-0000-000064700000}"/>
    <cellStyle name="Valuta 2 3 3 3 3 12" xfId="34910" xr:uid="{00000000-0005-0000-0000-000065700000}"/>
    <cellStyle name="Valuta 2 3 3 3 3 13" xfId="36586" xr:uid="{00000000-0005-0000-0000-000066700000}"/>
    <cellStyle name="Valuta 2 3 3 3 3 14" xfId="37612" xr:uid="{00000000-0005-0000-0000-000067700000}"/>
    <cellStyle name="Valuta 2 3 3 3 3 2" xfId="3510" xr:uid="{00000000-0005-0000-0000-000068700000}"/>
    <cellStyle name="Valuta 2 3 3 3 3 2 2" xfId="6338" xr:uid="{00000000-0005-0000-0000-000069700000}"/>
    <cellStyle name="Valuta 2 3 3 3 3 2 2 2" xfId="26979" xr:uid="{00000000-0005-0000-0000-00006A700000}"/>
    <cellStyle name="Valuta 2 3 3 3 3 2 2 3" xfId="26978" xr:uid="{00000000-0005-0000-0000-00006B700000}"/>
    <cellStyle name="Valuta 2 3 3 3 3 2 3" xfId="26980" xr:uid="{00000000-0005-0000-0000-00006C700000}"/>
    <cellStyle name="Valuta 2 3 3 3 3 2 3 2" xfId="26981" xr:uid="{00000000-0005-0000-0000-00006D700000}"/>
    <cellStyle name="Valuta 2 3 3 3 3 2 4" xfId="26982" xr:uid="{00000000-0005-0000-0000-00006E700000}"/>
    <cellStyle name="Valuta 2 3 3 3 3 2 5" xfId="26977" xr:uid="{00000000-0005-0000-0000-00006F700000}"/>
    <cellStyle name="Valuta 2 3 3 3 3 2 6" xfId="34911" xr:uid="{00000000-0005-0000-0000-000070700000}"/>
    <cellStyle name="Valuta 2 3 3 3 3 3" xfId="3511" xr:uid="{00000000-0005-0000-0000-000071700000}"/>
    <cellStyle name="Valuta 2 3 3 3 3 3 2" xfId="6339" xr:uid="{00000000-0005-0000-0000-000072700000}"/>
    <cellStyle name="Valuta 2 3 3 3 3 3 2 2" xfId="26985" xr:uid="{00000000-0005-0000-0000-000073700000}"/>
    <cellStyle name="Valuta 2 3 3 3 3 3 2 3" xfId="26984" xr:uid="{00000000-0005-0000-0000-000074700000}"/>
    <cellStyle name="Valuta 2 3 3 3 3 3 3" xfId="26986" xr:uid="{00000000-0005-0000-0000-000075700000}"/>
    <cellStyle name="Valuta 2 3 3 3 3 3 3 2" xfId="26987" xr:uid="{00000000-0005-0000-0000-000076700000}"/>
    <cellStyle name="Valuta 2 3 3 3 3 3 4" xfId="26988" xr:uid="{00000000-0005-0000-0000-000077700000}"/>
    <cellStyle name="Valuta 2 3 3 3 3 3 5" xfId="26983" xr:uid="{00000000-0005-0000-0000-000078700000}"/>
    <cellStyle name="Valuta 2 3 3 3 3 3 6" xfId="34912" xr:uid="{00000000-0005-0000-0000-000079700000}"/>
    <cellStyle name="Valuta 2 3 3 3 3 4" xfId="3512" xr:uid="{00000000-0005-0000-0000-00007A700000}"/>
    <cellStyle name="Valuta 2 3 3 3 3 4 2" xfId="6340" xr:uid="{00000000-0005-0000-0000-00007B700000}"/>
    <cellStyle name="Valuta 2 3 3 3 3 4 2 2" xfId="26991" xr:uid="{00000000-0005-0000-0000-00007C700000}"/>
    <cellStyle name="Valuta 2 3 3 3 3 4 2 3" xfId="26990" xr:uid="{00000000-0005-0000-0000-00007D700000}"/>
    <cellStyle name="Valuta 2 3 3 3 3 4 3" xfId="26992" xr:uid="{00000000-0005-0000-0000-00007E700000}"/>
    <cellStyle name="Valuta 2 3 3 3 3 4 3 2" xfId="26993" xr:uid="{00000000-0005-0000-0000-00007F700000}"/>
    <cellStyle name="Valuta 2 3 3 3 3 4 4" xfId="26994" xr:uid="{00000000-0005-0000-0000-000080700000}"/>
    <cellStyle name="Valuta 2 3 3 3 3 4 5" xfId="26989" xr:uid="{00000000-0005-0000-0000-000081700000}"/>
    <cellStyle name="Valuta 2 3 3 3 3 4 6" xfId="34913" xr:uid="{00000000-0005-0000-0000-000082700000}"/>
    <cellStyle name="Valuta 2 3 3 3 3 5" xfId="3513" xr:uid="{00000000-0005-0000-0000-000083700000}"/>
    <cellStyle name="Valuta 2 3 3 3 3 5 2" xfId="26996" xr:uid="{00000000-0005-0000-0000-000084700000}"/>
    <cellStyle name="Valuta 2 3 3 3 3 5 2 2" xfId="26997" xr:uid="{00000000-0005-0000-0000-000085700000}"/>
    <cellStyle name="Valuta 2 3 3 3 3 5 3" xfId="26998" xr:uid="{00000000-0005-0000-0000-000086700000}"/>
    <cellStyle name="Valuta 2 3 3 3 3 5 4" xfId="26995" xr:uid="{00000000-0005-0000-0000-000087700000}"/>
    <cellStyle name="Valuta 2 3 3 3 3 6" xfId="6337" xr:uid="{00000000-0005-0000-0000-000088700000}"/>
    <cellStyle name="Valuta 2 3 3 3 3 6 2" xfId="27000" xr:uid="{00000000-0005-0000-0000-000089700000}"/>
    <cellStyle name="Valuta 2 3 3 3 3 6 2 2" xfId="27001" xr:uid="{00000000-0005-0000-0000-00008A700000}"/>
    <cellStyle name="Valuta 2 3 3 3 3 6 3" xfId="27002" xr:uid="{00000000-0005-0000-0000-00008B700000}"/>
    <cellStyle name="Valuta 2 3 3 3 3 6 4" xfId="26999" xr:uid="{00000000-0005-0000-0000-00008C700000}"/>
    <cellStyle name="Valuta 2 3 3 3 3 7" xfId="27003" xr:uid="{00000000-0005-0000-0000-00008D700000}"/>
    <cellStyle name="Valuta 2 3 3 3 3 7 2" xfId="27004" xr:uid="{00000000-0005-0000-0000-00008E700000}"/>
    <cellStyle name="Valuta 2 3 3 3 3 8" xfId="27005" xr:uid="{00000000-0005-0000-0000-00008F700000}"/>
    <cellStyle name="Valuta 2 3 3 3 3 8 2" xfId="27006" xr:uid="{00000000-0005-0000-0000-000090700000}"/>
    <cellStyle name="Valuta 2 3 3 3 3 9" xfId="27007" xr:uid="{00000000-0005-0000-0000-000091700000}"/>
    <cellStyle name="Valuta 2 3 3 3 3 9 2" xfId="27008" xr:uid="{00000000-0005-0000-0000-000092700000}"/>
    <cellStyle name="Valuta 2 3 3 3 4" xfId="3514" xr:uid="{00000000-0005-0000-0000-000093700000}"/>
    <cellStyle name="Valuta 2 3 3 3 4 2" xfId="6341" xr:uid="{00000000-0005-0000-0000-000094700000}"/>
    <cellStyle name="Valuta 2 3 3 3 4 2 2" xfId="27011" xr:uid="{00000000-0005-0000-0000-000095700000}"/>
    <cellStyle name="Valuta 2 3 3 3 4 2 3" xfId="27010" xr:uid="{00000000-0005-0000-0000-000096700000}"/>
    <cellStyle name="Valuta 2 3 3 3 4 3" xfId="27012" xr:uid="{00000000-0005-0000-0000-000097700000}"/>
    <cellStyle name="Valuta 2 3 3 3 4 3 2" xfId="27013" xr:uid="{00000000-0005-0000-0000-000098700000}"/>
    <cellStyle name="Valuta 2 3 3 3 4 4" xfId="27014" xr:uid="{00000000-0005-0000-0000-000099700000}"/>
    <cellStyle name="Valuta 2 3 3 3 4 5" xfId="27015" xr:uid="{00000000-0005-0000-0000-00009A700000}"/>
    <cellStyle name="Valuta 2 3 3 3 4 6" xfId="27009" xr:uid="{00000000-0005-0000-0000-00009B700000}"/>
    <cellStyle name="Valuta 2 3 3 3 4 7" xfId="34914" xr:uid="{00000000-0005-0000-0000-00009C700000}"/>
    <cellStyle name="Valuta 2 3 3 3 5" xfId="3515" xr:uid="{00000000-0005-0000-0000-00009D700000}"/>
    <cellStyle name="Valuta 2 3 3 3 5 2" xfId="6342" xr:uid="{00000000-0005-0000-0000-00009E700000}"/>
    <cellStyle name="Valuta 2 3 3 3 5 2 2" xfId="27018" xr:uid="{00000000-0005-0000-0000-00009F700000}"/>
    <cellStyle name="Valuta 2 3 3 3 5 2 3" xfId="27017" xr:uid="{00000000-0005-0000-0000-0000A0700000}"/>
    <cellStyle name="Valuta 2 3 3 3 5 3" xfId="27019" xr:uid="{00000000-0005-0000-0000-0000A1700000}"/>
    <cellStyle name="Valuta 2 3 3 3 5 3 2" xfId="27020" xr:uid="{00000000-0005-0000-0000-0000A2700000}"/>
    <cellStyle name="Valuta 2 3 3 3 5 4" xfId="27021" xr:uid="{00000000-0005-0000-0000-0000A3700000}"/>
    <cellStyle name="Valuta 2 3 3 3 5 5" xfId="27016" xr:uid="{00000000-0005-0000-0000-0000A4700000}"/>
    <cellStyle name="Valuta 2 3 3 3 5 6" xfId="34915" xr:uid="{00000000-0005-0000-0000-0000A5700000}"/>
    <cellStyle name="Valuta 2 3 3 3 6" xfId="3516" xr:uid="{00000000-0005-0000-0000-0000A6700000}"/>
    <cellStyle name="Valuta 2 3 3 3 6 2" xfId="6343" xr:uid="{00000000-0005-0000-0000-0000A7700000}"/>
    <cellStyle name="Valuta 2 3 3 3 6 2 2" xfId="27024" xr:uid="{00000000-0005-0000-0000-0000A8700000}"/>
    <cellStyle name="Valuta 2 3 3 3 6 2 3" xfId="27023" xr:uid="{00000000-0005-0000-0000-0000A9700000}"/>
    <cellStyle name="Valuta 2 3 3 3 6 3" xfId="27025" xr:uid="{00000000-0005-0000-0000-0000AA700000}"/>
    <cellStyle name="Valuta 2 3 3 3 6 3 2" xfId="27026" xr:uid="{00000000-0005-0000-0000-0000AB700000}"/>
    <cellStyle name="Valuta 2 3 3 3 6 4" xfId="27027" xr:uid="{00000000-0005-0000-0000-0000AC700000}"/>
    <cellStyle name="Valuta 2 3 3 3 6 5" xfId="27022" xr:uid="{00000000-0005-0000-0000-0000AD700000}"/>
    <cellStyle name="Valuta 2 3 3 3 6 6" xfId="34916" xr:uid="{00000000-0005-0000-0000-0000AE700000}"/>
    <cellStyle name="Valuta 2 3 3 3 7" xfId="3517" xr:uid="{00000000-0005-0000-0000-0000AF700000}"/>
    <cellStyle name="Valuta 2 3 3 3 7 2" xfId="27029" xr:uid="{00000000-0005-0000-0000-0000B0700000}"/>
    <cellStyle name="Valuta 2 3 3 3 7 2 2" xfId="27030" xr:uid="{00000000-0005-0000-0000-0000B1700000}"/>
    <cellStyle name="Valuta 2 3 3 3 7 3" xfId="27031" xr:uid="{00000000-0005-0000-0000-0000B2700000}"/>
    <cellStyle name="Valuta 2 3 3 3 7 4" xfId="27028" xr:uid="{00000000-0005-0000-0000-0000B3700000}"/>
    <cellStyle name="Valuta 2 3 3 3 8" xfId="6332" xr:uid="{00000000-0005-0000-0000-0000B4700000}"/>
    <cellStyle name="Valuta 2 3 3 3 8 2" xfId="27033" xr:uid="{00000000-0005-0000-0000-0000B5700000}"/>
    <cellStyle name="Valuta 2 3 3 3 8 2 2" xfId="27034" xr:uid="{00000000-0005-0000-0000-0000B6700000}"/>
    <cellStyle name="Valuta 2 3 3 3 8 3" xfId="27035" xr:uid="{00000000-0005-0000-0000-0000B7700000}"/>
    <cellStyle name="Valuta 2 3 3 3 8 4" xfId="27032" xr:uid="{00000000-0005-0000-0000-0000B8700000}"/>
    <cellStyle name="Valuta 2 3 3 3 9" xfId="27036" xr:uid="{00000000-0005-0000-0000-0000B9700000}"/>
    <cellStyle name="Valuta 2 3 3 3 9 2" xfId="27037" xr:uid="{00000000-0005-0000-0000-0000BA700000}"/>
    <cellStyle name="Valuta 2 3 3 4" xfId="3518" xr:uid="{00000000-0005-0000-0000-0000BB700000}"/>
    <cellStyle name="Valuta 2 3 3 4 10" xfId="27039" xr:uid="{00000000-0005-0000-0000-0000BC700000}"/>
    <cellStyle name="Valuta 2 3 3 4 10 2" xfId="27040" xr:uid="{00000000-0005-0000-0000-0000BD700000}"/>
    <cellStyle name="Valuta 2 3 3 4 11" xfId="27041" xr:uid="{00000000-0005-0000-0000-0000BE700000}"/>
    <cellStyle name="Valuta 2 3 3 4 11 2" xfId="27042" xr:uid="{00000000-0005-0000-0000-0000BF700000}"/>
    <cellStyle name="Valuta 2 3 3 4 12" xfId="27043" xr:uid="{00000000-0005-0000-0000-0000C0700000}"/>
    <cellStyle name="Valuta 2 3 3 4 13" xfId="27038" xr:uid="{00000000-0005-0000-0000-0000C1700000}"/>
    <cellStyle name="Valuta 2 3 3 4 14" xfId="34917" xr:uid="{00000000-0005-0000-0000-0000C2700000}"/>
    <cellStyle name="Valuta 2 3 3 4 15" xfId="35912" xr:uid="{00000000-0005-0000-0000-0000C3700000}"/>
    <cellStyle name="Valuta 2 3 3 4 16" xfId="36938" xr:uid="{00000000-0005-0000-0000-0000C4700000}"/>
    <cellStyle name="Valuta 2 3 3 4 2" xfId="3519" xr:uid="{00000000-0005-0000-0000-0000C5700000}"/>
    <cellStyle name="Valuta 2 3 3 4 2 10" xfId="27045" xr:uid="{00000000-0005-0000-0000-0000C6700000}"/>
    <cellStyle name="Valuta 2 3 3 4 2 11" xfId="27044" xr:uid="{00000000-0005-0000-0000-0000C7700000}"/>
    <cellStyle name="Valuta 2 3 3 4 2 12" xfId="34918" xr:uid="{00000000-0005-0000-0000-0000C8700000}"/>
    <cellStyle name="Valuta 2 3 3 4 2 13" xfId="36294" xr:uid="{00000000-0005-0000-0000-0000C9700000}"/>
    <cellStyle name="Valuta 2 3 3 4 2 14" xfId="37320" xr:uid="{00000000-0005-0000-0000-0000CA700000}"/>
    <cellStyle name="Valuta 2 3 3 4 2 2" xfId="3520" xr:uid="{00000000-0005-0000-0000-0000CB700000}"/>
    <cellStyle name="Valuta 2 3 3 4 2 2 2" xfId="6346" xr:uid="{00000000-0005-0000-0000-0000CC700000}"/>
    <cellStyle name="Valuta 2 3 3 4 2 2 2 2" xfId="27048" xr:uid="{00000000-0005-0000-0000-0000CD700000}"/>
    <cellStyle name="Valuta 2 3 3 4 2 2 2 3" xfId="27047" xr:uid="{00000000-0005-0000-0000-0000CE700000}"/>
    <cellStyle name="Valuta 2 3 3 4 2 2 3" xfId="27049" xr:uid="{00000000-0005-0000-0000-0000CF700000}"/>
    <cellStyle name="Valuta 2 3 3 4 2 2 3 2" xfId="27050" xr:uid="{00000000-0005-0000-0000-0000D0700000}"/>
    <cellStyle name="Valuta 2 3 3 4 2 2 4" xfId="27051" xr:uid="{00000000-0005-0000-0000-0000D1700000}"/>
    <cellStyle name="Valuta 2 3 3 4 2 2 5" xfId="27046" xr:uid="{00000000-0005-0000-0000-0000D2700000}"/>
    <cellStyle name="Valuta 2 3 3 4 2 2 6" xfId="34919" xr:uid="{00000000-0005-0000-0000-0000D3700000}"/>
    <cellStyle name="Valuta 2 3 3 4 2 3" xfId="3521" xr:uid="{00000000-0005-0000-0000-0000D4700000}"/>
    <cellStyle name="Valuta 2 3 3 4 2 3 2" xfId="6347" xr:uid="{00000000-0005-0000-0000-0000D5700000}"/>
    <cellStyle name="Valuta 2 3 3 4 2 3 2 2" xfId="27054" xr:uid="{00000000-0005-0000-0000-0000D6700000}"/>
    <cellStyle name="Valuta 2 3 3 4 2 3 2 3" xfId="27053" xr:uid="{00000000-0005-0000-0000-0000D7700000}"/>
    <cellStyle name="Valuta 2 3 3 4 2 3 3" xfId="27055" xr:uid="{00000000-0005-0000-0000-0000D8700000}"/>
    <cellStyle name="Valuta 2 3 3 4 2 3 3 2" xfId="27056" xr:uid="{00000000-0005-0000-0000-0000D9700000}"/>
    <cellStyle name="Valuta 2 3 3 4 2 3 4" xfId="27057" xr:uid="{00000000-0005-0000-0000-0000DA700000}"/>
    <cellStyle name="Valuta 2 3 3 4 2 3 5" xfId="27052" xr:uid="{00000000-0005-0000-0000-0000DB700000}"/>
    <cellStyle name="Valuta 2 3 3 4 2 3 6" xfId="34920" xr:uid="{00000000-0005-0000-0000-0000DC700000}"/>
    <cellStyle name="Valuta 2 3 3 4 2 4" xfId="3522" xr:uid="{00000000-0005-0000-0000-0000DD700000}"/>
    <cellStyle name="Valuta 2 3 3 4 2 4 2" xfId="6348" xr:uid="{00000000-0005-0000-0000-0000DE700000}"/>
    <cellStyle name="Valuta 2 3 3 4 2 4 2 2" xfId="27060" xr:uid="{00000000-0005-0000-0000-0000DF700000}"/>
    <cellStyle name="Valuta 2 3 3 4 2 4 2 3" xfId="27059" xr:uid="{00000000-0005-0000-0000-0000E0700000}"/>
    <cellStyle name="Valuta 2 3 3 4 2 4 3" xfId="27061" xr:uid="{00000000-0005-0000-0000-0000E1700000}"/>
    <cellStyle name="Valuta 2 3 3 4 2 4 3 2" xfId="27062" xr:uid="{00000000-0005-0000-0000-0000E2700000}"/>
    <cellStyle name="Valuta 2 3 3 4 2 4 4" xfId="27063" xr:uid="{00000000-0005-0000-0000-0000E3700000}"/>
    <cellStyle name="Valuta 2 3 3 4 2 4 5" xfId="27058" xr:uid="{00000000-0005-0000-0000-0000E4700000}"/>
    <cellStyle name="Valuta 2 3 3 4 2 4 6" xfId="34921" xr:uid="{00000000-0005-0000-0000-0000E5700000}"/>
    <cellStyle name="Valuta 2 3 3 4 2 5" xfId="3523" xr:uid="{00000000-0005-0000-0000-0000E6700000}"/>
    <cellStyle name="Valuta 2 3 3 4 2 5 2" xfId="27065" xr:uid="{00000000-0005-0000-0000-0000E7700000}"/>
    <cellStyle name="Valuta 2 3 3 4 2 5 2 2" xfId="27066" xr:uid="{00000000-0005-0000-0000-0000E8700000}"/>
    <cellStyle name="Valuta 2 3 3 4 2 5 3" xfId="27067" xr:uid="{00000000-0005-0000-0000-0000E9700000}"/>
    <cellStyle name="Valuta 2 3 3 4 2 5 4" xfId="27064" xr:uid="{00000000-0005-0000-0000-0000EA700000}"/>
    <cellStyle name="Valuta 2 3 3 4 2 6" xfId="6345" xr:uid="{00000000-0005-0000-0000-0000EB700000}"/>
    <cellStyle name="Valuta 2 3 3 4 2 6 2" xfId="27069" xr:uid="{00000000-0005-0000-0000-0000EC700000}"/>
    <cellStyle name="Valuta 2 3 3 4 2 6 2 2" xfId="27070" xr:uid="{00000000-0005-0000-0000-0000ED700000}"/>
    <cellStyle name="Valuta 2 3 3 4 2 6 3" xfId="27071" xr:uid="{00000000-0005-0000-0000-0000EE700000}"/>
    <cellStyle name="Valuta 2 3 3 4 2 6 4" xfId="27068" xr:uid="{00000000-0005-0000-0000-0000EF700000}"/>
    <cellStyle name="Valuta 2 3 3 4 2 7" xfId="27072" xr:uid="{00000000-0005-0000-0000-0000F0700000}"/>
    <cellStyle name="Valuta 2 3 3 4 2 7 2" xfId="27073" xr:uid="{00000000-0005-0000-0000-0000F1700000}"/>
    <cellStyle name="Valuta 2 3 3 4 2 8" xfId="27074" xr:uid="{00000000-0005-0000-0000-0000F2700000}"/>
    <cellStyle name="Valuta 2 3 3 4 2 8 2" xfId="27075" xr:uid="{00000000-0005-0000-0000-0000F3700000}"/>
    <cellStyle name="Valuta 2 3 3 4 2 9" xfId="27076" xr:uid="{00000000-0005-0000-0000-0000F4700000}"/>
    <cellStyle name="Valuta 2 3 3 4 2 9 2" xfId="27077" xr:uid="{00000000-0005-0000-0000-0000F5700000}"/>
    <cellStyle name="Valuta 2 3 3 4 3" xfId="3524" xr:uid="{00000000-0005-0000-0000-0000F6700000}"/>
    <cellStyle name="Valuta 2 3 3 4 3 10" xfId="27079" xr:uid="{00000000-0005-0000-0000-0000F7700000}"/>
    <cellStyle name="Valuta 2 3 3 4 3 11" xfId="27078" xr:uid="{00000000-0005-0000-0000-0000F8700000}"/>
    <cellStyle name="Valuta 2 3 3 4 3 12" xfId="34922" xr:uid="{00000000-0005-0000-0000-0000F9700000}"/>
    <cellStyle name="Valuta 2 3 3 4 3 13" xfId="36587" xr:uid="{00000000-0005-0000-0000-0000FA700000}"/>
    <cellStyle name="Valuta 2 3 3 4 3 14" xfId="37613" xr:uid="{00000000-0005-0000-0000-0000FB700000}"/>
    <cellStyle name="Valuta 2 3 3 4 3 2" xfId="3525" xr:uid="{00000000-0005-0000-0000-0000FC700000}"/>
    <cellStyle name="Valuta 2 3 3 4 3 2 2" xfId="6350" xr:uid="{00000000-0005-0000-0000-0000FD700000}"/>
    <cellStyle name="Valuta 2 3 3 4 3 2 2 2" xfId="27082" xr:uid="{00000000-0005-0000-0000-0000FE700000}"/>
    <cellStyle name="Valuta 2 3 3 4 3 2 2 3" xfId="27081" xr:uid="{00000000-0005-0000-0000-0000FF700000}"/>
    <cellStyle name="Valuta 2 3 3 4 3 2 3" xfId="27083" xr:uid="{00000000-0005-0000-0000-000000710000}"/>
    <cellStyle name="Valuta 2 3 3 4 3 2 3 2" xfId="27084" xr:uid="{00000000-0005-0000-0000-000001710000}"/>
    <cellStyle name="Valuta 2 3 3 4 3 2 4" xfId="27085" xr:uid="{00000000-0005-0000-0000-000002710000}"/>
    <cellStyle name="Valuta 2 3 3 4 3 2 5" xfId="27080" xr:uid="{00000000-0005-0000-0000-000003710000}"/>
    <cellStyle name="Valuta 2 3 3 4 3 2 6" xfId="34923" xr:uid="{00000000-0005-0000-0000-000004710000}"/>
    <cellStyle name="Valuta 2 3 3 4 3 3" xfId="3526" xr:uid="{00000000-0005-0000-0000-000005710000}"/>
    <cellStyle name="Valuta 2 3 3 4 3 3 2" xfId="6351" xr:uid="{00000000-0005-0000-0000-000006710000}"/>
    <cellStyle name="Valuta 2 3 3 4 3 3 2 2" xfId="27088" xr:uid="{00000000-0005-0000-0000-000007710000}"/>
    <cellStyle name="Valuta 2 3 3 4 3 3 2 3" xfId="27087" xr:uid="{00000000-0005-0000-0000-000008710000}"/>
    <cellStyle name="Valuta 2 3 3 4 3 3 3" xfId="27089" xr:uid="{00000000-0005-0000-0000-000009710000}"/>
    <cellStyle name="Valuta 2 3 3 4 3 3 3 2" xfId="27090" xr:uid="{00000000-0005-0000-0000-00000A710000}"/>
    <cellStyle name="Valuta 2 3 3 4 3 3 4" xfId="27091" xr:uid="{00000000-0005-0000-0000-00000B710000}"/>
    <cellStyle name="Valuta 2 3 3 4 3 3 5" xfId="27086" xr:uid="{00000000-0005-0000-0000-00000C710000}"/>
    <cellStyle name="Valuta 2 3 3 4 3 3 6" xfId="34924" xr:uid="{00000000-0005-0000-0000-00000D710000}"/>
    <cellStyle name="Valuta 2 3 3 4 3 4" xfId="3527" xr:uid="{00000000-0005-0000-0000-00000E710000}"/>
    <cellStyle name="Valuta 2 3 3 4 3 4 2" xfId="6352" xr:uid="{00000000-0005-0000-0000-00000F710000}"/>
    <cellStyle name="Valuta 2 3 3 4 3 4 2 2" xfId="27094" xr:uid="{00000000-0005-0000-0000-000010710000}"/>
    <cellStyle name="Valuta 2 3 3 4 3 4 2 3" xfId="27093" xr:uid="{00000000-0005-0000-0000-000011710000}"/>
    <cellStyle name="Valuta 2 3 3 4 3 4 3" xfId="27095" xr:uid="{00000000-0005-0000-0000-000012710000}"/>
    <cellStyle name="Valuta 2 3 3 4 3 4 3 2" xfId="27096" xr:uid="{00000000-0005-0000-0000-000013710000}"/>
    <cellStyle name="Valuta 2 3 3 4 3 4 4" xfId="27097" xr:uid="{00000000-0005-0000-0000-000014710000}"/>
    <cellStyle name="Valuta 2 3 3 4 3 4 5" xfId="27092" xr:uid="{00000000-0005-0000-0000-000015710000}"/>
    <cellStyle name="Valuta 2 3 3 4 3 4 6" xfId="34925" xr:uid="{00000000-0005-0000-0000-000016710000}"/>
    <cellStyle name="Valuta 2 3 3 4 3 5" xfId="3528" xr:uid="{00000000-0005-0000-0000-000017710000}"/>
    <cellStyle name="Valuta 2 3 3 4 3 5 2" xfId="27099" xr:uid="{00000000-0005-0000-0000-000018710000}"/>
    <cellStyle name="Valuta 2 3 3 4 3 5 2 2" xfId="27100" xr:uid="{00000000-0005-0000-0000-000019710000}"/>
    <cellStyle name="Valuta 2 3 3 4 3 5 3" xfId="27101" xr:uid="{00000000-0005-0000-0000-00001A710000}"/>
    <cellStyle name="Valuta 2 3 3 4 3 5 4" xfId="27098" xr:uid="{00000000-0005-0000-0000-00001B710000}"/>
    <cellStyle name="Valuta 2 3 3 4 3 6" xfId="6349" xr:uid="{00000000-0005-0000-0000-00001C710000}"/>
    <cellStyle name="Valuta 2 3 3 4 3 6 2" xfId="27103" xr:uid="{00000000-0005-0000-0000-00001D710000}"/>
    <cellStyle name="Valuta 2 3 3 4 3 6 2 2" xfId="27104" xr:uid="{00000000-0005-0000-0000-00001E710000}"/>
    <cellStyle name="Valuta 2 3 3 4 3 6 3" xfId="27105" xr:uid="{00000000-0005-0000-0000-00001F710000}"/>
    <cellStyle name="Valuta 2 3 3 4 3 6 4" xfId="27102" xr:uid="{00000000-0005-0000-0000-000020710000}"/>
    <cellStyle name="Valuta 2 3 3 4 3 7" xfId="27106" xr:uid="{00000000-0005-0000-0000-000021710000}"/>
    <cellStyle name="Valuta 2 3 3 4 3 7 2" xfId="27107" xr:uid="{00000000-0005-0000-0000-000022710000}"/>
    <cellStyle name="Valuta 2 3 3 4 3 8" xfId="27108" xr:uid="{00000000-0005-0000-0000-000023710000}"/>
    <cellStyle name="Valuta 2 3 3 4 3 8 2" xfId="27109" xr:uid="{00000000-0005-0000-0000-000024710000}"/>
    <cellStyle name="Valuta 2 3 3 4 3 9" xfId="27110" xr:uid="{00000000-0005-0000-0000-000025710000}"/>
    <cellStyle name="Valuta 2 3 3 4 3 9 2" xfId="27111" xr:uid="{00000000-0005-0000-0000-000026710000}"/>
    <cellStyle name="Valuta 2 3 3 4 4" xfId="3529" xr:uid="{00000000-0005-0000-0000-000027710000}"/>
    <cellStyle name="Valuta 2 3 3 4 4 2" xfId="6353" xr:uid="{00000000-0005-0000-0000-000028710000}"/>
    <cellStyle name="Valuta 2 3 3 4 4 2 2" xfId="27114" xr:uid="{00000000-0005-0000-0000-000029710000}"/>
    <cellStyle name="Valuta 2 3 3 4 4 2 3" xfId="27113" xr:uid="{00000000-0005-0000-0000-00002A710000}"/>
    <cellStyle name="Valuta 2 3 3 4 4 3" xfId="27115" xr:uid="{00000000-0005-0000-0000-00002B710000}"/>
    <cellStyle name="Valuta 2 3 3 4 4 3 2" xfId="27116" xr:uid="{00000000-0005-0000-0000-00002C710000}"/>
    <cellStyle name="Valuta 2 3 3 4 4 4" xfId="27117" xr:uid="{00000000-0005-0000-0000-00002D710000}"/>
    <cellStyle name="Valuta 2 3 3 4 4 5" xfId="27118" xr:uid="{00000000-0005-0000-0000-00002E710000}"/>
    <cellStyle name="Valuta 2 3 3 4 4 6" xfId="27112" xr:uid="{00000000-0005-0000-0000-00002F710000}"/>
    <cellStyle name="Valuta 2 3 3 4 4 7" xfId="34926" xr:uid="{00000000-0005-0000-0000-000030710000}"/>
    <cellStyle name="Valuta 2 3 3 4 5" xfId="3530" xr:uid="{00000000-0005-0000-0000-000031710000}"/>
    <cellStyle name="Valuta 2 3 3 4 5 2" xfId="6354" xr:uid="{00000000-0005-0000-0000-000032710000}"/>
    <cellStyle name="Valuta 2 3 3 4 5 2 2" xfId="27121" xr:uid="{00000000-0005-0000-0000-000033710000}"/>
    <cellStyle name="Valuta 2 3 3 4 5 2 3" xfId="27120" xr:uid="{00000000-0005-0000-0000-000034710000}"/>
    <cellStyle name="Valuta 2 3 3 4 5 3" xfId="27122" xr:uid="{00000000-0005-0000-0000-000035710000}"/>
    <cellStyle name="Valuta 2 3 3 4 5 3 2" xfId="27123" xr:uid="{00000000-0005-0000-0000-000036710000}"/>
    <cellStyle name="Valuta 2 3 3 4 5 4" xfId="27124" xr:uid="{00000000-0005-0000-0000-000037710000}"/>
    <cellStyle name="Valuta 2 3 3 4 5 5" xfId="27119" xr:uid="{00000000-0005-0000-0000-000038710000}"/>
    <cellStyle name="Valuta 2 3 3 4 5 6" xfId="34927" xr:uid="{00000000-0005-0000-0000-000039710000}"/>
    <cellStyle name="Valuta 2 3 3 4 6" xfId="3531" xr:uid="{00000000-0005-0000-0000-00003A710000}"/>
    <cellStyle name="Valuta 2 3 3 4 6 2" xfId="6355" xr:uid="{00000000-0005-0000-0000-00003B710000}"/>
    <cellStyle name="Valuta 2 3 3 4 6 2 2" xfId="27127" xr:uid="{00000000-0005-0000-0000-00003C710000}"/>
    <cellStyle name="Valuta 2 3 3 4 6 2 3" xfId="27126" xr:uid="{00000000-0005-0000-0000-00003D710000}"/>
    <cellStyle name="Valuta 2 3 3 4 6 3" xfId="27128" xr:uid="{00000000-0005-0000-0000-00003E710000}"/>
    <cellStyle name="Valuta 2 3 3 4 6 3 2" xfId="27129" xr:uid="{00000000-0005-0000-0000-00003F710000}"/>
    <cellStyle name="Valuta 2 3 3 4 6 4" xfId="27130" xr:uid="{00000000-0005-0000-0000-000040710000}"/>
    <cellStyle name="Valuta 2 3 3 4 6 5" xfId="27125" xr:uid="{00000000-0005-0000-0000-000041710000}"/>
    <cellStyle name="Valuta 2 3 3 4 6 6" xfId="34928" xr:uid="{00000000-0005-0000-0000-000042710000}"/>
    <cellStyle name="Valuta 2 3 3 4 7" xfId="3532" xr:uid="{00000000-0005-0000-0000-000043710000}"/>
    <cellStyle name="Valuta 2 3 3 4 7 2" xfId="27132" xr:uid="{00000000-0005-0000-0000-000044710000}"/>
    <cellStyle name="Valuta 2 3 3 4 7 2 2" xfId="27133" xr:uid="{00000000-0005-0000-0000-000045710000}"/>
    <cellStyle name="Valuta 2 3 3 4 7 3" xfId="27134" xr:uid="{00000000-0005-0000-0000-000046710000}"/>
    <cellStyle name="Valuta 2 3 3 4 7 4" xfId="27131" xr:uid="{00000000-0005-0000-0000-000047710000}"/>
    <cellStyle name="Valuta 2 3 3 4 8" xfId="6344" xr:uid="{00000000-0005-0000-0000-000048710000}"/>
    <cellStyle name="Valuta 2 3 3 4 8 2" xfId="27136" xr:uid="{00000000-0005-0000-0000-000049710000}"/>
    <cellStyle name="Valuta 2 3 3 4 8 2 2" xfId="27137" xr:uid="{00000000-0005-0000-0000-00004A710000}"/>
    <cellStyle name="Valuta 2 3 3 4 8 3" xfId="27138" xr:uid="{00000000-0005-0000-0000-00004B710000}"/>
    <cellStyle name="Valuta 2 3 3 4 8 4" xfId="27135" xr:uid="{00000000-0005-0000-0000-00004C710000}"/>
    <cellStyle name="Valuta 2 3 3 4 9" xfId="27139" xr:uid="{00000000-0005-0000-0000-00004D710000}"/>
    <cellStyle name="Valuta 2 3 3 4 9 2" xfId="27140" xr:uid="{00000000-0005-0000-0000-00004E710000}"/>
    <cellStyle name="Valuta 2 3 3 5" xfId="3533" xr:uid="{00000000-0005-0000-0000-00004F710000}"/>
    <cellStyle name="Valuta 2 3 3 5 10" xfId="27142" xr:uid="{00000000-0005-0000-0000-000050710000}"/>
    <cellStyle name="Valuta 2 3 3 5 10 2" xfId="27143" xr:uid="{00000000-0005-0000-0000-000051710000}"/>
    <cellStyle name="Valuta 2 3 3 5 11" xfId="27144" xr:uid="{00000000-0005-0000-0000-000052710000}"/>
    <cellStyle name="Valuta 2 3 3 5 11 2" xfId="27145" xr:uid="{00000000-0005-0000-0000-000053710000}"/>
    <cellStyle name="Valuta 2 3 3 5 12" xfId="27146" xr:uid="{00000000-0005-0000-0000-000054710000}"/>
    <cellStyle name="Valuta 2 3 3 5 13" xfId="27141" xr:uid="{00000000-0005-0000-0000-000055710000}"/>
    <cellStyle name="Valuta 2 3 3 5 14" xfId="34929" xr:uid="{00000000-0005-0000-0000-000056710000}"/>
    <cellStyle name="Valuta 2 3 3 5 15" xfId="35913" xr:uid="{00000000-0005-0000-0000-000057710000}"/>
    <cellStyle name="Valuta 2 3 3 5 16" xfId="36939" xr:uid="{00000000-0005-0000-0000-000058710000}"/>
    <cellStyle name="Valuta 2 3 3 5 2" xfId="3534" xr:uid="{00000000-0005-0000-0000-000059710000}"/>
    <cellStyle name="Valuta 2 3 3 5 2 10" xfId="27148" xr:uid="{00000000-0005-0000-0000-00005A710000}"/>
    <cellStyle name="Valuta 2 3 3 5 2 11" xfId="27147" xr:uid="{00000000-0005-0000-0000-00005B710000}"/>
    <cellStyle name="Valuta 2 3 3 5 2 12" xfId="34930" xr:uid="{00000000-0005-0000-0000-00005C710000}"/>
    <cellStyle name="Valuta 2 3 3 5 2 13" xfId="36295" xr:uid="{00000000-0005-0000-0000-00005D710000}"/>
    <cellStyle name="Valuta 2 3 3 5 2 14" xfId="37321" xr:uid="{00000000-0005-0000-0000-00005E710000}"/>
    <cellStyle name="Valuta 2 3 3 5 2 2" xfId="3535" xr:uid="{00000000-0005-0000-0000-00005F710000}"/>
    <cellStyle name="Valuta 2 3 3 5 2 2 2" xfId="6358" xr:uid="{00000000-0005-0000-0000-000060710000}"/>
    <cellStyle name="Valuta 2 3 3 5 2 2 2 2" xfId="27151" xr:uid="{00000000-0005-0000-0000-000061710000}"/>
    <cellStyle name="Valuta 2 3 3 5 2 2 2 3" xfId="27150" xr:uid="{00000000-0005-0000-0000-000062710000}"/>
    <cellStyle name="Valuta 2 3 3 5 2 2 3" xfId="27152" xr:uid="{00000000-0005-0000-0000-000063710000}"/>
    <cellStyle name="Valuta 2 3 3 5 2 2 3 2" xfId="27153" xr:uid="{00000000-0005-0000-0000-000064710000}"/>
    <cellStyle name="Valuta 2 3 3 5 2 2 4" xfId="27154" xr:uid="{00000000-0005-0000-0000-000065710000}"/>
    <cellStyle name="Valuta 2 3 3 5 2 2 5" xfId="27149" xr:uid="{00000000-0005-0000-0000-000066710000}"/>
    <cellStyle name="Valuta 2 3 3 5 2 2 6" xfId="34931" xr:uid="{00000000-0005-0000-0000-000067710000}"/>
    <cellStyle name="Valuta 2 3 3 5 2 3" xfId="3536" xr:uid="{00000000-0005-0000-0000-000068710000}"/>
    <cellStyle name="Valuta 2 3 3 5 2 3 2" xfId="6359" xr:uid="{00000000-0005-0000-0000-000069710000}"/>
    <cellStyle name="Valuta 2 3 3 5 2 3 2 2" xfId="27157" xr:uid="{00000000-0005-0000-0000-00006A710000}"/>
    <cellStyle name="Valuta 2 3 3 5 2 3 2 3" xfId="27156" xr:uid="{00000000-0005-0000-0000-00006B710000}"/>
    <cellStyle name="Valuta 2 3 3 5 2 3 3" xfId="27158" xr:uid="{00000000-0005-0000-0000-00006C710000}"/>
    <cellStyle name="Valuta 2 3 3 5 2 3 3 2" xfId="27159" xr:uid="{00000000-0005-0000-0000-00006D710000}"/>
    <cellStyle name="Valuta 2 3 3 5 2 3 4" xfId="27160" xr:uid="{00000000-0005-0000-0000-00006E710000}"/>
    <cellStyle name="Valuta 2 3 3 5 2 3 5" xfId="27155" xr:uid="{00000000-0005-0000-0000-00006F710000}"/>
    <cellStyle name="Valuta 2 3 3 5 2 3 6" xfId="34932" xr:uid="{00000000-0005-0000-0000-000070710000}"/>
    <cellStyle name="Valuta 2 3 3 5 2 4" xfId="3537" xr:uid="{00000000-0005-0000-0000-000071710000}"/>
    <cellStyle name="Valuta 2 3 3 5 2 4 2" xfId="6360" xr:uid="{00000000-0005-0000-0000-000072710000}"/>
    <cellStyle name="Valuta 2 3 3 5 2 4 2 2" xfId="27163" xr:uid="{00000000-0005-0000-0000-000073710000}"/>
    <cellStyle name="Valuta 2 3 3 5 2 4 2 3" xfId="27162" xr:uid="{00000000-0005-0000-0000-000074710000}"/>
    <cellStyle name="Valuta 2 3 3 5 2 4 3" xfId="27164" xr:uid="{00000000-0005-0000-0000-000075710000}"/>
    <cellStyle name="Valuta 2 3 3 5 2 4 3 2" xfId="27165" xr:uid="{00000000-0005-0000-0000-000076710000}"/>
    <cellStyle name="Valuta 2 3 3 5 2 4 4" xfId="27166" xr:uid="{00000000-0005-0000-0000-000077710000}"/>
    <cellStyle name="Valuta 2 3 3 5 2 4 5" xfId="27161" xr:uid="{00000000-0005-0000-0000-000078710000}"/>
    <cellStyle name="Valuta 2 3 3 5 2 4 6" xfId="34933" xr:uid="{00000000-0005-0000-0000-000079710000}"/>
    <cellStyle name="Valuta 2 3 3 5 2 5" xfId="3538" xr:uid="{00000000-0005-0000-0000-00007A710000}"/>
    <cellStyle name="Valuta 2 3 3 5 2 5 2" xfId="27168" xr:uid="{00000000-0005-0000-0000-00007B710000}"/>
    <cellStyle name="Valuta 2 3 3 5 2 5 2 2" xfId="27169" xr:uid="{00000000-0005-0000-0000-00007C710000}"/>
    <cellStyle name="Valuta 2 3 3 5 2 5 3" xfId="27170" xr:uid="{00000000-0005-0000-0000-00007D710000}"/>
    <cellStyle name="Valuta 2 3 3 5 2 5 4" xfId="27167" xr:uid="{00000000-0005-0000-0000-00007E710000}"/>
    <cellStyle name="Valuta 2 3 3 5 2 6" xfId="6357" xr:uid="{00000000-0005-0000-0000-00007F710000}"/>
    <cellStyle name="Valuta 2 3 3 5 2 6 2" xfId="27172" xr:uid="{00000000-0005-0000-0000-000080710000}"/>
    <cellStyle name="Valuta 2 3 3 5 2 6 2 2" xfId="27173" xr:uid="{00000000-0005-0000-0000-000081710000}"/>
    <cellStyle name="Valuta 2 3 3 5 2 6 3" xfId="27174" xr:uid="{00000000-0005-0000-0000-000082710000}"/>
    <cellStyle name="Valuta 2 3 3 5 2 6 4" xfId="27171" xr:uid="{00000000-0005-0000-0000-000083710000}"/>
    <cellStyle name="Valuta 2 3 3 5 2 7" xfId="27175" xr:uid="{00000000-0005-0000-0000-000084710000}"/>
    <cellStyle name="Valuta 2 3 3 5 2 7 2" xfId="27176" xr:uid="{00000000-0005-0000-0000-000085710000}"/>
    <cellStyle name="Valuta 2 3 3 5 2 8" xfId="27177" xr:uid="{00000000-0005-0000-0000-000086710000}"/>
    <cellStyle name="Valuta 2 3 3 5 2 8 2" xfId="27178" xr:uid="{00000000-0005-0000-0000-000087710000}"/>
    <cellStyle name="Valuta 2 3 3 5 2 9" xfId="27179" xr:uid="{00000000-0005-0000-0000-000088710000}"/>
    <cellStyle name="Valuta 2 3 3 5 2 9 2" xfId="27180" xr:uid="{00000000-0005-0000-0000-000089710000}"/>
    <cellStyle name="Valuta 2 3 3 5 3" xfId="3539" xr:uid="{00000000-0005-0000-0000-00008A710000}"/>
    <cellStyle name="Valuta 2 3 3 5 3 10" xfId="27182" xr:uid="{00000000-0005-0000-0000-00008B710000}"/>
    <cellStyle name="Valuta 2 3 3 5 3 11" xfId="27181" xr:uid="{00000000-0005-0000-0000-00008C710000}"/>
    <cellStyle name="Valuta 2 3 3 5 3 12" xfId="34934" xr:uid="{00000000-0005-0000-0000-00008D710000}"/>
    <cellStyle name="Valuta 2 3 3 5 3 13" xfId="36588" xr:uid="{00000000-0005-0000-0000-00008E710000}"/>
    <cellStyle name="Valuta 2 3 3 5 3 14" xfId="37614" xr:uid="{00000000-0005-0000-0000-00008F710000}"/>
    <cellStyle name="Valuta 2 3 3 5 3 2" xfId="3540" xr:uid="{00000000-0005-0000-0000-000090710000}"/>
    <cellStyle name="Valuta 2 3 3 5 3 2 2" xfId="6362" xr:uid="{00000000-0005-0000-0000-000091710000}"/>
    <cellStyle name="Valuta 2 3 3 5 3 2 2 2" xfId="27185" xr:uid="{00000000-0005-0000-0000-000092710000}"/>
    <cellStyle name="Valuta 2 3 3 5 3 2 2 3" xfId="27184" xr:uid="{00000000-0005-0000-0000-000093710000}"/>
    <cellStyle name="Valuta 2 3 3 5 3 2 3" xfId="27186" xr:uid="{00000000-0005-0000-0000-000094710000}"/>
    <cellStyle name="Valuta 2 3 3 5 3 2 3 2" xfId="27187" xr:uid="{00000000-0005-0000-0000-000095710000}"/>
    <cellStyle name="Valuta 2 3 3 5 3 2 4" xfId="27188" xr:uid="{00000000-0005-0000-0000-000096710000}"/>
    <cellStyle name="Valuta 2 3 3 5 3 2 5" xfId="27183" xr:uid="{00000000-0005-0000-0000-000097710000}"/>
    <cellStyle name="Valuta 2 3 3 5 3 2 6" xfId="34935" xr:uid="{00000000-0005-0000-0000-000098710000}"/>
    <cellStyle name="Valuta 2 3 3 5 3 3" xfId="3541" xr:uid="{00000000-0005-0000-0000-000099710000}"/>
    <cellStyle name="Valuta 2 3 3 5 3 3 2" xfId="6363" xr:uid="{00000000-0005-0000-0000-00009A710000}"/>
    <cellStyle name="Valuta 2 3 3 5 3 3 2 2" xfId="27191" xr:uid="{00000000-0005-0000-0000-00009B710000}"/>
    <cellStyle name="Valuta 2 3 3 5 3 3 2 3" xfId="27190" xr:uid="{00000000-0005-0000-0000-00009C710000}"/>
    <cellStyle name="Valuta 2 3 3 5 3 3 3" xfId="27192" xr:uid="{00000000-0005-0000-0000-00009D710000}"/>
    <cellStyle name="Valuta 2 3 3 5 3 3 3 2" xfId="27193" xr:uid="{00000000-0005-0000-0000-00009E710000}"/>
    <cellStyle name="Valuta 2 3 3 5 3 3 4" xfId="27194" xr:uid="{00000000-0005-0000-0000-00009F710000}"/>
    <cellStyle name="Valuta 2 3 3 5 3 3 5" xfId="27189" xr:uid="{00000000-0005-0000-0000-0000A0710000}"/>
    <cellStyle name="Valuta 2 3 3 5 3 3 6" xfId="34936" xr:uid="{00000000-0005-0000-0000-0000A1710000}"/>
    <cellStyle name="Valuta 2 3 3 5 3 4" xfId="3542" xr:uid="{00000000-0005-0000-0000-0000A2710000}"/>
    <cellStyle name="Valuta 2 3 3 5 3 4 2" xfId="6364" xr:uid="{00000000-0005-0000-0000-0000A3710000}"/>
    <cellStyle name="Valuta 2 3 3 5 3 4 2 2" xfId="27197" xr:uid="{00000000-0005-0000-0000-0000A4710000}"/>
    <cellStyle name="Valuta 2 3 3 5 3 4 2 3" xfId="27196" xr:uid="{00000000-0005-0000-0000-0000A5710000}"/>
    <cellStyle name="Valuta 2 3 3 5 3 4 3" xfId="27198" xr:uid="{00000000-0005-0000-0000-0000A6710000}"/>
    <cellStyle name="Valuta 2 3 3 5 3 4 3 2" xfId="27199" xr:uid="{00000000-0005-0000-0000-0000A7710000}"/>
    <cellStyle name="Valuta 2 3 3 5 3 4 4" xfId="27200" xr:uid="{00000000-0005-0000-0000-0000A8710000}"/>
    <cellStyle name="Valuta 2 3 3 5 3 4 5" xfId="27195" xr:uid="{00000000-0005-0000-0000-0000A9710000}"/>
    <cellStyle name="Valuta 2 3 3 5 3 4 6" xfId="34937" xr:uid="{00000000-0005-0000-0000-0000AA710000}"/>
    <cellStyle name="Valuta 2 3 3 5 3 5" xfId="3543" xr:uid="{00000000-0005-0000-0000-0000AB710000}"/>
    <cellStyle name="Valuta 2 3 3 5 3 5 2" xfId="27202" xr:uid="{00000000-0005-0000-0000-0000AC710000}"/>
    <cellStyle name="Valuta 2 3 3 5 3 5 2 2" xfId="27203" xr:uid="{00000000-0005-0000-0000-0000AD710000}"/>
    <cellStyle name="Valuta 2 3 3 5 3 5 3" xfId="27204" xr:uid="{00000000-0005-0000-0000-0000AE710000}"/>
    <cellStyle name="Valuta 2 3 3 5 3 5 4" xfId="27201" xr:uid="{00000000-0005-0000-0000-0000AF710000}"/>
    <cellStyle name="Valuta 2 3 3 5 3 6" xfId="6361" xr:uid="{00000000-0005-0000-0000-0000B0710000}"/>
    <cellStyle name="Valuta 2 3 3 5 3 6 2" xfId="27206" xr:uid="{00000000-0005-0000-0000-0000B1710000}"/>
    <cellStyle name="Valuta 2 3 3 5 3 6 2 2" xfId="27207" xr:uid="{00000000-0005-0000-0000-0000B2710000}"/>
    <cellStyle name="Valuta 2 3 3 5 3 6 3" xfId="27208" xr:uid="{00000000-0005-0000-0000-0000B3710000}"/>
    <cellStyle name="Valuta 2 3 3 5 3 6 4" xfId="27205" xr:uid="{00000000-0005-0000-0000-0000B4710000}"/>
    <cellStyle name="Valuta 2 3 3 5 3 7" xfId="27209" xr:uid="{00000000-0005-0000-0000-0000B5710000}"/>
    <cellStyle name="Valuta 2 3 3 5 3 7 2" xfId="27210" xr:uid="{00000000-0005-0000-0000-0000B6710000}"/>
    <cellStyle name="Valuta 2 3 3 5 3 8" xfId="27211" xr:uid="{00000000-0005-0000-0000-0000B7710000}"/>
    <cellStyle name="Valuta 2 3 3 5 3 8 2" xfId="27212" xr:uid="{00000000-0005-0000-0000-0000B8710000}"/>
    <cellStyle name="Valuta 2 3 3 5 3 9" xfId="27213" xr:uid="{00000000-0005-0000-0000-0000B9710000}"/>
    <cellStyle name="Valuta 2 3 3 5 3 9 2" xfId="27214" xr:uid="{00000000-0005-0000-0000-0000BA710000}"/>
    <cellStyle name="Valuta 2 3 3 5 4" xfId="3544" xr:uid="{00000000-0005-0000-0000-0000BB710000}"/>
    <cellStyle name="Valuta 2 3 3 5 4 2" xfId="6365" xr:uid="{00000000-0005-0000-0000-0000BC710000}"/>
    <cellStyle name="Valuta 2 3 3 5 4 2 2" xfId="27217" xr:uid="{00000000-0005-0000-0000-0000BD710000}"/>
    <cellStyle name="Valuta 2 3 3 5 4 2 3" xfId="27216" xr:uid="{00000000-0005-0000-0000-0000BE710000}"/>
    <cellStyle name="Valuta 2 3 3 5 4 3" xfId="27218" xr:uid="{00000000-0005-0000-0000-0000BF710000}"/>
    <cellStyle name="Valuta 2 3 3 5 4 3 2" xfId="27219" xr:uid="{00000000-0005-0000-0000-0000C0710000}"/>
    <cellStyle name="Valuta 2 3 3 5 4 4" xfId="27220" xr:uid="{00000000-0005-0000-0000-0000C1710000}"/>
    <cellStyle name="Valuta 2 3 3 5 4 5" xfId="27221" xr:uid="{00000000-0005-0000-0000-0000C2710000}"/>
    <cellStyle name="Valuta 2 3 3 5 4 6" xfId="27215" xr:uid="{00000000-0005-0000-0000-0000C3710000}"/>
    <cellStyle name="Valuta 2 3 3 5 4 7" xfId="34938" xr:uid="{00000000-0005-0000-0000-0000C4710000}"/>
    <cellStyle name="Valuta 2 3 3 5 5" xfId="3545" xr:uid="{00000000-0005-0000-0000-0000C5710000}"/>
    <cellStyle name="Valuta 2 3 3 5 5 2" xfId="6366" xr:uid="{00000000-0005-0000-0000-0000C6710000}"/>
    <cellStyle name="Valuta 2 3 3 5 5 2 2" xfId="27224" xr:uid="{00000000-0005-0000-0000-0000C7710000}"/>
    <cellStyle name="Valuta 2 3 3 5 5 2 3" xfId="27223" xr:uid="{00000000-0005-0000-0000-0000C8710000}"/>
    <cellStyle name="Valuta 2 3 3 5 5 3" xfId="27225" xr:uid="{00000000-0005-0000-0000-0000C9710000}"/>
    <cellStyle name="Valuta 2 3 3 5 5 3 2" xfId="27226" xr:uid="{00000000-0005-0000-0000-0000CA710000}"/>
    <cellStyle name="Valuta 2 3 3 5 5 4" xfId="27227" xr:uid="{00000000-0005-0000-0000-0000CB710000}"/>
    <cellStyle name="Valuta 2 3 3 5 5 5" xfId="27222" xr:uid="{00000000-0005-0000-0000-0000CC710000}"/>
    <cellStyle name="Valuta 2 3 3 5 5 6" xfId="34939" xr:uid="{00000000-0005-0000-0000-0000CD710000}"/>
    <cellStyle name="Valuta 2 3 3 5 6" xfId="3546" xr:uid="{00000000-0005-0000-0000-0000CE710000}"/>
    <cellStyle name="Valuta 2 3 3 5 6 2" xfId="6367" xr:uid="{00000000-0005-0000-0000-0000CF710000}"/>
    <cellStyle name="Valuta 2 3 3 5 6 2 2" xfId="27230" xr:uid="{00000000-0005-0000-0000-0000D0710000}"/>
    <cellStyle name="Valuta 2 3 3 5 6 2 3" xfId="27229" xr:uid="{00000000-0005-0000-0000-0000D1710000}"/>
    <cellStyle name="Valuta 2 3 3 5 6 3" xfId="27231" xr:uid="{00000000-0005-0000-0000-0000D2710000}"/>
    <cellStyle name="Valuta 2 3 3 5 6 3 2" xfId="27232" xr:uid="{00000000-0005-0000-0000-0000D3710000}"/>
    <cellStyle name="Valuta 2 3 3 5 6 4" xfId="27233" xr:uid="{00000000-0005-0000-0000-0000D4710000}"/>
    <cellStyle name="Valuta 2 3 3 5 6 5" xfId="27228" xr:uid="{00000000-0005-0000-0000-0000D5710000}"/>
    <cellStyle name="Valuta 2 3 3 5 6 6" xfId="34940" xr:uid="{00000000-0005-0000-0000-0000D6710000}"/>
    <cellStyle name="Valuta 2 3 3 5 7" xfId="3547" xr:uid="{00000000-0005-0000-0000-0000D7710000}"/>
    <cellStyle name="Valuta 2 3 3 5 7 2" xfId="27235" xr:uid="{00000000-0005-0000-0000-0000D8710000}"/>
    <cellStyle name="Valuta 2 3 3 5 7 2 2" xfId="27236" xr:uid="{00000000-0005-0000-0000-0000D9710000}"/>
    <cellStyle name="Valuta 2 3 3 5 7 3" xfId="27237" xr:uid="{00000000-0005-0000-0000-0000DA710000}"/>
    <cellStyle name="Valuta 2 3 3 5 7 4" xfId="27234" xr:uid="{00000000-0005-0000-0000-0000DB710000}"/>
    <cellStyle name="Valuta 2 3 3 5 8" xfId="6356" xr:uid="{00000000-0005-0000-0000-0000DC710000}"/>
    <cellStyle name="Valuta 2 3 3 5 8 2" xfId="27239" xr:uid="{00000000-0005-0000-0000-0000DD710000}"/>
    <cellStyle name="Valuta 2 3 3 5 8 2 2" xfId="27240" xr:uid="{00000000-0005-0000-0000-0000DE710000}"/>
    <cellStyle name="Valuta 2 3 3 5 8 3" xfId="27241" xr:uid="{00000000-0005-0000-0000-0000DF710000}"/>
    <cellStyle name="Valuta 2 3 3 5 8 4" xfId="27238" xr:uid="{00000000-0005-0000-0000-0000E0710000}"/>
    <cellStyle name="Valuta 2 3 3 5 9" xfId="27242" xr:uid="{00000000-0005-0000-0000-0000E1710000}"/>
    <cellStyle name="Valuta 2 3 3 5 9 2" xfId="27243" xr:uid="{00000000-0005-0000-0000-0000E2710000}"/>
    <cellStyle name="Valuta 2 3 3 6" xfId="3548" xr:uid="{00000000-0005-0000-0000-0000E3710000}"/>
    <cellStyle name="Valuta 2 3 3 6 10" xfId="27245" xr:uid="{00000000-0005-0000-0000-0000E4710000}"/>
    <cellStyle name="Valuta 2 3 3 6 11" xfId="27244" xr:uid="{00000000-0005-0000-0000-0000E5710000}"/>
    <cellStyle name="Valuta 2 3 3 6 12" xfId="34941" xr:uid="{00000000-0005-0000-0000-0000E6710000}"/>
    <cellStyle name="Valuta 2 3 3 6 13" xfId="36291" xr:uid="{00000000-0005-0000-0000-0000E7710000}"/>
    <cellStyle name="Valuta 2 3 3 6 14" xfId="37317" xr:uid="{00000000-0005-0000-0000-0000E8710000}"/>
    <cellStyle name="Valuta 2 3 3 6 2" xfId="3549" xr:uid="{00000000-0005-0000-0000-0000E9710000}"/>
    <cellStyle name="Valuta 2 3 3 6 2 2" xfId="6369" xr:uid="{00000000-0005-0000-0000-0000EA710000}"/>
    <cellStyle name="Valuta 2 3 3 6 2 2 2" xfId="27248" xr:uid="{00000000-0005-0000-0000-0000EB710000}"/>
    <cellStyle name="Valuta 2 3 3 6 2 2 3" xfId="27247" xr:uid="{00000000-0005-0000-0000-0000EC710000}"/>
    <cellStyle name="Valuta 2 3 3 6 2 3" xfId="27249" xr:uid="{00000000-0005-0000-0000-0000ED710000}"/>
    <cellStyle name="Valuta 2 3 3 6 2 3 2" xfId="27250" xr:uid="{00000000-0005-0000-0000-0000EE710000}"/>
    <cellStyle name="Valuta 2 3 3 6 2 4" xfId="27251" xr:uid="{00000000-0005-0000-0000-0000EF710000}"/>
    <cellStyle name="Valuta 2 3 3 6 2 5" xfId="27246" xr:uid="{00000000-0005-0000-0000-0000F0710000}"/>
    <cellStyle name="Valuta 2 3 3 6 2 6" xfId="34942" xr:uid="{00000000-0005-0000-0000-0000F1710000}"/>
    <cellStyle name="Valuta 2 3 3 6 3" xfId="3550" xr:uid="{00000000-0005-0000-0000-0000F2710000}"/>
    <cellStyle name="Valuta 2 3 3 6 3 2" xfId="6370" xr:uid="{00000000-0005-0000-0000-0000F3710000}"/>
    <cellStyle name="Valuta 2 3 3 6 3 2 2" xfId="27254" xr:uid="{00000000-0005-0000-0000-0000F4710000}"/>
    <cellStyle name="Valuta 2 3 3 6 3 2 3" xfId="27253" xr:uid="{00000000-0005-0000-0000-0000F5710000}"/>
    <cellStyle name="Valuta 2 3 3 6 3 3" xfId="27255" xr:uid="{00000000-0005-0000-0000-0000F6710000}"/>
    <cellStyle name="Valuta 2 3 3 6 3 3 2" xfId="27256" xr:uid="{00000000-0005-0000-0000-0000F7710000}"/>
    <cellStyle name="Valuta 2 3 3 6 3 4" xfId="27257" xr:uid="{00000000-0005-0000-0000-0000F8710000}"/>
    <cellStyle name="Valuta 2 3 3 6 3 5" xfId="27252" xr:uid="{00000000-0005-0000-0000-0000F9710000}"/>
    <cellStyle name="Valuta 2 3 3 6 3 6" xfId="34943" xr:uid="{00000000-0005-0000-0000-0000FA710000}"/>
    <cellStyle name="Valuta 2 3 3 6 4" xfId="3551" xr:uid="{00000000-0005-0000-0000-0000FB710000}"/>
    <cellStyle name="Valuta 2 3 3 6 4 2" xfId="6371" xr:uid="{00000000-0005-0000-0000-0000FC710000}"/>
    <cellStyle name="Valuta 2 3 3 6 4 2 2" xfId="27260" xr:uid="{00000000-0005-0000-0000-0000FD710000}"/>
    <cellStyle name="Valuta 2 3 3 6 4 2 3" xfId="27259" xr:uid="{00000000-0005-0000-0000-0000FE710000}"/>
    <cellStyle name="Valuta 2 3 3 6 4 3" xfId="27261" xr:uid="{00000000-0005-0000-0000-0000FF710000}"/>
    <cellStyle name="Valuta 2 3 3 6 4 3 2" xfId="27262" xr:uid="{00000000-0005-0000-0000-000000720000}"/>
    <cellStyle name="Valuta 2 3 3 6 4 4" xfId="27263" xr:uid="{00000000-0005-0000-0000-000001720000}"/>
    <cellStyle name="Valuta 2 3 3 6 4 5" xfId="27258" xr:uid="{00000000-0005-0000-0000-000002720000}"/>
    <cellStyle name="Valuta 2 3 3 6 4 6" xfId="34944" xr:uid="{00000000-0005-0000-0000-000003720000}"/>
    <cellStyle name="Valuta 2 3 3 6 5" xfId="3552" xr:uid="{00000000-0005-0000-0000-000004720000}"/>
    <cellStyle name="Valuta 2 3 3 6 5 2" xfId="27265" xr:uid="{00000000-0005-0000-0000-000005720000}"/>
    <cellStyle name="Valuta 2 3 3 6 5 2 2" xfId="27266" xr:uid="{00000000-0005-0000-0000-000006720000}"/>
    <cellStyle name="Valuta 2 3 3 6 5 3" xfId="27267" xr:uid="{00000000-0005-0000-0000-000007720000}"/>
    <cellStyle name="Valuta 2 3 3 6 5 4" xfId="27264" xr:uid="{00000000-0005-0000-0000-000008720000}"/>
    <cellStyle name="Valuta 2 3 3 6 6" xfId="6368" xr:uid="{00000000-0005-0000-0000-000009720000}"/>
    <cellStyle name="Valuta 2 3 3 6 6 2" xfId="27269" xr:uid="{00000000-0005-0000-0000-00000A720000}"/>
    <cellStyle name="Valuta 2 3 3 6 6 2 2" xfId="27270" xr:uid="{00000000-0005-0000-0000-00000B720000}"/>
    <cellStyle name="Valuta 2 3 3 6 6 3" xfId="27271" xr:uid="{00000000-0005-0000-0000-00000C720000}"/>
    <cellStyle name="Valuta 2 3 3 6 6 4" xfId="27268" xr:uid="{00000000-0005-0000-0000-00000D720000}"/>
    <cellStyle name="Valuta 2 3 3 6 7" xfId="27272" xr:uid="{00000000-0005-0000-0000-00000E720000}"/>
    <cellStyle name="Valuta 2 3 3 6 7 2" xfId="27273" xr:uid="{00000000-0005-0000-0000-00000F720000}"/>
    <cellStyle name="Valuta 2 3 3 6 8" xfId="27274" xr:uid="{00000000-0005-0000-0000-000010720000}"/>
    <cellStyle name="Valuta 2 3 3 6 8 2" xfId="27275" xr:uid="{00000000-0005-0000-0000-000011720000}"/>
    <cellStyle name="Valuta 2 3 3 6 9" xfId="27276" xr:uid="{00000000-0005-0000-0000-000012720000}"/>
    <cellStyle name="Valuta 2 3 3 6 9 2" xfId="27277" xr:uid="{00000000-0005-0000-0000-000013720000}"/>
    <cellStyle name="Valuta 2 3 3 7" xfId="3553" xr:uid="{00000000-0005-0000-0000-000014720000}"/>
    <cellStyle name="Valuta 2 3 3 7 10" xfId="27279" xr:uid="{00000000-0005-0000-0000-000015720000}"/>
    <cellStyle name="Valuta 2 3 3 7 11" xfId="27278" xr:uid="{00000000-0005-0000-0000-000016720000}"/>
    <cellStyle name="Valuta 2 3 3 7 12" xfId="34945" xr:uid="{00000000-0005-0000-0000-000017720000}"/>
    <cellStyle name="Valuta 2 3 3 7 13" xfId="36584" xr:uid="{00000000-0005-0000-0000-000018720000}"/>
    <cellStyle name="Valuta 2 3 3 7 14" xfId="37610" xr:uid="{00000000-0005-0000-0000-000019720000}"/>
    <cellStyle name="Valuta 2 3 3 7 2" xfId="3554" xr:uid="{00000000-0005-0000-0000-00001A720000}"/>
    <cellStyle name="Valuta 2 3 3 7 2 2" xfId="6373" xr:uid="{00000000-0005-0000-0000-00001B720000}"/>
    <cellStyle name="Valuta 2 3 3 7 2 2 2" xfId="27282" xr:uid="{00000000-0005-0000-0000-00001C720000}"/>
    <cellStyle name="Valuta 2 3 3 7 2 2 3" xfId="27281" xr:uid="{00000000-0005-0000-0000-00001D720000}"/>
    <cellStyle name="Valuta 2 3 3 7 2 3" xfId="27283" xr:uid="{00000000-0005-0000-0000-00001E720000}"/>
    <cellStyle name="Valuta 2 3 3 7 2 3 2" xfId="27284" xr:uid="{00000000-0005-0000-0000-00001F720000}"/>
    <cellStyle name="Valuta 2 3 3 7 2 4" xfId="27285" xr:uid="{00000000-0005-0000-0000-000020720000}"/>
    <cellStyle name="Valuta 2 3 3 7 2 5" xfId="27280" xr:uid="{00000000-0005-0000-0000-000021720000}"/>
    <cellStyle name="Valuta 2 3 3 7 2 6" xfId="34946" xr:uid="{00000000-0005-0000-0000-000022720000}"/>
    <cellStyle name="Valuta 2 3 3 7 3" xfId="3555" xr:uid="{00000000-0005-0000-0000-000023720000}"/>
    <cellStyle name="Valuta 2 3 3 7 3 2" xfId="6374" xr:uid="{00000000-0005-0000-0000-000024720000}"/>
    <cellStyle name="Valuta 2 3 3 7 3 2 2" xfId="27288" xr:uid="{00000000-0005-0000-0000-000025720000}"/>
    <cellStyle name="Valuta 2 3 3 7 3 2 3" xfId="27287" xr:uid="{00000000-0005-0000-0000-000026720000}"/>
    <cellStyle name="Valuta 2 3 3 7 3 3" xfId="27289" xr:uid="{00000000-0005-0000-0000-000027720000}"/>
    <cellStyle name="Valuta 2 3 3 7 3 3 2" xfId="27290" xr:uid="{00000000-0005-0000-0000-000028720000}"/>
    <cellStyle name="Valuta 2 3 3 7 3 4" xfId="27291" xr:uid="{00000000-0005-0000-0000-000029720000}"/>
    <cellStyle name="Valuta 2 3 3 7 3 5" xfId="27286" xr:uid="{00000000-0005-0000-0000-00002A720000}"/>
    <cellStyle name="Valuta 2 3 3 7 3 6" xfId="34947" xr:uid="{00000000-0005-0000-0000-00002B720000}"/>
    <cellStyle name="Valuta 2 3 3 7 4" xfId="3556" xr:uid="{00000000-0005-0000-0000-00002C720000}"/>
    <cellStyle name="Valuta 2 3 3 7 4 2" xfId="6375" xr:uid="{00000000-0005-0000-0000-00002D720000}"/>
    <cellStyle name="Valuta 2 3 3 7 4 2 2" xfId="27294" xr:uid="{00000000-0005-0000-0000-00002E720000}"/>
    <cellStyle name="Valuta 2 3 3 7 4 2 3" xfId="27293" xr:uid="{00000000-0005-0000-0000-00002F720000}"/>
    <cellStyle name="Valuta 2 3 3 7 4 3" xfId="27295" xr:uid="{00000000-0005-0000-0000-000030720000}"/>
    <cellStyle name="Valuta 2 3 3 7 4 3 2" xfId="27296" xr:uid="{00000000-0005-0000-0000-000031720000}"/>
    <cellStyle name="Valuta 2 3 3 7 4 4" xfId="27297" xr:uid="{00000000-0005-0000-0000-000032720000}"/>
    <cellStyle name="Valuta 2 3 3 7 4 5" xfId="27292" xr:uid="{00000000-0005-0000-0000-000033720000}"/>
    <cellStyle name="Valuta 2 3 3 7 4 6" xfId="34948" xr:uid="{00000000-0005-0000-0000-000034720000}"/>
    <cellStyle name="Valuta 2 3 3 7 5" xfId="3557" xr:uid="{00000000-0005-0000-0000-000035720000}"/>
    <cellStyle name="Valuta 2 3 3 7 5 2" xfId="27299" xr:uid="{00000000-0005-0000-0000-000036720000}"/>
    <cellStyle name="Valuta 2 3 3 7 5 2 2" xfId="27300" xr:uid="{00000000-0005-0000-0000-000037720000}"/>
    <cellStyle name="Valuta 2 3 3 7 5 3" xfId="27301" xr:uid="{00000000-0005-0000-0000-000038720000}"/>
    <cellStyle name="Valuta 2 3 3 7 5 4" xfId="27298" xr:uid="{00000000-0005-0000-0000-000039720000}"/>
    <cellStyle name="Valuta 2 3 3 7 6" xfId="6372" xr:uid="{00000000-0005-0000-0000-00003A720000}"/>
    <cellStyle name="Valuta 2 3 3 7 6 2" xfId="27303" xr:uid="{00000000-0005-0000-0000-00003B720000}"/>
    <cellStyle name="Valuta 2 3 3 7 6 2 2" xfId="27304" xr:uid="{00000000-0005-0000-0000-00003C720000}"/>
    <cellStyle name="Valuta 2 3 3 7 6 3" xfId="27305" xr:uid="{00000000-0005-0000-0000-00003D720000}"/>
    <cellStyle name="Valuta 2 3 3 7 6 4" xfId="27302" xr:uid="{00000000-0005-0000-0000-00003E720000}"/>
    <cellStyle name="Valuta 2 3 3 7 7" xfId="27306" xr:uid="{00000000-0005-0000-0000-00003F720000}"/>
    <cellStyle name="Valuta 2 3 3 7 7 2" xfId="27307" xr:uid="{00000000-0005-0000-0000-000040720000}"/>
    <cellStyle name="Valuta 2 3 3 7 8" xfId="27308" xr:uid="{00000000-0005-0000-0000-000041720000}"/>
    <cellStyle name="Valuta 2 3 3 7 8 2" xfId="27309" xr:uid="{00000000-0005-0000-0000-000042720000}"/>
    <cellStyle name="Valuta 2 3 3 7 9" xfId="27310" xr:uid="{00000000-0005-0000-0000-000043720000}"/>
    <cellStyle name="Valuta 2 3 3 7 9 2" xfId="27311" xr:uid="{00000000-0005-0000-0000-000044720000}"/>
    <cellStyle name="Valuta 2 3 3 8" xfId="3558" xr:uid="{00000000-0005-0000-0000-000045720000}"/>
    <cellStyle name="Valuta 2 3 3 8 2" xfId="6376" xr:uid="{00000000-0005-0000-0000-000046720000}"/>
    <cellStyle name="Valuta 2 3 3 8 2 2" xfId="27314" xr:uid="{00000000-0005-0000-0000-000047720000}"/>
    <cellStyle name="Valuta 2 3 3 8 2 3" xfId="27313" xr:uid="{00000000-0005-0000-0000-000048720000}"/>
    <cellStyle name="Valuta 2 3 3 8 3" xfId="27315" xr:uid="{00000000-0005-0000-0000-000049720000}"/>
    <cellStyle name="Valuta 2 3 3 8 3 2" xfId="27316" xr:uid="{00000000-0005-0000-0000-00004A720000}"/>
    <cellStyle name="Valuta 2 3 3 8 4" xfId="27317" xr:uid="{00000000-0005-0000-0000-00004B720000}"/>
    <cellStyle name="Valuta 2 3 3 8 5" xfId="27318" xr:uid="{00000000-0005-0000-0000-00004C720000}"/>
    <cellStyle name="Valuta 2 3 3 8 6" xfId="27312" xr:uid="{00000000-0005-0000-0000-00004D720000}"/>
    <cellStyle name="Valuta 2 3 3 8 7" xfId="34949" xr:uid="{00000000-0005-0000-0000-00004E720000}"/>
    <cellStyle name="Valuta 2 3 3 9" xfId="3559" xr:uid="{00000000-0005-0000-0000-00004F720000}"/>
    <cellStyle name="Valuta 2 3 3 9 2" xfId="6377" xr:uid="{00000000-0005-0000-0000-000050720000}"/>
    <cellStyle name="Valuta 2 3 3 9 2 2" xfId="27321" xr:uid="{00000000-0005-0000-0000-000051720000}"/>
    <cellStyle name="Valuta 2 3 3 9 2 3" xfId="27320" xr:uid="{00000000-0005-0000-0000-000052720000}"/>
    <cellStyle name="Valuta 2 3 3 9 3" xfId="27322" xr:uid="{00000000-0005-0000-0000-000053720000}"/>
    <cellStyle name="Valuta 2 3 3 9 3 2" xfId="27323" xr:uid="{00000000-0005-0000-0000-000054720000}"/>
    <cellStyle name="Valuta 2 3 3 9 4" xfId="27324" xr:uid="{00000000-0005-0000-0000-000055720000}"/>
    <cellStyle name="Valuta 2 3 3 9 5" xfId="27319" xr:uid="{00000000-0005-0000-0000-000056720000}"/>
    <cellStyle name="Valuta 2 3 3 9 6" xfId="34950" xr:uid="{00000000-0005-0000-0000-000057720000}"/>
    <cellStyle name="Valuta 2 3 4" xfId="3560" xr:uid="{00000000-0005-0000-0000-000058720000}"/>
    <cellStyle name="Valuta 2 3 4 10" xfId="27326" xr:uid="{00000000-0005-0000-0000-000059720000}"/>
    <cellStyle name="Valuta 2 3 4 10 2" xfId="27327" xr:uid="{00000000-0005-0000-0000-00005A720000}"/>
    <cellStyle name="Valuta 2 3 4 11" xfId="27328" xr:uid="{00000000-0005-0000-0000-00005B720000}"/>
    <cellStyle name="Valuta 2 3 4 11 2" xfId="27329" xr:uid="{00000000-0005-0000-0000-00005C720000}"/>
    <cellStyle name="Valuta 2 3 4 12" xfId="27330" xr:uid="{00000000-0005-0000-0000-00005D720000}"/>
    <cellStyle name="Valuta 2 3 4 13" xfId="27325" xr:uid="{00000000-0005-0000-0000-00005E720000}"/>
    <cellStyle name="Valuta 2 3 4 14" xfId="34951" xr:uid="{00000000-0005-0000-0000-00005F720000}"/>
    <cellStyle name="Valuta 2 3 4 15" xfId="35914" xr:uid="{00000000-0005-0000-0000-000060720000}"/>
    <cellStyle name="Valuta 2 3 4 16" xfId="36940" xr:uid="{00000000-0005-0000-0000-000061720000}"/>
    <cellStyle name="Valuta 2 3 4 2" xfId="3561" xr:uid="{00000000-0005-0000-0000-000062720000}"/>
    <cellStyle name="Valuta 2 3 4 2 10" xfId="27332" xr:uid="{00000000-0005-0000-0000-000063720000}"/>
    <cellStyle name="Valuta 2 3 4 2 11" xfId="27331" xr:uid="{00000000-0005-0000-0000-000064720000}"/>
    <cellStyle name="Valuta 2 3 4 2 12" xfId="34952" xr:uid="{00000000-0005-0000-0000-000065720000}"/>
    <cellStyle name="Valuta 2 3 4 2 13" xfId="36296" xr:uid="{00000000-0005-0000-0000-000066720000}"/>
    <cellStyle name="Valuta 2 3 4 2 14" xfId="37322" xr:uid="{00000000-0005-0000-0000-000067720000}"/>
    <cellStyle name="Valuta 2 3 4 2 2" xfId="3562" xr:uid="{00000000-0005-0000-0000-000068720000}"/>
    <cellStyle name="Valuta 2 3 4 2 2 2" xfId="6380" xr:uid="{00000000-0005-0000-0000-000069720000}"/>
    <cellStyle name="Valuta 2 3 4 2 2 2 2" xfId="27335" xr:uid="{00000000-0005-0000-0000-00006A720000}"/>
    <cellStyle name="Valuta 2 3 4 2 2 2 3" xfId="27334" xr:uid="{00000000-0005-0000-0000-00006B720000}"/>
    <cellStyle name="Valuta 2 3 4 2 2 3" xfId="27336" xr:uid="{00000000-0005-0000-0000-00006C720000}"/>
    <cellStyle name="Valuta 2 3 4 2 2 3 2" xfId="27337" xr:uid="{00000000-0005-0000-0000-00006D720000}"/>
    <cellStyle name="Valuta 2 3 4 2 2 4" xfId="27338" xr:uid="{00000000-0005-0000-0000-00006E720000}"/>
    <cellStyle name="Valuta 2 3 4 2 2 5" xfId="27333" xr:uid="{00000000-0005-0000-0000-00006F720000}"/>
    <cellStyle name="Valuta 2 3 4 2 2 6" xfId="34953" xr:uid="{00000000-0005-0000-0000-000070720000}"/>
    <cellStyle name="Valuta 2 3 4 2 3" xfId="3563" xr:uid="{00000000-0005-0000-0000-000071720000}"/>
    <cellStyle name="Valuta 2 3 4 2 3 2" xfId="6381" xr:uid="{00000000-0005-0000-0000-000072720000}"/>
    <cellStyle name="Valuta 2 3 4 2 3 2 2" xfId="27341" xr:uid="{00000000-0005-0000-0000-000073720000}"/>
    <cellStyle name="Valuta 2 3 4 2 3 2 3" xfId="27340" xr:uid="{00000000-0005-0000-0000-000074720000}"/>
    <cellStyle name="Valuta 2 3 4 2 3 3" xfId="27342" xr:uid="{00000000-0005-0000-0000-000075720000}"/>
    <cellStyle name="Valuta 2 3 4 2 3 3 2" xfId="27343" xr:uid="{00000000-0005-0000-0000-000076720000}"/>
    <cellStyle name="Valuta 2 3 4 2 3 4" xfId="27344" xr:uid="{00000000-0005-0000-0000-000077720000}"/>
    <cellStyle name="Valuta 2 3 4 2 3 5" xfId="27339" xr:uid="{00000000-0005-0000-0000-000078720000}"/>
    <cellStyle name="Valuta 2 3 4 2 3 6" xfId="34954" xr:uid="{00000000-0005-0000-0000-000079720000}"/>
    <cellStyle name="Valuta 2 3 4 2 4" xfId="3564" xr:uid="{00000000-0005-0000-0000-00007A720000}"/>
    <cellStyle name="Valuta 2 3 4 2 4 2" xfId="6382" xr:uid="{00000000-0005-0000-0000-00007B720000}"/>
    <cellStyle name="Valuta 2 3 4 2 4 2 2" xfId="27347" xr:uid="{00000000-0005-0000-0000-00007C720000}"/>
    <cellStyle name="Valuta 2 3 4 2 4 2 3" xfId="27346" xr:uid="{00000000-0005-0000-0000-00007D720000}"/>
    <cellStyle name="Valuta 2 3 4 2 4 3" xfId="27348" xr:uid="{00000000-0005-0000-0000-00007E720000}"/>
    <cellStyle name="Valuta 2 3 4 2 4 3 2" xfId="27349" xr:uid="{00000000-0005-0000-0000-00007F720000}"/>
    <cellStyle name="Valuta 2 3 4 2 4 4" xfId="27350" xr:uid="{00000000-0005-0000-0000-000080720000}"/>
    <cellStyle name="Valuta 2 3 4 2 4 5" xfId="27345" xr:uid="{00000000-0005-0000-0000-000081720000}"/>
    <cellStyle name="Valuta 2 3 4 2 4 6" xfId="34955" xr:uid="{00000000-0005-0000-0000-000082720000}"/>
    <cellStyle name="Valuta 2 3 4 2 5" xfId="3565" xr:uid="{00000000-0005-0000-0000-000083720000}"/>
    <cellStyle name="Valuta 2 3 4 2 5 2" xfId="27352" xr:uid="{00000000-0005-0000-0000-000084720000}"/>
    <cellStyle name="Valuta 2 3 4 2 5 2 2" xfId="27353" xr:uid="{00000000-0005-0000-0000-000085720000}"/>
    <cellStyle name="Valuta 2 3 4 2 5 3" xfId="27354" xr:uid="{00000000-0005-0000-0000-000086720000}"/>
    <cellStyle name="Valuta 2 3 4 2 5 4" xfId="27351" xr:uid="{00000000-0005-0000-0000-000087720000}"/>
    <cellStyle name="Valuta 2 3 4 2 6" xfId="6379" xr:uid="{00000000-0005-0000-0000-000088720000}"/>
    <cellStyle name="Valuta 2 3 4 2 6 2" xfId="27356" xr:uid="{00000000-0005-0000-0000-000089720000}"/>
    <cellStyle name="Valuta 2 3 4 2 6 2 2" xfId="27357" xr:uid="{00000000-0005-0000-0000-00008A720000}"/>
    <cellStyle name="Valuta 2 3 4 2 6 3" xfId="27358" xr:uid="{00000000-0005-0000-0000-00008B720000}"/>
    <cellStyle name="Valuta 2 3 4 2 6 4" xfId="27355" xr:uid="{00000000-0005-0000-0000-00008C720000}"/>
    <cellStyle name="Valuta 2 3 4 2 7" xfId="27359" xr:uid="{00000000-0005-0000-0000-00008D720000}"/>
    <cellStyle name="Valuta 2 3 4 2 7 2" xfId="27360" xr:uid="{00000000-0005-0000-0000-00008E720000}"/>
    <cellStyle name="Valuta 2 3 4 2 8" xfId="27361" xr:uid="{00000000-0005-0000-0000-00008F720000}"/>
    <cellStyle name="Valuta 2 3 4 2 8 2" xfId="27362" xr:uid="{00000000-0005-0000-0000-000090720000}"/>
    <cellStyle name="Valuta 2 3 4 2 9" xfId="27363" xr:uid="{00000000-0005-0000-0000-000091720000}"/>
    <cellStyle name="Valuta 2 3 4 2 9 2" xfId="27364" xr:uid="{00000000-0005-0000-0000-000092720000}"/>
    <cellStyle name="Valuta 2 3 4 3" xfId="3566" xr:uid="{00000000-0005-0000-0000-000093720000}"/>
    <cellStyle name="Valuta 2 3 4 3 10" xfId="27366" xr:uid="{00000000-0005-0000-0000-000094720000}"/>
    <cellStyle name="Valuta 2 3 4 3 11" xfId="27365" xr:uid="{00000000-0005-0000-0000-000095720000}"/>
    <cellStyle name="Valuta 2 3 4 3 12" xfId="34956" xr:uid="{00000000-0005-0000-0000-000096720000}"/>
    <cellStyle name="Valuta 2 3 4 3 13" xfId="36589" xr:uid="{00000000-0005-0000-0000-000097720000}"/>
    <cellStyle name="Valuta 2 3 4 3 14" xfId="37615" xr:uid="{00000000-0005-0000-0000-000098720000}"/>
    <cellStyle name="Valuta 2 3 4 3 2" xfId="3567" xr:uid="{00000000-0005-0000-0000-000099720000}"/>
    <cellStyle name="Valuta 2 3 4 3 2 2" xfId="6384" xr:uid="{00000000-0005-0000-0000-00009A720000}"/>
    <cellStyle name="Valuta 2 3 4 3 2 2 2" xfId="27369" xr:uid="{00000000-0005-0000-0000-00009B720000}"/>
    <cellStyle name="Valuta 2 3 4 3 2 2 3" xfId="27368" xr:uid="{00000000-0005-0000-0000-00009C720000}"/>
    <cellStyle name="Valuta 2 3 4 3 2 3" xfId="27370" xr:uid="{00000000-0005-0000-0000-00009D720000}"/>
    <cellStyle name="Valuta 2 3 4 3 2 3 2" xfId="27371" xr:uid="{00000000-0005-0000-0000-00009E720000}"/>
    <cellStyle name="Valuta 2 3 4 3 2 4" xfId="27372" xr:uid="{00000000-0005-0000-0000-00009F720000}"/>
    <cellStyle name="Valuta 2 3 4 3 2 5" xfId="27367" xr:uid="{00000000-0005-0000-0000-0000A0720000}"/>
    <cellStyle name="Valuta 2 3 4 3 2 6" xfId="34957" xr:uid="{00000000-0005-0000-0000-0000A1720000}"/>
    <cellStyle name="Valuta 2 3 4 3 3" xfId="3568" xr:uid="{00000000-0005-0000-0000-0000A2720000}"/>
    <cellStyle name="Valuta 2 3 4 3 3 2" xfId="6385" xr:uid="{00000000-0005-0000-0000-0000A3720000}"/>
    <cellStyle name="Valuta 2 3 4 3 3 2 2" xfId="27375" xr:uid="{00000000-0005-0000-0000-0000A4720000}"/>
    <cellStyle name="Valuta 2 3 4 3 3 2 3" xfId="27374" xr:uid="{00000000-0005-0000-0000-0000A5720000}"/>
    <cellStyle name="Valuta 2 3 4 3 3 3" xfId="27376" xr:uid="{00000000-0005-0000-0000-0000A6720000}"/>
    <cellStyle name="Valuta 2 3 4 3 3 3 2" xfId="27377" xr:uid="{00000000-0005-0000-0000-0000A7720000}"/>
    <cellStyle name="Valuta 2 3 4 3 3 4" xfId="27378" xr:uid="{00000000-0005-0000-0000-0000A8720000}"/>
    <cellStyle name="Valuta 2 3 4 3 3 5" xfId="27373" xr:uid="{00000000-0005-0000-0000-0000A9720000}"/>
    <cellStyle name="Valuta 2 3 4 3 3 6" xfId="34958" xr:uid="{00000000-0005-0000-0000-0000AA720000}"/>
    <cellStyle name="Valuta 2 3 4 3 4" xfId="3569" xr:uid="{00000000-0005-0000-0000-0000AB720000}"/>
    <cellStyle name="Valuta 2 3 4 3 4 2" xfId="6386" xr:uid="{00000000-0005-0000-0000-0000AC720000}"/>
    <cellStyle name="Valuta 2 3 4 3 4 2 2" xfId="27381" xr:uid="{00000000-0005-0000-0000-0000AD720000}"/>
    <cellStyle name="Valuta 2 3 4 3 4 2 3" xfId="27380" xr:uid="{00000000-0005-0000-0000-0000AE720000}"/>
    <cellStyle name="Valuta 2 3 4 3 4 3" xfId="27382" xr:uid="{00000000-0005-0000-0000-0000AF720000}"/>
    <cellStyle name="Valuta 2 3 4 3 4 3 2" xfId="27383" xr:uid="{00000000-0005-0000-0000-0000B0720000}"/>
    <cellStyle name="Valuta 2 3 4 3 4 4" xfId="27384" xr:uid="{00000000-0005-0000-0000-0000B1720000}"/>
    <cellStyle name="Valuta 2 3 4 3 4 5" xfId="27379" xr:uid="{00000000-0005-0000-0000-0000B2720000}"/>
    <cellStyle name="Valuta 2 3 4 3 4 6" xfId="34959" xr:uid="{00000000-0005-0000-0000-0000B3720000}"/>
    <cellStyle name="Valuta 2 3 4 3 5" xfId="3570" xr:uid="{00000000-0005-0000-0000-0000B4720000}"/>
    <cellStyle name="Valuta 2 3 4 3 5 2" xfId="27386" xr:uid="{00000000-0005-0000-0000-0000B5720000}"/>
    <cellStyle name="Valuta 2 3 4 3 5 2 2" xfId="27387" xr:uid="{00000000-0005-0000-0000-0000B6720000}"/>
    <cellStyle name="Valuta 2 3 4 3 5 3" xfId="27388" xr:uid="{00000000-0005-0000-0000-0000B7720000}"/>
    <cellStyle name="Valuta 2 3 4 3 5 4" xfId="27385" xr:uid="{00000000-0005-0000-0000-0000B8720000}"/>
    <cellStyle name="Valuta 2 3 4 3 6" xfId="6383" xr:uid="{00000000-0005-0000-0000-0000B9720000}"/>
    <cellStyle name="Valuta 2 3 4 3 6 2" xfId="27390" xr:uid="{00000000-0005-0000-0000-0000BA720000}"/>
    <cellStyle name="Valuta 2 3 4 3 6 2 2" xfId="27391" xr:uid="{00000000-0005-0000-0000-0000BB720000}"/>
    <cellStyle name="Valuta 2 3 4 3 6 3" xfId="27392" xr:uid="{00000000-0005-0000-0000-0000BC720000}"/>
    <cellStyle name="Valuta 2 3 4 3 6 4" xfId="27389" xr:uid="{00000000-0005-0000-0000-0000BD720000}"/>
    <cellStyle name="Valuta 2 3 4 3 7" xfId="27393" xr:uid="{00000000-0005-0000-0000-0000BE720000}"/>
    <cellStyle name="Valuta 2 3 4 3 7 2" xfId="27394" xr:uid="{00000000-0005-0000-0000-0000BF720000}"/>
    <cellStyle name="Valuta 2 3 4 3 8" xfId="27395" xr:uid="{00000000-0005-0000-0000-0000C0720000}"/>
    <cellStyle name="Valuta 2 3 4 3 8 2" xfId="27396" xr:uid="{00000000-0005-0000-0000-0000C1720000}"/>
    <cellStyle name="Valuta 2 3 4 3 9" xfId="27397" xr:uid="{00000000-0005-0000-0000-0000C2720000}"/>
    <cellStyle name="Valuta 2 3 4 3 9 2" xfId="27398" xr:uid="{00000000-0005-0000-0000-0000C3720000}"/>
    <cellStyle name="Valuta 2 3 4 4" xfId="3571" xr:uid="{00000000-0005-0000-0000-0000C4720000}"/>
    <cellStyle name="Valuta 2 3 4 4 2" xfId="6387" xr:uid="{00000000-0005-0000-0000-0000C5720000}"/>
    <cellStyle name="Valuta 2 3 4 4 2 2" xfId="27401" xr:uid="{00000000-0005-0000-0000-0000C6720000}"/>
    <cellStyle name="Valuta 2 3 4 4 2 3" xfId="27400" xr:uid="{00000000-0005-0000-0000-0000C7720000}"/>
    <cellStyle name="Valuta 2 3 4 4 3" xfId="27402" xr:uid="{00000000-0005-0000-0000-0000C8720000}"/>
    <cellStyle name="Valuta 2 3 4 4 3 2" xfId="27403" xr:uid="{00000000-0005-0000-0000-0000C9720000}"/>
    <cellStyle name="Valuta 2 3 4 4 4" xfId="27404" xr:uid="{00000000-0005-0000-0000-0000CA720000}"/>
    <cellStyle name="Valuta 2 3 4 4 5" xfId="27405" xr:uid="{00000000-0005-0000-0000-0000CB720000}"/>
    <cellStyle name="Valuta 2 3 4 4 6" xfId="27399" xr:uid="{00000000-0005-0000-0000-0000CC720000}"/>
    <cellStyle name="Valuta 2 3 4 4 7" xfId="34960" xr:uid="{00000000-0005-0000-0000-0000CD720000}"/>
    <cellStyle name="Valuta 2 3 4 5" xfId="3572" xr:uid="{00000000-0005-0000-0000-0000CE720000}"/>
    <cellStyle name="Valuta 2 3 4 5 2" xfId="6388" xr:uid="{00000000-0005-0000-0000-0000CF720000}"/>
    <cellStyle name="Valuta 2 3 4 5 2 2" xfId="27408" xr:uid="{00000000-0005-0000-0000-0000D0720000}"/>
    <cellStyle name="Valuta 2 3 4 5 2 3" xfId="27407" xr:uid="{00000000-0005-0000-0000-0000D1720000}"/>
    <cellStyle name="Valuta 2 3 4 5 3" xfId="27409" xr:uid="{00000000-0005-0000-0000-0000D2720000}"/>
    <cellStyle name="Valuta 2 3 4 5 3 2" xfId="27410" xr:uid="{00000000-0005-0000-0000-0000D3720000}"/>
    <cellStyle name="Valuta 2 3 4 5 4" xfId="27411" xr:uid="{00000000-0005-0000-0000-0000D4720000}"/>
    <cellStyle name="Valuta 2 3 4 5 5" xfId="27406" xr:uid="{00000000-0005-0000-0000-0000D5720000}"/>
    <cellStyle name="Valuta 2 3 4 5 6" xfId="34961" xr:uid="{00000000-0005-0000-0000-0000D6720000}"/>
    <cellStyle name="Valuta 2 3 4 6" xfId="3573" xr:uid="{00000000-0005-0000-0000-0000D7720000}"/>
    <cellStyle name="Valuta 2 3 4 6 2" xfId="6389" xr:uid="{00000000-0005-0000-0000-0000D8720000}"/>
    <cellStyle name="Valuta 2 3 4 6 2 2" xfId="27414" xr:uid="{00000000-0005-0000-0000-0000D9720000}"/>
    <cellStyle name="Valuta 2 3 4 6 2 3" xfId="27413" xr:uid="{00000000-0005-0000-0000-0000DA720000}"/>
    <cellStyle name="Valuta 2 3 4 6 3" xfId="27415" xr:uid="{00000000-0005-0000-0000-0000DB720000}"/>
    <cellStyle name="Valuta 2 3 4 6 3 2" xfId="27416" xr:uid="{00000000-0005-0000-0000-0000DC720000}"/>
    <cellStyle name="Valuta 2 3 4 6 4" xfId="27417" xr:uid="{00000000-0005-0000-0000-0000DD720000}"/>
    <cellStyle name="Valuta 2 3 4 6 5" xfId="27412" xr:uid="{00000000-0005-0000-0000-0000DE720000}"/>
    <cellStyle name="Valuta 2 3 4 6 6" xfId="34962" xr:uid="{00000000-0005-0000-0000-0000DF720000}"/>
    <cellStyle name="Valuta 2 3 4 7" xfId="3574" xr:uid="{00000000-0005-0000-0000-0000E0720000}"/>
    <cellStyle name="Valuta 2 3 4 7 2" xfId="27419" xr:uid="{00000000-0005-0000-0000-0000E1720000}"/>
    <cellStyle name="Valuta 2 3 4 7 2 2" xfId="27420" xr:uid="{00000000-0005-0000-0000-0000E2720000}"/>
    <cellStyle name="Valuta 2 3 4 7 3" xfId="27421" xr:uid="{00000000-0005-0000-0000-0000E3720000}"/>
    <cellStyle name="Valuta 2 3 4 7 4" xfId="27418" xr:uid="{00000000-0005-0000-0000-0000E4720000}"/>
    <cellStyle name="Valuta 2 3 4 8" xfId="6378" xr:uid="{00000000-0005-0000-0000-0000E5720000}"/>
    <cellStyle name="Valuta 2 3 4 8 2" xfId="27423" xr:uid="{00000000-0005-0000-0000-0000E6720000}"/>
    <cellStyle name="Valuta 2 3 4 8 2 2" xfId="27424" xr:uid="{00000000-0005-0000-0000-0000E7720000}"/>
    <cellStyle name="Valuta 2 3 4 8 3" xfId="27425" xr:uid="{00000000-0005-0000-0000-0000E8720000}"/>
    <cellStyle name="Valuta 2 3 4 8 4" xfId="27422" xr:uid="{00000000-0005-0000-0000-0000E9720000}"/>
    <cellStyle name="Valuta 2 3 4 9" xfId="27426" xr:uid="{00000000-0005-0000-0000-0000EA720000}"/>
    <cellStyle name="Valuta 2 3 4 9 2" xfId="27427" xr:uid="{00000000-0005-0000-0000-0000EB720000}"/>
    <cellStyle name="Valuta 2 3 5" xfId="3575" xr:uid="{00000000-0005-0000-0000-0000EC720000}"/>
    <cellStyle name="Valuta 2 3 5 10" xfId="27429" xr:uid="{00000000-0005-0000-0000-0000ED720000}"/>
    <cellStyle name="Valuta 2 3 5 10 2" xfId="27430" xr:uid="{00000000-0005-0000-0000-0000EE720000}"/>
    <cellStyle name="Valuta 2 3 5 11" xfId="27431" xr:uid="{00000000-0005-0000-0000-0000EF720000}"/>
    <cellStyle name="Valuta 2 3 5 11 2" xfId="27432" xr:uid="{00000000-0005-0000-0000-0000F0720000}"/>
    <cellStyle name="Valuta 2 3 5 12" xfId="27433" xr:uid="{00000000-0005-0000-0000-0000F1720000}"/>
    <cellStyle name="Valuta 2 3 5 13" xfId="27428" xr:uid="{00000000-0005-0000-0000-0000F2720000}"/>
    <cellStyle name="Valuta 2 3 5 14" xfId="34963" xr:uid="{00000000-0005-0000-0000-0000F3720000}"/>
    <cellStyle name="Valuta 2 3 5 15" xfId="35915" xr:uid="{00000000-0005-0000-0000-0000F4720000}"/>
    <cellStyle name="Valuta 2 3 5 16" xfId="36941" xr:uid="{00000000-0005-0000-0000-0000F5720000}"/>
    <cellStyle name="Valuta 2 3 5 2" xfId="3576" xr:uid="{00000000-0005-0000-0000-0000F6720000}"/>
    <cellStyle name="Valuta 2 3 5 2 10" xfId="27435" xr:uid="{00000000-0005-0000-0000-0000F7720000}"/>
    <cellStyle name="Valuta 2 3 5 2 11" xfId="27434" xr:uid="{00000000-0005-0000-0000-0000F8720000}"/>
    <cellStyle name="Valuta 2 3 5 2 12" xfId="34964" xr:uid="{00000000-0005-0000-0000-0000F9720000}"/>
    <cellStyle name="Valuta 2 3 5 2 13" xfId="36297" xr:uid="{00000000-0005-0000-0000-0000FA720000}"/>
    <cellStyle name="Valuta 2 3 5 2 14" xfId="37323" xr:uid="{00000000-0005-0000-0000-0000FB720000}"/>
    <cellStyle name="Valuta 2 3 5 2 2" xfId="3577" xr:uid="{00000000-0005-0000-0000-0000FC720000}"/>
    <cellStyle name="Valuta 2 3 5 2 2 2" xfId="6392" xr:uid="{00000000-0005-0000-0000-0000FD720000}"/>
    <cellStyle name="Valuta 2 3 5 2 2 2 2" xfId="27438" xr:uid="{00000000-0005-0000-0000-0000FE720000}"/>
    <cellStyle name="Valuta 2 3 5 2 2 2 3" xfId="27437" xr:uid="{00000000-0005-0000-0000-0000FF720000}"/>
    <cellStyle name="Valuta 2 3 5 2 2 3" xfId="27439" xr:uid="{00000000-0005-0000-0000-000000730000}"/>
    <cellStyle name="Valuta 2 3 5 2 2 3 2" xfId="27440" xr:uid="{00000000-0005-0000-0000-000001730000}"/>
    <cellStyle name="Valuta 2 3 5 2 2 4" xfId="27441" xr:uid="{00000000-0005-0000-0000-000002730000}"/>
    <cellStyle name="Valuta 2 3 5 2 2 5" xfId="27436" xr:uid="{00000000-0005-0000-0000-000003730000}"/>
    <cellStyle name="Valuta 2 3 5 2 2 6" xfId="34965" xr:uid="{00000000-0005-0000-0000-000004730000}"/>
    <cellStyle name="Valuta 2 3 5 2 3" xfId="3578" xr:uid="{00000000-0005-0000-0000-000005730000}"/>
    <cellStyle name="Valuta 2 3 5 2 3 2" xfId="6393" xr:uid="{00000000-0005-0000-0000-000006730000}"/>
    <cellStyle name="Valuta 2 3 5 2 3 2 2" xfId="27444" xr:uid="{00000000-0005-0000-0000-000007730000}"/>
    <cellStyle name="Valuta 2 3 5 2 3 2 3" xfId="27443" xr:uid="{00000000-0005-0000-0000-000008730000}"/>
    <cellStyle name="Valuta 2 3 5 2 3 3" xfId="27445" xr:uid="{00000000-0005-0000-0000-000009730000}"/>
    <cellStyle name="Valuta 2 3 5 2 3 3 2" xfId="27446" xr:uid="{00000000-0005-0000-0000-00000A730000}"/>
    <cellStyle name="Valuta 2 3 5 2 3 4" xfId="27447" xr:uid="{00000000-0005-0000-0000-00000B730000}"/>
    <cellStyle name="Valuta 2 3 5 2 3 5" xfId="27442" xr:uid="{00000000-0005-0000-0000-00000C730000}"/>
    <cellStyle name="Valuta 2 3 5 2 3 6" xfId="34966" xr:uid="{00000000-0005-0000-0000-00000D730000}"/>
    <cellStyle name="Valuta 2 3 5 2 4" xfId="3579" xr:uid="{00000000-0005-0000-0000-00000E730000}"/>
    <cellStyle name="Valuta 2 3 5 2 4 2" xfId="6394" xr:uid="{00000000-0005-0000-0000-00000F730000}"/>
    <cellStyle name="Valuta 2 3 5 2 4 2 2" xfId="27450" xr:uid="{00000000-0005-0000-0000-000010730000}"/>
    <cellStyle name="Valuta 2 3 5 2 4 2 3" xfId="27449" xr:uid="{00000000-0005-0000-0000-000011730000}"/>
    <cellStyle name="Valuta 2 3 5 2 4 3" xfId="27451" xr:uid="{00000000-0005-0000-0000-000012730000}"/>
    <cellStyle name="Valuta 2 3 5 2 4 3 2" xfId="27452" xr:uid="{00000000-0005-0000-0000-000013730000}"/>
    <cellStyle name="Valuta 2 3 5 2 4 4" xfId="27453" xr:uid="{00000000-0005-0000-0000-000014730000}"/>
    <cellStyle name="Valuta 2 3 5 2 4 5" xfId="27448" xr:uid="{00000000-0005-0000-0000-000015730000}"/>
    <cellStyle name="Valuta 2 3 5 2 4 6" xfId="34967" xr:uid="{00000000-0005-0000-0000-000016730000}"/>
    <cellStyle name="Valuta 2 3 5 2 5" xfId="3580" xr:uid="{00000000-0005-0000-0000-000017730000}"/>
    <cellStyle name="Valuta 2 3 5 2 5 2" xfId="27455" xr:uid="{00000000-0005-0000-0000-000018730000}"/>
    <cellStyle name="Valuta 2 3 5 2 5 2 2" xfId="27456" xr:uid="{00000000-0005-0000-0000-000019730000}"/>
    <cellStyle name="Valuta 2 3 5 2 5 3" xfId="27457" xr:uid="{00000000-0005-0000-0000-00001A730000}"/>
    <cellStyle name="Valuta 2 3 5 2 5 4" xfId="27454" xr:uid="{00000000-0005-0000-0000-00001B730000}"/>
    <cellStyle name="Valuta 2 3 5 2 6" xfId="6391" xr:uid="{00000000-0005-0000-0000-00001C730000}"/>
    <cellStyle name="Valuta 2 3 5 2 6 2" xfId="27459" xr:uid="{00000000-0005-0000-0000-00001D730000}"/>
    <cellStyle name="Valuta 2 3 5 2 6 2 2" xfId="27460" xr:uid="{00000000-0005-0000-0000-00001E730000}"/>
    <cellStyle name="Valuta 2 3 5 2 6 3" xfId="27461" xr:uid="{00000000-0005-0000-0000-00001F730000}"/>
    <cellStyle name="Valuta 2 3 5 2 6 4" xfId="27458" xr:uid="{00000000-0005-0000-0000-000020730000}"/>
    <cellStyle name="Valuta 2 3 5 2 7" xfId="27462" xr:uid="{00000000-0005-0000-0000-000021730000}"/>
    <cellStyle name="Valuta 2 3 5 2 7 2" xfId="27463" xr:uid="{00000000-0005-0000-0000-000022730000}"/>
    <cellStyle name="Valuta 2 3 5 2 8" xfId="27464" xr:uid="{00000000-0005-0000-0000-000023730000}"/>
    <cellStyle name="Valuta 2 3 5 2 8 2" xfId="27465" xr:uid="{00000000-0005-0000-0000-000024730000}"/>
    <cellStyle name="Valuta 2 3 5 2 9" xfId="27466" xr:uid="{00000000-0005-0000-0000-000025730000}"/>
    <cellStyle name="Valuta 2 3 5 2 9 2" xfId="27467" xr:uid="{00000000-0005-0000-0000-000026730000}"/>
    <cellStyle name="Valuta 2 3 5 3" xfId="3581" xr:uid="{00000000-0005-0000-0000-000027730000}"/>
    <cellStyle name="Valuta 2 3 5 3 10" xfId="27469" xr:uid="{00000000-0005-0000-0000-000028730000}"/>
    <cellStyle name="Valuta 2 3 5 3 11" xfId="27468" xr:uid="{00000000-0005-0000-0000-000029730000}"/>
    <cellStyle name="Valuta 2 3 5 3 12" xfId="34968" xr:uid="{00000000-0005-0000-0000-00002A730000}"/>
    <cellStyle name="Valuta 2 3 5 3 13" xfId="36590" xr:uid="{00000000-0005-0000-0000-00002B730000}"/>
    <cellStyle name="Valuta 2 3 5 3 14" xfId="37616" xr:uid="{00000000-0005-0000-0000-00002C730000}"/>
    <cellStyle name="Valuta 2 3 5 3 2" xfId="3582" xr:uid="{00000000-0005-0000-0000-00002D730000}"/>
    <cellStyle name="Valuta 2 3 5 3 2 2" xfId="6396" xr:uid="{00000000-0005-0000-0000-00002E730000}"/>
    <cellStyle name="Valuta 2 3 5 3 2 2 2" xfId="27472" xr:uid="{00000000-0005-0000-0000-00002F730000}"/>
    <cellStyle name="Valuta 2 3 5 3 2 2 3" xfId="27471" xr:uid="{00000000-0005-0000-0000-000030730000}"/>
    <cellStyle name="Valuta 2 3 5 3 2 3" xfId="27473" xr:uid="{00000000-0005-0000-0000-000031730000}"/>
    <cellStyle name="Valuta 2 3 5 3 2 3 2" xfId="27474" xr:uid="{00000000-0005-0000-0000-000032730000}"/>
    <cellStyle name="Valuta 2 3 5 3 2 4" xfId="27475" xr:uid="{00000000-0005-0000-0000-000033730000}"/>
    <cellStyle name="Valuta 2 3 5 3 2 5" xfId="27470" xr:uid="{00000000-0005-0000-0000-000034730000}"/>
    <cellStyle name="Valuta 2 3 5 3 2 6" xfId="34969" xr:uid="{00000000-0005-0000-0000-000035730000}"/>
    <cellStyle name="Valuta 2 3 5 3 3" xfId="3583" xr:uid="{00000000-0005-0000-0000-000036730000}"/>
    <cellStyle name="Valuta 2 3 5 3 3 2" xfId="6397" xr:uid="{00000000-0005-0000-0000-000037730000}"/>
    <cellStyle name="Valuta 2 3 5 3 3 2 2" xfId="27478" xr:uid="{00000000-0005-0000-0000-000038730000}"/>
    <cellStyle name="Valuta 2 3 5 3 3 2 3" xfId="27477" xr:uid="{00000000-0005-0000-0000-000039730000}"/>
    <cellStyle name="Valuta 2 3 5 3 3 3" xfId="27479" xr:uid="{00000000-0005-0000-0000-00003A730000}"/>
    <cellStyle name="Valuta 2 3 5 3 3 3 2" xfId="27480" xr:uid="{00000000-0005-0000-0000-00003B730000}"/>
    <cellStyle name="Valuta 2 3 5 3 3 4" xfId="27481" xr:uid="{00000000-0005-0000-0000-00003C730000}"/>
    <cellStyle name="Valuta 2 3 5 3 3 5" xfId="27476" xr:uid="{00000000-0005-0000-0000-00003D730000}"/>
    <cellStyle name="Valuta 2 3 5 3 3 6" xfId="34970" xr:uid="{00000000-0005-0000-0000-00003E730000}"/>
    <cellStyle name="Valuta 2 3 5 3 4" xfId="3584" xr:uid="{00000000-0005-0000-0000-00003F730000}"/>
    <cellStyle name="Valuta 2 3 5 3 4 2" xfId="6398" xr:uid="{00000000-0005-0000-0000-000040730000}"/>
    <cellStyle name="Valuta 2 3 5 3 4 2 2" xfId="27484" xr:uid="{00000000-0005-0000-0000-000041730000}"/>
    <cellStyle name="Valuta 2 3 5 3 4 2 3" xfId="27483" xr:uid="{00000000-0005-0000-0000-000042730000}"/>
    <cellStyle name="Valuta 2 3 5 3 4 3" xfId="27485" xr:uid="{00000000-0005-0000-0000-000043730000}"/>
    <cellStyle name="Valuta 2 3 5 3 4 3 2" xfId="27486" xr:uid="{00000000-0005-0000-0000-000044730000}"/>
    <cellStyle name="Valuta 2 3 5 3 4 4" xfId="27487" xr:uid="{00000000-0005-0000-0000-000045730000}"/>
    <cellStyle name="Valuta 2 3 5 3 4 5" xfId="27482" xr:uid="{00000000-0005-0000-0000-000046730000}"/>
    <cellStyle name="Valuta 2 3 5 3 4 6" xfId="34971" xr:uid="{00000000-0005-0000-0000-000047730000}"/>
    <cellStyle name="Valuta 2 3 5 3 5" xfId="3585" xr:uid="{00000000-0005-0000-0000-000048730000}"/>
    <cellStyle name="Valuta 2 3 5 3 5 2" xfId="27489" xr:uid="{00000000-0005-0000-0000-000049730000}"/>
    <cellStyle name="Valuta 2 3 5 3 5 2 2" xfId="27490" xr:uid="{00000000-0005-0000-0000-00004A730000}"/>
    <cellStyle name="Valuta 2 3 5 3 5 3" xfId="27491" xr:uid="{00000000-0005-0000-0000-00004B730000}"/>
    <cellStyle name="Valuta 2 3 5 3 5 4" xfId="27488" xr:uid="{00000000-0005-0000-0000-00004C730000}"/>
    <cellStyle name="Valuta 2 3 5 3 6" xfId="6395" xr:uid="{00000000-0005-0000-0000-00004D730000}"/>
    <cellStyle name="Valuta 2 3 5 3 6 2" xfId="27493" xr:uid="{00000000-0005-0000-0000-00004E730000}"/>
    <cellStyle name="Valuta 2 3 5 3 6 2 2" xfId="27494" xr:uid="{00000000-0005-0000-0000-00004F730000}"/>
    <cellStyle name="Valuta 2 3 5 3 6 3" xfId="27495" xr:uid="{00000000-0005-0000-0000-000050730000}"/>
    <cellStyle name="Valuta 2 3 5 3 6 4" xfId="27492" xr:uid="{00000000-0005-0000-0000-000051730000}"/>
    <cellStyle name="Valuta 2 3 5 3 7" xfId="27496" xr:uid="{00000000-0005-0000-0000-000052730000}"/>
    <cellStyle name="Valuta 2 3 5 3 7 2" xfId="27497" xr:uid="{00000000-0005-0000-0000-000053730000}"/>
    <cellStyle name="Valuta 2 3 5 3 8" xfId="27498" xr:uid="{00000000-0005-0000-0000-000054730000}"/>
    <cellStyle name="Valuta 2 3 5 3 8 2" xfId="27499" xr:uid="{00000000-0005-0000-0000-000055730000}"/>
    <cellStyle name="Valuta 2 3 5 3 9" xfId="27500" xr:uid="{00000000-0005-0000-0000-000056730000}"/>
    <cellStyle name="Valuta 2 3 5 3 9 2" xfId="27501" xr:uid="{00000000-0005-0000-0000-000057730000}"/>
    <cellStyle name="Valuta 2 3 5 4" xfId="3586" xr:uid="{00000000-0005-0000-0000-000058730000}"/>
    <cellStyle name="Valuta 2 3 5 4 2" xfId="6399" xr:uid="{00000000-0005-0000-0000-000059730000}"/>
    <cellStyle name="Valuta 2 3 5 4 2 2" xfId="27504" xr:uid="{00000000-0005-0000-0000-00005A730000}"/>
    <cellStyle name="Valuta 2 3 5 4 2 3" xfId="27503" xr:uid="{00000000-0005-0000-0000-00005B730000}"/>
    <cellStyle name="Valuta 2 3 5 4 3" xfId="27505" xr:uid="{00000000-0005-0000-0000-00005C730000}"/>
    <cellStyle name="Valuta 2 3 5 4 3 2" xfId="27506" xr:uid="{00000000-0005-0000-0000-00005D730000}"/>
    <cellStyle name="Valuta 2 3 5 4 4" xfId="27507" xr:uid="{00000000-0005-0000-0000-00005E730000}"/>
    <cellStyle name="Valuta 2 3 5 4 5" xfId="27508" xr:uid="{00000000-0005-0000-0000-00005F730000}"/>
    <cellStyle name="Valuta 2 3 5 4 6" xfId="27502" xr:uid="{00000000-0005-0000-0000-000060730000}"/>
    <cellStyle name="Valuta 2 3 5 4 7" xfId="34972" xr:uid="{00000000-0005-0000-0000-000061730000}"/>
    <cellStyle name="Valuta 2 3 5 5" xfId="3587" xr:uid="{00000000-0005-0000-0000-000062730000}"/>
    <cellStyle name="Valuta 2 3 5 5 2" xfId="6400" xr:uid="{00000000-0005-0000-0000-000063730000}"/>
    <cellStyle name="Valuta 2 3 5 5 2 2" xfId="27511" xr:uid="{00000000-0005-0000-0000-000064730000}"/>
    <cellStyle name="Valuta 2 3 5 5 2 3" xfId="27510" xr:uid="{00000000-0005-0000-0000-000065730000}"/>
    <cellStyle name="Valuta 2 3 5 5 3" xfId="27512" xr:uid="{00000000-0005-0000-0000-000066730000}"/>
    <cellStyle name="Valuta 2 3 5 5 3 2" xfId="27513" xr:uid="{00000000-0005-0000-0000-000067730000}"/>
    <cellStyle name="Valuta 2 3 5 5 4" xfId="27514" xr:uid="{00000000-0005-0000-0000-000068730000}"/>
    <cellStyle name="Valuta 2 3 5 5 5" xfId="27509" xr:uid="{00000000-0005-0000-0000-000069730000}"/>
    <cellStyle name="Valuta 2 3 5 5 6" xfId="34973" xr:uid="{00000000-0005-0000-0000-00006A730000}"/>
    <cellStyle name="Valuta 2 3 5 6" xfId="3588" xr:uid="{00000000-0005-0000-0000-00006B730000}"/>
    <cellStyle name="Valuta 2 3 5 6 2" xfId="6401" xr:uid="{00000000-0005-0000-0000-00006C730000}"/>
    <cellStyle name="Valuta 2 3 5 6 2 2" xfId="27517" xr:uid="{00000000-0005-0000-0000-00006D730000}"/>
    <cellStyle name="Valuta 2 3 5 6 2 3" xfId="27516" xr:uid="{00000000-0005-0000-0000-00006E730000}"/>
    <cellStyle name="Valuta 2 3 5 6 3" xfId="27518" xr:uid="{00000000-0005-0000-0000-00006F730000}"/>
    <cellStyle name="Valuta 2 3 5 6 3 2" xfId="27519" xr:uid="{00000000-0005-0000-0000-000070730000}"/>
    <cellStyle name="Valuta 2 3 5 6 4" xfId="27520" xr:uid="{00000000-0005-0000-0000-000071730000}"/>
    <cellStyle name="Valuta 2 3 5 6 5" xfId="27515" xr:uid="{00000000-0005-0000-0000-000072730000}"/>
    <cellStyle name="Valuta 2 3 5 6 6" xfId="34974" xr:uid="{00000000-0005-0000-0000-000073730000}"/>
    <cellStyle name="Valuta 2 3 5 7" xfId="3589" xr:uid="{00000000-0005-0000-0000-000074730000}"/>
    <cellStyle name="Valuta 2 3 5 7 2" xfId="27522" xr:uid="{00000000-0005-0000-0000-000075730000}"/>
    <cellStyle name="Valuta 2 3 5 7 2 2" xfId="27523" xr:uid="{00000000-0005-0000-0000-000076730000}"/>
    <cellStyle name="Valuta 2 3 5 7 3" xfId="27524" xr:uid="{00000000-0005-0000-0000-000077730000}"/>
    <cellStyle name="Valuta 2 3 5 7 4" xfId="27521" xr:uid="{00000000-0005-0000-0000-000078730000}"/>
    <cellStyle name="Valuta 2 3 5 8" xfId="6390" xr:uid="{00000000-0005-0000-0000-000079730000}"/>
    <cellStyle name="Valuta 2 3 5 8 2" xfId="27526" xr:uid="{00000000-0005-0000-0000-00007A730000}"/>
    <cellStyle name="Valuta 2 3 5 8 2 2" xfId="27527" xr:uid="{00000000-0005-0000-0000-00007B730000}"/>
    <cellStyle name="Valuta 2 3 5 8 3" xfId="27528" xr:uid="{00000000-0005-0000-0000-00007C730000}"/>
    <cellStyle name="Valuta 2 3 5 8 4" xfId="27525" xr:uid="{00000000-0005-0000-0000-00007D730000}"/>
    <cellStyle name="Valuta 2 3 5 9" xfId="27529" xr:uid="{00000000-0005-0000-0000-00007E730000}"/>
    <cellStyle name="Valuta 2 3 5 9 2" xfId="27530" xr:uid="{00000000-0005-0000-0000-00007F730000}"/>
    <cellStyle name="Valuta 2 3 6" xfId="3590" xr:uid="{00000000-0005-0000-0000-000080730000}"/>
    <cellStyle name="Valuta 2 3 6 10" xfId="27532" xr:uid="{00000000-0005-0000-0000-000081730000}"/>
    <cellStyle name="Valuta 2 3 6 10 2" xfId="27533" xr:uid="{00000000-0005-0000-0000-000082730000}"/>
    <cellStyle name="Valuta 2 3 6 11" xfId="27534" xr:uid="{00000000-0005-0000-0000-000083730000}"/>
    <cellStyle name="Valuta 2 3 6 11 2" xfId="27535" xr:uid="{00000000-0005-0000-0000-000084730000}"/>
    <cellStyle name="Valuta 2 3 6 12" xfId="27536" xr:uid="{00000000-0005-0000-0000-000085730000}"/>
    <cellStyle name="Valuta 2 3 6 13" xfId="27531" xr:uid="{00000000-0005-0000-0000-000086730000}"/>
    <cellStyle name="Valuta 2 3 6 14" xfId="34975" xr:uid="{00000000-0005-0000-0000-000087730000}"/>
    <cellStyle name="Valuta 2 3 6 15" xfId="35916" xr:uid="{00000000-0005-0000-0000-000088730000}"/>
    <cellStyle name="Valuta 2 3 6 16" xfId="36942" xr:uid="{00000000-0005-0000-0000-000089730000}"/>
    <cellStyle name="Valuta 2 3 6 2" xfId="3591" xr:uid="{00000000-0005-0000-0000-00008A730000}"/>
    <cellStyle name="Valuta 2 3 6 2 10" xfId="27538" xr:uid="{00000000-0005-0000-0000-00008B730000}"/>
    <cellStyle name="Valuta 2 3 6 2 11" xfId="27537" xr:uid="{00000000-0005-0000-0000-00008C730000}"/>
    <cellStyle name="Valuta 2 3 6 2 12" xfId="34976" xr:uid="{00000000-0005-0000-0000-00008D730000}"/>
    <cellStyle name="Valuta 2 3 6 2 13" xfId="36298" xr:uid="{00000000-0005-0000-0000-00008E730000}"/>
    <cellStyle name="Valuta 2 3 6 2 14" xfId="37324" xr:uid="{00000000-0005-0000-0000-00008F730000}"/>
    <cellStyle name="Valuta 2 3 6 2 2" xfId="3592" xr:uid="{00000000-0005-0000-0000-000090730000}"/>
    <cellStyle name="Valuta 2 3 6 2 2 2" xfId="6404" xr:uid="{00000000-0005-0000-0000-000091730000}"/>
    <cellStyle name="Valuta 2 3 6 2 2 2 2" xfId="27541" xr:uid="{00000000-0005-0000-0000-000092730000}"/>
    <cellStyle name="Valuta 2 3 6 2 2 2 3" xfId="27540" xr:uid="{00000000-0005-0000-0000-000093730000}"/>
    <cellStyle name="Valuta 2 3 6 2 2 3" xfId="27542" xr:uid="{00000000-0005-0000-0000-000094730000}"/>
    <cellStyle name="Valuta 2 3 6 2 2 3 2" xfId="27543" xr:uid="{00000000-0005-0000-0000-000095730000}"/>
    <cellStyle name="Valuta 2 3 6 2 2 4" xfId="27544" xr:uid="{00000000-0005-0000-0000-000096730000}"/>
    <cellStyle name="Valuta 2 3 6 2 2 5" xfId="27539" xr:uid="{00000000-0005-0000-0000-000097730000}"/>
    <cellStyle name="Valuta 2 3 6 2 2 6" xfId="34977" xr:uid="{00000000-0005-0000-0000-000098730000}"/>
    <cellStyle name="Valuta 2 3 6 2 3" xfId="3593" xr:uid="{00000000-0005-0000-0000-000099730000}"/>
    <cellStyle name="Valuta 2 3 6 2 3 2" xfId="6405" xr:uid="{00000000-0005-0000-0000-00009A730000}"/>
    <cellStyle name="Valuta 2 3 6 2 3 2 2" xfId="27547" xr:uid="{00000000-0005-0000-0000-00009B730000}"/>
    <cellStyle name="Valuta 2 3 6 2 3 2 3" xfId="27546" xr:uid="{00000000-0005-0000-0000-00009C730000}"/>
    <cellStyle name="Valuta 2 3 6 2 3 3" xfId="27548" xr:uid="{00000000-0005-0000-0000-00009D730000}"/>
    <cellStyle name="Valuta 2 3 6 2 3 3 2" xfId="27549" xr:uid="{00000000-0005-0000-0000-00009E730000}"/>
    <cellStyle name="Valuta 2 3 6 2 3 4" xfId="27550" xr:uid="{00000000-0005-0000-0000-00009F730000}"/>
    <cellStyle name="Valuta 2 3 6 2 3 5" xfId="27545" xr:uid="{00000000-0005-0000-0000-0000A0730000}"/>
    <cellStyle name="Valuta 2 3 6 2 3 6" xfId="34978" xr:uid="{00000000-0005-0000-0000-0000A1730000}"/>
    <cellStyle name="Valuta 2 3 6 2 4" xfId="3594" xr:uid="{00000000-0005-0000-0000-0000A2730000}"/>
    <cellStyle name="Valuta 2 3 6 2 4 2" xfId="6406" xr:uid="{00000000-0005-0000-0000-0000A3730000}"/>
    <cellStyle name="Valuta 2 3 6 2 4 2 2" xfId="27553" xr:uid="{00000000-0005-0000-0000-0000A4730000}"/>
    <cellStyle name="Valuta 2 3 6 2 4 2 3" xfId="27552" xr:uid="{00000000-0005-0000-0000-0000A5730000}"/>
    <cellStyle name="Valuta 2 3 6 2 4 3" xfId="27554" xr:uid="{00000000-0005-0000-0000-0000A6730000}"/>
    <cellStyle name="Valuta 2 3 6 2 4 3 2" xfId="27555" xr:uid="{00000000-0005-0000-0000-0000A7730000}"/>
    <cellStyle name="Valuta 2 3 6 2 4 4" xfId="27556" xr:uid="{00000000-0005-0000-0000-0000A8730000}"/>
    <cellStyle name="Valuta 2 3 6 2 4 5" xfId="27551" xr:uid="{00000000-0005-0000-0000-0000A9730000}"/>
    <cellStyle name="Valuta 2 3 6 2 4 6" xfId="34979" xr:uid="{00000000-0005-0000-0000-0000AA730000}"/>
    <cellStyle name="Valuta 2 3 6 2 5" xfId="3595" xr:uid="{00000000-0005-0000-0000-0000AB730000}"/>
    <cellStyle name="Valuta 2 3 6 2 5 2" xfId="27558" xr:uid="{00000000-0005-0000-0000-0000AC730000}"/>
    <cellStyle name="Valuta 2 3 6 2 5 2 2" xfId="27559" xr:uid="{00000000-0005-0000-0000-0000AD730000}"/>
    <cellStyle name="Valuta 2 3 6 2 5 3" xfId="27560" xr:uid="{00000000-0005-0000-0000-0000AE730000}"/>
    <cellStyle name="Valuta 2 3 6 2 5 4" xfId="27557" xr:uid="{00000000-0005-0000-0000-0000AF730000}"/>
    <cellStyle name="Valuta 2 3 6 2 6" xfId="6403" xr:uid="{00000000-0005-0000-0000-0000B0730000}"/>
    <cellStyle name="Valuta 2 3 6 2 6 2" xfId="27562" xr:uid="{00000000-0005-0000-0000-0000B1730000}"/>
    <cellStyle name="Valuta 2 3 6 2 6 2 2" xfId="27563" xr:uid="{00000000-0005-0000-0000-0000B2730000}"/>
    <cellStyle name="Valuta 2 3 6 2 6 3" xfId="27564" xr:uid="{00000000-0005-0000-0000-0000B3730000}"/>
    <cellStyle name="Valuta 2 3 6 2 6 4" xfId="27561" xr:uid="{00000000-0005-0000-0000-0000B4730000}"/>
    <cellStyle name="Valuta 2 3 6 2 7" xfId="27565" xr:uid="{00000000-0005-0000-0000-0000B5730000}"/>
    <cellStyle name="Valuta 2 3 6 2 7 2" xfId="27566" xr:uid="{00000000-0005-0000-0000-0000B6730000}"/>
    <cellStyle name="Valuta 2 3 6 2 8" xfId="27567" xr:uid="{00000000-0005-0000-0000-0000B7730000}"/>
    <cellStyle name="Valuta 2 3 6 2 8 2" xfId="27568" xr:uid="{00000000-0005-0000-0000-0000B8730000}"/>
    <cellStyle name="Valuta 2 3 6 2 9" xfId="27569" xr:uid="{00000000-0005-0000-0000-0000B9730000}"/>
    <cellStyle name="Valuta 2 3 6 2 9 2" xfId="27570" xr:uid="{00000000-0005-0000-0000-0000BA730000}"/>
    <cellStyle name="Valuta 2 3 6 3" xfId="3596" xr:uid="{00000000-0005-0000-0000-0000BB730000}"/>
    <cellStyle name="Valuta 2 3 6 3 10" xfId="27572" xr:uid="{00000000-0005-0000-0000-0000BC730000}"/>
    <cellStyle name="Valuta 2 3 6 3 11" xfId="27571" xr:uid="{00000000-0005-0000-0000-0000BD730000}"/>
    <cellStyle name="Valuta 2 3 6 3 12" xfId="34980" xr:uid="{00000000-0005-0000-0000-0000BE730000}"/>
    <cellStyle name="Valuta 2 3 6 3 13" xfId="36591" xr:uid="{00000000-0005-0000-0000-0000BF730000}"/>
    <cellStyle name="Valuta 2 3 6 3 14" xfId="37617" xr:uid="{00000000-0005-0000-0000-0000C0730000}"/>
    <cellStyle name="Valuta 2 3 6 3 2" xfId="3597" xr:uid="{00000000-0005-0000-0000-0000C1730000}"/>
    <cellStyle name="Valuta 2 3 6 3 2 2" xfId="6408" xr:uid="{00000000-0005-0000-0000-0000C2730000}"/>
    <cellStyle name="Valuta 2 3 6 3 2 2 2" xfId="27575" xr:uid="{00000000-0005-0000-0000-0000C3730000}"/>
    <cellStyle name="Valuta 2 3 6 3 2 2 3" xfId="27574" xr:uid="{00000000-0005-0000-0000-0000C4730000}"/>
    <cellStyle name="Valuta 2 3 6 3 2 3" xfId="27576" xr:uid="{00000000-0005-0000-0000-0000C5730000}"/>
    <cellStyle name="Valuta 2 3 6 3 2 3 2" xfId="27577" xr:uid="{00000000-0005-0000-0000-0000C6730000}"/>
    <cellStyle name="Valuta 2 3 6 3 2 4" xfId="27578" xr:uid="{00000000-0005-0000-0000-0000C7730000}"/>
    <cellStyle name="Valuta 2 3 6 3 2 5" xfId="27573" xr:uid="{00000000-0005-0000-0000-0000C8730000}"/>
    <cellStyle name="Valuta 2 3 6 3 2 6" xfId="34981" xr:uid="{00000000-0005-0000-0000-0000C9730000}"/>
    <cellStyle name="Valuta 2 3 6 3 3" xfId="3598" xr:uid="{00000000-0005-0000-0000-0000CA730000}"/>
    <cellStyle name="Valuta 2 3 6 3 3 2" xfId="6409" xr:uid="{00000000-0005-0000-0000-0000CB730000}"/>
    <cellStyle name="Valuta 2 3 6 3 3 2 2" xfId="27581" xr:uid="{00000000-0005-0000-0000-0000CC730000}"/>
    <cellStyle name="Valuta 2 3 6 3 3 2 3" xfId="27580" xr:uid="{00000000-0005-0000-0000-0000CD730000}"/>
    <cellStyle name="Valuta 2 3 6 3 3 3" xfId="27582" xr:uid="{00000000-0005-0000-0000-0000CE730000}"/>
    <cellStyle name="Valuta 2 3 6 3 3 3 2" xfId="27583" xr:uid="{00000000-0005-0000-0000-0000CF730000}"/>
    <cellStyle name="Valuta 2 3 6 3 3 4" xfId="27584" xr:uid="{00000000-0005-0000-0000-0000D0730000}"/>
    <cellStyle name="Valuta 2 3 6 3 3 5" xfId="27579" xr:uid="{00000000-0005-0000-0000-0000D1730000}"/>
    <cellStyle name="Valuta 2 3 6 3 3 6" xfId="34982" xr:uid="{00000000-0005-0000-0000-0000D2730000}"/>
    <cellStyle name="Valuta 2 3 6 3 4" xfId="3599" xr:uid="{00000000-0005-0000-0000-0000D3730000}"/>
    <cellStyle name="Valuta 2 3 6 3 4 2" xfId="6410" xr:uid="{00000000-0005-0000-0000-0000D4730000}"/>
    <cellStyle name="Valuta 2 3 6 3 4 2 2" xfId="27587" xr:uid="{00000000-0005-0000-0000-0000D5730000}"/>
    <cellStyle name="Valuta 2 3 6 3 4 2 3" xfId="27586" xr:uid="{00000000-0005-0000-0000-0000D6730000}"/>
    <cellStyle name="Valuta 2 3 6 3 4 3" xfId="27588" xr:uid="{00000000-0005-0000-0000-0000D7730000}"/>
    <cellStyle name="Valuta 2 3 6 3 4 3 2" xfId="27589" xr:uid="{00000000-0005-0000-0000-0000D8730000}"/>
    <cellStyle name="Valuta 2 3 6 3 4 4" xfId="27590" xr:uid="{00000000-0005-0000-0000-0000D9730000}"/>
    <cellStyle name="Valuta 2 3 6 3 4 5" xfId="27585" xr:uid="{00000000-0005-0000-0000-0000DA730000}"/>
    <cellStyle name="Valuta 2 3 6 3 4 6" xfId="34983" xr:uid="{00000000-0005-0000-0000-0000DB730000}"/>
    <cellStyle name="Valuta 2 3 6 3 5" xfId="3600" xr:uid="{00000000-0005-0000-0000-0000DC730000}"/>
    <cellStyle name="Valuta 2 3 6 3 5 2" xfId="27592" xr:uid="{00000000-0005-0000-0000-0000DD730000}"/>
    <cellStyle name="Valuta 2 3 6 3 5 2 2" xfId="27593" xr:uid="{00000000-0005-0000-0000-0000DE730000}"/>
    <cellStyle name="Valuta 2 3 6 3 5 3" xfId="27594" xr:uid="{00000000-0005-0000-0000-0000DF730000}"/>
    <cellStyle name="Valuta 2 3 6 3 5 4" xfId="27591" xr:uid="{00000000-0005-0000-0000-0000E0730000}"/>
    <cellStyle name="Valuta 2 3 6 3 6" xfId="6407" xr:uid="{00000000-0005-0000-0000-0000E1730000}"/>
    <cellStyle name="Valuta 2 3 6 3 6 2" xfId="27596" xr:uid="{00000000-0005-0000-0000-0000E2730000}"/>
    <cellStyle name="Valuta 2 3 6 3 6 2 2" xfId="27597" xr:uid="{00000000-0005-0000-0000-0000E3730000}"/>
    <cellStyle name="Valuta 2 3 6 3 6 3" xfId="27598" xr:uid="{00000000-0005-0000-0000-0000E4730000}"/>
    <cellStyle name="Valuta 2 3 6 3 6 4" xfId="27595" xr:uid="{00000000-0005-0000-0000-0000E5730000}"/>
    <cellStyle name="Valuta 2 3 6 3 7" xfId="27599" xr:uid="{00000000-0005-0000-0000-0000E6730000}"/>
    <cellStyle name="Valuta 2 3 6 3 7 2" xfId="27600" xr:uid="{00000000-0005-0000-0000-0000E7730000}"/>
    <cellStyle name="Valuta 2 3 6 3 8" xfId="27601" xr:uid="{00000000-0005-0000-0000-0000E8730000}"/>
    <cellStyle name="Valuta 2 3 6 3 8 2" xfId="27602" xr:uid="{00000000-0005-0000-0000-0000E9730000}"/>
    <cellStyle name="Valuta 2 3 6 3 9" xfId="27603" xr:uid="{00000000-0005-0000-0000-0000EA730000}"/>
    <cellStyle name="Valuta 2 3 6 3 9 2" xfId="27604" xr:uid="{00000000-0005-0000-0000-0000EB730000}"/>
    <cellStyle name="Valuta 2 3 6 4" xfId="3601" xr:uid="{00000000-0005-0000-0000-0000EC730000}"/>
    <cellStyle name="Valuta 2 3 6 4 2" xfId="6411" xr:uid="{00000000-0005-0000-0000-0000ED730000}"/>
    <cellStyle name="Valuta 2 3 6 4 2 2" xfId="27607" xr:uid="{00000000-0005-0000-0000-0000EE730000}"/>
    <cellStyle name="Valuta 2 3 6 4 2 3" xfId="27606" xr:uid="{00000000-0005-0000-0000-0000EF730000}"/>
    <cellStyle name="Valuta 2 3 6 4 3" xfId="27608" xr:uid="{00000000-0005-0000-0000-0000F0730000}"/>
    <cellStyle name="Valuta 2 3 6 4 3 2" xfId="27609" xr:uid="{00000000-0005-0000-0000-0000F1730000}"/>
    <cellStyle name="Valuta 2 3 6 4 4" xfId="27610" xr:uid="{00000000-0005-0000-0000-0000F2730000}"/>
    <cellStyle name="Valuta 2 3 6 4 5" xfId="27611" xr:uid="{00000000-0005-0000-0000-0000F3730000}"/>
    <cellStyle name="Valuta 2 3 6 4 6" xfId="27605" xr:uid="{00000000-0005-0000-0000-0000F4730000}"/>
    <cellStyle name="Valuta 2 3 6 4 7" xfId="34984" xr:uid="{00000000-0005-0000-0000-0000F5730000}"/>
    <cellStyle name="Valuta 2 3 6 5" xfId="3602" xr:uid="{00000000-0005-0000-0000-0000F6730000}"/>
    <cellStyle name="Valuta 2 3 6 5 2" xfId="6412" xr:uid="{00000000-0005-0000-0000-0000F7730000}"/>
    <cellStyle name="Valuta 2 3 6 5 2 2" xfId="27614" xr:uid="{00000000-0005-0000-0000-0000F8730000}"/>
    <cellStyle name="Valuta 2 3 6 5 2 3" xfId="27613" xr:uid="{00000000-0005-0000-0000-0000F9730000}"/>
    <cellStyle name="Valuta 2 3 6 5 3" xfId="27615" xr:uid="{00000000-0005-0000-0000-0000FA730000}"/>
    <cellStyle name="Valuta 2 3 6 5 3 2" xfId="27616" xr:uid="{00000000-0005-0000-0000-0000FB730000}"/>
    <cellStyle name="Valuta 2 3 6 5 4" xfId="27617" xr:uid="{00000000-0005-0000-0000-0000FC730000}"/>
    <cellStyle name="Valuta 2 3 6 5 5" xfId="27612" xr:uid="{00000000-0005-0000-0000-0000FD730000}"/>
    <cellStyle name="Valuta 2 3 6 5 6" xfId="34985" xr:uid="{00000000-0005-0000-0000-0000FE730000}"/>
    <cellStyle name="Valuta 2 3 6 6" xfId="3603" xr:uid="{00000000-0005-0000-0000-0000FF730000}"/>
    <cellStyle name="Valuta 2 3 6 6 2" xfId="6413" xr:uid="{00000000-0005-0000-0000-000000740000}"/>
    <cellStyle name="Valuta 2 3 6 6 2 2" xfId="27620" xr:uid="{00000000-0005-0000-0000-000001740000}"/>
    <cellStyle name="Valuta 2 3 6 6 2 3" xfId="27619" xr:uid="{00000000-0005-0000-0000-000002740000}"/>
    <cellStyle name="Valuta 2 3 6 6 3" xfId="27621" xr:uid="{00000000-0005-0000-0000-000003740000}"/>
    <cellStyle name="Valuta 2 3 6 6 3 2" xfId="27622" xr:uid="{00000000-0005-0000-0000-000004740000}"/>
    <cellStyle name="Valuta 2 3 6 6 4" xfId="27623" xr:uid="{00000000-0005-0000-0000-000005740000}"/>
    <cellStyle name="Valuta 2 3 6 6 5" xfId="27618" xr:uid="{00000000-0005-0000-0000-000006740000}"/>
    <cellStyle name="Valuta 2 3 6 6 6" xfId="34986" xr:uid="{00000000-0005-0000-0000-000007740000}"/>
    <cellStyle name="Valuta 2 3 6 7" xfId="3604" xr:uid="{00000000-0005-0000-0000-000008740000}"/>
    <cellStyle name="Valuta 2 3 6 7 2" xfId="27625" xr:uid="{00000000-0005-0000-0000-000009740000}"/>
    <cellStyle name="Valuta 2 3 6 7 2 2" xfId="27626" xr:uid="{00000000-0005-0000-0000-00000A740000}"/>
    <cellStyle name="Valuta 2 3 6 7 3" xfId="27627" xr:uid="{00000000-0005-0000-0000-00000B740000}"/>
    <cellStyle name="Valuta 2 3 6 7 4" xfId="27624" xr:uid="{00000000-0005-0000-0000-00000C740000}"/>
    <cellStyle name="Valuta 2 3 6 8" xfId="6402" xr:uid="{00000000-0005-0000-0000-00000D740000}"/>
    <cellStyle name="Valuta 2 3 6 8 2" xfId="27629" xr:uid="{00000000-0005-0000-0000-00000E740000}"/>
    <cellStyle name="Valuta 2 3 6 8 2 2" xfId="27630" xr:uid="{00000000-0005-0000-0000-00000F740000}"/>
    <cellStyle name="Valuta 2 3 6 8 3" xfId="27631" xr:uid="{00000000-0005-0000-0000-000010740000}"/>
    <cellStyle name="Valuta 2 3 6 8 4" xfId="27628" xr:uid="{00000000-0005-0000-0000-000011740000}"/>
    <cellStyle name="Valuta 2 3 6 9" xfId="27632" xr:uid="{00000000-0005-0000-0000-000012740000}"/>
    <cellStyle name="Valuta 2 3 6 9 2" xfId="27633" xr:uid="{00000000-0005-0000-0000-000013740000}"/>
    <cellStyle name="Valuta 2 3 7" xfId="3605" xr:uid="{00000000-0005-0000-0000-000014740000}"/>
    <cellStyle name="Valuta 2 3 7 10" xfId="27635" xr:uid="{00000000-0005-0000-0000-000015740000}"/>
    <cellStyle name="Valuta 2 3 7 10 2" xfId="27636" xr:uid="{00000000-0005-0000-0000-000016740000}"/>
    <cellStyle name="Valuta 2 3 7 11" xfId="27637" xr:uid="{00000000-0005-0000-0000-000017740000}"/>
    <cellStyle name="Valuta 2 3 7 11 2" xfId="27638" xr:uid="{00000000-0005-0000-0000-000018740000}"/>
    <cellStyle name="Valuta 2 3 7 12" xfId="27639" xr:uid="{00000000-0005-0000-0000-000019740000}"/>
    <cellStyle name="Valuta 2 3 7 13" xfId="27634" xr:uid="{00000000-0005-0000-0000-00001A740000}"/>
    <cellStyle name="Valuta 2 3 7 14" xfId="34987" xr:uid="{00000000-0005-0000-0000-00001B740000}"/>
    <cellStyle name="Valuta 2 3 7 15" xfId="35917" xr:uid="{00000000-0005-0000-0000-00001C740000}"/>
    <cellStyle name="Valuta 2 3 7 16" xfId="36943" xr:uid="{00000000-0005-0000-0000-00001D740000}"/>
    <cellStyle name="Valuta 2 3 7 2" xfId="3606" xr:uid="{00000000-0005-0000-0000-00001E740000}"/>
    <cellStyle name="Valuta 2 3 7 2 10" xfId="27641" xr:uid="{00000000-0005-0000-0000-00001F740000}"/>
    <cellStyle name="Valuta 2 3 7 2 11" xfId="27640" xr:uid="{00000000-0005-0000-0000-000020740000}"/>
    <cellStyle name="Valuta 2 3 7 2 12" xfId="34988" xr:uid="{00000000-0005-0000-0000-000021740000}"/>
    <cellStyle name="Valuta 2 3 7 2 13" xfId="36299" xr:uid="{00000000-0005-0000-0000-000022740000}"/>
    <cellStyle name="Valuta 2 3 7 2 14" xfId="37325" xr:uid="{00000000-0005-0000-0000-000023740000}"/>
    <cellStyle name="Valuta 2 3 7 2 2" xfId="3607" xr:uid="{00000000-0005-0000-0000-000024740000}"/>
    <cellStyle name="Valuta 2 3 7 2 2 2" xfId="6416" xr:uid="{00000000-0005-0000-0000-000025740000}"/>
    <cellStyle name="Valuta 2 3 7 2 2 2 2" xfId="27644" xr:uid="{00000000-0005-0000-0000-000026740000}"/>
    <cellStyle name="Valuta 2 3 7 2 2 2 3" xfId="27643" xr:uid="{00000000-0005-0000-0000-000027740000}"/>
    <cellStyle name="Valuta 2 3 7 2 2 3" xfId="27645" xr:uid="{00000000-0005-0000-0000-000028740000}"/>
    <cellStyle name="Valuta 2 3 7 2 2 3 2" xfId="27646" xr:uid="{00000000-0005-0000-0000-000029740000}"/>
    <cellStyle name="Valuta 2 3 7 2 2 4" xfId="27647" xr:uid="{00000000-0005-0000-0000-00002A740000}"/>
    <cellStyle name="Valuta 2 3 7 2 2 5" xfId="27642" xr:uid="{00000000-0005-0000-0000-00002B740000}"/>
    <cellStyle name="Valuta 2 3 7 2 2 6" xfId="34989" xr:uid="{00000000-0005-0000-0000-00002C740000}"/>
    <cellStyle name="Valuta 2 3 7 2 3" xfId="3608" xr:uid="{00000000-0005-0000-0000-00002D740000}"/>
    <cellStyle name="Valuta 2 3 7 2 3 2" xfId="6417" xr:uid="{00000000-0005-0000-0000-00002E740000}"/>
    <cellStyle name="Valuta 2 3 7 2 3 2 2" xfId="27650" xr:uid="{00000000-0005-0000-0000-00002F740000}"/>
    <cellStyle name="Valuta 2 3 7 2 3 2 3" xfId="27649" xr:uid="{00000000-0005-0000-0000-000030740000}"/>
    <cellStyle name="Valuta 2 3 7 2 3 3" xfId="27651" xr:uid="{00000000-0005-0000-0000-000031740000}"/>
    <cellStyle name="Valuta 2 3 7 2 3 3 2" xfId="27652" xr:uid="{00000000-0005-0000-0000-000032740000}"/>
    <cellStyle name="Valuta 2 3 7 2 3 4" xfId="27653" xr:uid="{00000000-0005-0000-0000-000033740000}"/>
    <cellStyle name="Valuta 2 3 7 2 3 5" xfId="27648" xr:uid="{00000000-0005-0000-0000-000034740000}"/>
    <cellStyle name="Valuta 2 3 7 2 3 6" xfId="34990" xr:uid="{00000000-0005-0000-0000-000035740000}"/>
    <cellStyle name="Valuta 2 3 7 2 4" xfId="3609" xr:uid="{00000000-0005-0000-0000-000036740000}"/>
    <cellStyle name="Valuta 2 3 7 2 4 2" xfId="6418" xr:uid="{00000000-0005-0000-0000-000037740000}"/>
    <cellStyle name="Valuta 2 3 7 2 4 2 2" xfId="27656" xr:uid="{00000000-0005-0000-0000-000038740000}"/>
    <cellStyle name="Valuta 2 3 7 2 4 2 3" xfId="27655" xr:uid="{00000000-0005-0000-0000-000039740000}"/>
    <cellStyle name="Valuta 2 3 7 2 4 3" xfId="27657" xr:uid="{00000000-0005-0000-0000-00003A740000}"/>
    <cellStyle name="Valuta 2 3 7 2 4 3 2" xfId="27658" xr:uid="{00000000-0005-0000-0000-00003B740000}"/>
    <cellStyle name="Valuta 2 3 7 2 4 4" xfId="27659" xr:uid="{00000000-0005-0000-0000-00003C740000}"/>
    <cellStyle name="Valuta 2 3 7 2 4 5" xfId="27654" xr:uid="{00000000-0005-0000-0000-00003D740000}"/>
    <cellStyle name="Valuta 2 3 7 2 4 6" xfId="34991" xr:uid="{00000000-0005-0000-0000-00003E740000}"/>
    <cellStyle name="Valuta 2 3 7 2 5" xfId="3610" xr:uid="{00000000-0005-0000-0000-00003F740000}"/>
    <cellStyle name="Valuta 2 3 7 2 5 2" xfId="27661" xr:uid="{00000000-0005-0000-0000-000040740000}"/>
    <cellStyle name="Valuta 2 3 7 2 5 2 2" xfId="27662" xr:uid="{00000000-0005-0000-0000-000041740000}"/>
    <cellStyle name="Valuta 2 3 7 2 5 3" xfId="27663" xr:uid="{00000000-0005-0000-0000-000042740000}"/>
    <cellStyle name="Valuta 2 3 7 2 5 4" xfId="27660" xr:uid="{00000000-0005-0000-0000-000043740000}"/>
    <cellStyle name="Valuta 2 3 7 2 6" xfId="6415" xr:uid="{00000000-0005-0000-0000-000044740000}"/>
    <cellStyle name="Valuta 2 3 7 2 6 2" xfId="27665" xr:uid="{00000000-0005-0000-0000-000045740000}"/>
    <cellStyle name="Valuta 2 3 7 2 6 2 2" xfId="27666" xr:uid="{00000000-0005-0000-0000-000046740000}"/>
    <cellStyle name="Valuta 2 3 7 2 6 3" xfId="27667" xr:uid="{00000000-0005-0000-0000-000047740000}"/>
    <cellStyle name="Valuta 2 3 7 2 6 4" xfId="27664" xr:uid="{00000000-0005-0000-0000-000048740000}"/>
    <cellStyle name="Valuta 2 3 7 2 7" xfId="27668" xr:uid="{00000000-0005-0000-0000-000049740000}"/>
    <cellStyle name="Valuta 2 3 7 2 7 2" xfId="27669" xr:uid="{00000000-0005-0000-0000-00004A740000}"/>
    <cellStyle name="Valuta 2 3 7 2 8" xfId="27670" xr:uid="{00000000-0005-0000-0000-00004B740000}"/>
    <cellStyle name="Valuta 2 3 7 2 8 2" xfId="27671" xr:uid="{00000000-0005-0000-0000-00004C740000}"/>
    <cellStyle name="Valuta 2 3 7 2 9" xfId="27672" xr:uid="{00000000-0005-0000-0000-00004D740000}"/>
    <cellStyle name="Valuta 2 3 7 2 9 2" xfId="27673" xr:uid="{00000000-0005-0000-0000-00004E740000}"/>
    <cellStyle name="Valuta 2 3 7 3" xfId="3611" xr:uid="{00000000-0005-0000-0000-00004F740000}"/>
    <cellStyle name="Valuta 2 3 7 3 10" xfId="27675" xr:uid="{00000000-0005-0000-0000-000050740000}"/>
    <cellStyle name="Valuta 2 3 7 3 11" xfId="27674" xr:uid="{00000000-0005-0000-0000-000051740000}"/>
    <cellStyle name="Valuta 2 3 7 3 12" xfId="34992" xr:uid="{00000000-0005-0000-0000-000052740000}"/>
    <cellStyle name="Valuta 2 3 7 3 13" xfId="36592" xr:uid="{00000000-0005-0000-0000-000053740000}"/>
    <cellStyle name="Valuta 2 3 7 3 14" xfId="37618" xr:uid="{00000000-0005-0000-0000-000054740000}"/>
    <cellStyle name="Valuta 2 3 7 3 2" xfId="3612" xr:uid="{00000000-0005-0000-0000-000055740000}"/>
    <cellStyle name="Valuta 2 3 7 3 2 2" xfId="6420" xr:uid="{00000000-0005-0000-0000-000056740000}"/>
    <cellStyle name="Valuta 2 3 7 3 2 2 2" xfId="27678" xr:uid="{00000000-0005-0000-0000-000057740000}"/>
    <cellStyle name="Valuta 2 3 7 3 2 2 3" xfId="27677" xr:uid="{00000000-0005-0000-0000-000058740000}"/>
    <cellStyle name="Valuta 2 3 7 3 2 3" xfId="27679" xr:uid="{00000000-0005-0000-0000-000059740000}"/>
    <cellStyle name="Valuta 2 3 7 3 2 3 2" xfId="27680" xr:uid="{00000000-0005-0000-0000-00005A740000}"/>
    <cellStyle name="Valuta 2 3 7 3 2 4" xfId="27681" xr:uid="{00000000-0005-0000-0000-00005B740000}"/>
    <cellStyle name="Valuta 2 3 7 3 2 5" xfId="27676" xr:uid="{00000000-0005-0000-0000-00005C740000}"/>
    <cellStyle name="Valuta 2 3 7 3 2 6" xfId="34993" xr:uid="{00000000-0005-0000-0000-00005D740000}"/>
    <cellStyle name="Valuta 2 3 7 3 3" xfId="3613" xr:uid="{00000000-0005-0000-0000-00005E740000}"/>
    <cellStyle name="Valuta 2 3 7 3 3 2" xfId="6421" xr:uid="{00000000-0005-0000-0000-00005F740000}"/>
    <cellStyle name="Valuta 2 3 7 3 3 2 2" xfId="27684" xr:uid="{00000000-0005-0000-0000-000060740000}"/>
    <cellStyle name="Valuta 2 3 7 3 3 2 3" xfId="27683" xr:uid="{00000000-0005-0000-0000-000061740000}"/>
    <cellStyle name="Valuta 2 3 7 3 3 3" xfId="27685" xr:uid="{00000000-0005-0000-0000-000062740000}"/>
    <cellStyle name="Valuta 2 3 7 3 3 3 2" xfId="27686" xr:uid="{00000000-0005-0000-0000-000063740000}"/>
    <cellStyle name="Valuta 2 3 7 3 3 4" xfId="27687" xr:uid="{00000000-0005-0000-0000-000064740000}"/>
    <cellStyle name="Valuta 2 3 7 3 3 5" xfId="27682" xr:uid="{00000000-0005-0000-0000-000065740000}"/>
    <cellStyle name="Valuta 2 3 7 3 3 6" xfId="34994" xr:uid="{00000000-0005-0000-0000-000066740000}"/>
    <cellStyle name="Valuta 2 3 7 3 4" xfId="3614" xr:uid="{00000000-0005-0000-0000-000067740000}"/>
    <cellStyle name="Valuta 2 3 7 3 4 2" xfId="6422" xr:uid="{00000000-0005-0000-0000-000068740000}"/>
    <cellStyle name="Valuta 2 3 7 3 4 2 2" xfId="27690" xr:uid="{00000000-0005-0000-0000-000069740000}"/>
    <cellStyle name="Valuta 2 3 7 3 4 2 3" xfId="27689" xr:uid="{00000000-0005-0000-0000-00006A740000}"/>
    <cellStyle name="Valuta 2 3 7 3 4 3" xfId="27691" xr:uid="{00000000-0005-0000-0000-00006B740000}"/>
    <cellStyle name="Valuta 2 3 7 3 4 3 2" xfId="27692" xr:uid="{00000000-0005-0000-0000-00006C740000}"/>
    <cellStyle name="Valuta 2 3 7 3 4 4" xfId="27693" xr:uid="{00000000-0005-0000-0000-00006D740000}"/>
    <cellStyle name="Valuta 2 3 7 3 4 5" xfId="27688" xr:uid="{00000000-0005-0000-0000-00006E740000}"/>
    <cellStyle name="Valuta 2 3 7 3 4 6" xfId="34995" xr:uid="{00000000-0005-0000-0000-00006F740000}"/>
    <cellStyle name="Valuta 2 3 7 3 5" xfId="3615" xr:uid="{00000000-0005-0000-0000-000070740000}"/>
    <cellStyle name="Valuta 2 3 7 3 5 2" xfId="27695" xr:uid="{00000000-0005-0000-0000-000071740000}"/>
    <cellStyle name="Valuta 2 3 7 3 5 2 2" xfId="27696" xr:uid="{00000000-0005-0000-0000-000072740000}"/>
    <cellStyle name="Valuta 2 3 7 3 5 3" xfId="27697" xr:uid="{00000000-0005-0000-0000-000073740000}"/>
    <cellStyle name="Valuta 2 3 7 3 5 4" xfId="27694" xr:uid="{00000000-0005-0000-0000-000074740000}"/>
    <cellStyle name="Valuta 2 3 7 3 6" xfId="6419" xr:uid="{00000000-0005-0000-0000-000075740000}"/>
    <cellStyle name="Valuta 2 3 7 3 6 2" xfId="27699" xr:uid="{00000000-0005-0000-0000-000076740000}"/>
    <cellStyle name="Valuta 2 3 7 3 6 2 2" xfId="27700" xr:uid="{00000000-0005-0000-0000-000077740000}"/>
    <cellStyle name="Valuta 2 3 7 3 6 3" xfId="27701" xr:uid="{00000000-0005-0000-0000-000078740000}"/>
    <cellStyle name="Valuta 2 3 7 3 6 4" xfId="27698" xr:uid="{00000000-0005-0000-0000-000079740000}"/>
    <cellStyle name="Valuta 2 3 7 3 7" xfId="27702" xr:uid="{00000000-0005-0000-0000-00007A740000}"/>
    <cellStyle name="Valuta 2 3 7 3 7 2" xfId="27703" xr:uid="{00000000-0005-0000-0000-00007B740000}"/>
    <cellStyle name="Valuta 2 3 7 3 8" xfId="27704" xr:uid="{00000000-0005-0000-0000-00007C740000}"/>
    <cellStyle name="Valuta 2 3 7 3 8 2" xfId="27705" xr:uid="{00000000-0005-0000-0000-00007D740000}"/>
    <cellStyle name="Valuta 2 3 7 3 9" xfId="27706" xr:uid="{00000000-0005-0000-0000-00007E740000}"/>
    <cellStyle name="Valuta 2 3 7 3 9 2" xfId="27707" xr:uid="{00000000-0005-0000-0000-00007F740000}"/>
    <cellStyle name="Valuta 2 3 7 4" xfId="3616" xr:uid="{00000000-0005-0000-0000-000080740000}"/>
    <cellStyle name="Valuta 2 3 7 4 2" xfId="6423" xr:uid="{00000000-0005-0000-0000-000081740000}"/>
    <cellStyle name="Valuta 2 3 7 4 2 2" xfId="27710" xr:uid="{00000000-0005-0000-0000-000082740000}"/>
    <cellStyle name="Valuta 2 3 7 4 2 3" xfId="27709" xr:uid="{00000000-0005-0000-0000-000083740000}"/>
    <cellStyle name="Valuta 2 3 7 4 3" xfId="27711" xr:uid="{00000000-0005-0000-0000-000084740000}"/>
    <cellStyle name="Valuta 2 3 7 4 3 2" xfId="27712" xr:uid="{00000000-0005-0000-0000-000085740000}"/>
    <cellStyle name="Valuta 2 3 7 4 4" xfId="27713" xr:uid="{00000000-0005-0000-0000-000086740000}"/>
    <cellStyle name="Valuta 2 3 7 4 5" xfId="27714" xr:uid="{00000000-0005-0000-0000-000087740000}"/>
    <cellStyle name="Valuta 2 3 7 4 6" xfId="27708" xr:uid="{00000000-0005-0000-0000-000088740000}"/>
    <cellStyle name="Valuta 2 3 7 4 7" xfId="34996" xr:uid="{00000000-0005-0000-0000-000089740000}"/>
    <cellStyle name="Valuta 2 3 7 5" xfId="3617" xr:uid="{00000000-0005-0000-0000-00008A740000}"/>
    <cellStyle name="Valuta 2 3 7 5 2" xfId="6424" xr:uid="{00000000-0005-0000-0000-00008B740000}"/>
    <cellStyle name="Valuta 2 3 7 5 2 2" xfId="27717" xr:uid="{00000000-0005-0000-0000-00008C740000}"/>
    <cellStyle name="Valuta 2 3 7 5 2 3" xfId="27716" xr:uid="{00000000-0005-0000-0000-00008D740000}"/>
    <cellStyle name="Valuta 2 3 7 5 3" xfId="27718" xr:uid="{00000000-0005-0000-0000-00008E740000}"/>
    <cellStyle name="Valuta 2 3 7 5 3 2" xfId="27719" xr:uid="{00000000-0005-0000-0000-00008F740000}"/>
    <cellStyle name="Valuta 2 3 7 5 4" xfId="27720" xr:uid="{00000000-0005-0000-0000-000090740000}"/>
    <cellStyle name="Valuta 2 3 7 5 5" xfId="27715" xr:uid="{00000000-0005-0000-0000-000091740000}"/>
    <cellStyle name="Valuta 2 3 7 5 6" xfId="34997" xr:uid="{00000000-0005-0000-0000-000092740000}"/>
    <cellStyle name="Valuta 2 3 7 6" xfId="3618" xr:uid="{00000000-0005-0000-0000-000093740000}"/>
    <cellStyle name="Valuta 2 3 7 6 2" xfId="6425" xr:uid="{00000000-0005-0000-0000-000094740000}"/>
    <cellStyle name="Valuta 2 3 7 6 2 2" xfId="27723" xr:uid="{00000000-0005-0000-0000-000095740000}"/>
    <cellStyle name="Valuta 2 3 7 6 2 3" xfId="27722" xr:uid="{00000000-0005-0000-0000-000096740000}"/>
    <cellStyle name="Valuta 2 3 7 6 3" xfId="27724" xr:uid="{00000000-0005-0000-0000-000097740000}"/>
    <cellStyle name="Valuta 2 3 7 6 3 2" xfId="27725" xr:uid="{00000000-0005-0000-0000-000098740000}"/>
    <cellStyle name="Valuta 2 3 7 6 4" xfId="27726" xr:uid="{00000000-0005-0000-0000-000099740000}"/>
    <cellStyle name="Valuta 2 3 7 6 5" xfId="27721" xr:uid="{00000000-0005-0000-0000-00009A740000}"/>
    <cellStyle name="Valuta 2 3 7 6 6" xfId="34998" xr:uid="{00000000-0005-0000-0000-00009B740000}"/>
    <cellStyle name="Valuta 2 3 7 7" xfId="3619" xr:uid="{00000000-0005-0000-0000-00009C740000}"/>
    <cellStyle name="Valuta 2 3 7 7 2" xfId="27728" xr:uid="{00000000-0005-0000-0000-00009D740000}"/>
    <cellStyle name="Valuta 2 3 7 7 2 2" xfId="27729" xr:uid="{00000000-0005-0000-0000-00009E740000}"/>
    <cellStyle name="Valuta 2 3 7 7 3" xfId="27730" xr:uid="{00000000-0005-0000-0000-00009F740000}"/>
    <cellStyle name="Valuta 2 3 7 7 4" xfId="27727" xr:uid="{00000000-0005-0000-0000-0000A0740000}"/>
    <cellStyle name="Valuta 2 3 7 8" xfId="6414" xr:uid="{00000000-0005-0000-0000-0000A1740000}"/>
    <cellStyle name="Valuta 2 3 7 8 2" xfId="27732" xr:uid="{00000000-0005-0000-0000-0000A2740000}"/>
    <cellStyle name="Valuta 2 3 7 8 2 2" xfId="27733" xr:uid="{00000000-0005-0000-0000-0000A3740000}"/>
    <cellStyle name="Valuta 2 3 7 8 3" xfId="27734" xr:uid="{00000000-0005-0000-0000-0000A4740000}"/>
    <cellStyle name="Valuta 2 3 7 8 4" xfId="27731" xr:uid="{00000000-0005-0000-0000-0000A5740000}"/>
    <cellStyle name="Valuta 2 3 7 9" xfId="27735" xr:uid="{00000000-0005-0000-0000-0000A6740000}"/>
    <cellStyle name="Valuta 2 3 7 9 2" xfId="27736" xr:uid="{00000000-0005-0000-0000-0000A7740000}"/>
    <cellStyle name="Valuta 2 3 8" xfId="3620" xr:uid="{00000000-0005-0000-0000-0000A8740000}"/>
    <cellStyle name="Valuta 2 3 8 10" xfId="27738" xr:uid="{00000000-0005-0000-0000-0000A9740000}"/>
    <cellStyle name="Valuta 2 3 8 10 2" xfId="27739" xr:uid="{00000000-0005-0000-0000-0000AA740000}"/>
    <cellStyle name="Valuta 2 3 8 11" xfId="27740" xr:uid="{00000000-0005-0000-0000-0000AB740000}"/>
    <cellStyle name="Valuta 2 3 8 11 2" xfId="27741" xr:uid="{00000000-0005-0000-0000-0000AC740000}"/>
    <cellStyle name="Valuta 2 3 8 12" xfId="27742" xr:uid="{00000000-0005-0000-0000-0000AD740000}"/>
    <cellStyle name="Valuta 2 3 8 13" xfId="27737" xr:uid="{00000000-0005-0000-0000-0000AE740000}"/>
    <cellStyle name="Valuta 2 3 8 14" xfId="34999" xr:uid="{00000000-0005-0000-0000-0000AF740000}"/>
    <cellStyle name="Valuta 2 3 8 15" xfId="35918" xr:uid="{00000000-0005-0000-0000-0000B0740000}"/>
    <cellStyle name="Valuta 2 3 8 16" xfId="36944" xr:uid="{00000000-0005-0000-0000-0000B1740000}"/>
    <cellStyle name="Valuta 2 3 8 2" xfId="3621" xr:uid="{00000000-0005-0000-0000-0000B2740000}"/>
    <cellStyle name="Valuta 2 3 8 2 10" xfId="27744" xr:uid="{00000000-0005-0000-0000-0000B3740000}"/>
    <cellStyle name="Valuta 2 3 8 2 11" xfId="27743" xr:uid="{00000000-0005-0000-0000-0000B4740000}"/>
    <cellStyle name="Valuta 2 3 8 2 12" xfId="35000" xr:uid="{00000000-0005-0000-0000-0000B5740000}"/>
    <cellStyle name="Valuta 2 3 8 2 13" xfId="36300" xr:uid="{00000000-0005-0000-0000-0000B6740000}"/>
    <cellStyle name="Valuta 2 3 8 2 14" xfId="37326" xr:uid="{00000000-0005-0000-0000-0000B7740000}"/>
    <cellStyle name="Valuta 2 3 8 2 2" xfId="3622" xr:uid="{00000000-0005-0000-0000-0000B8740000}"/>
    <cellStyle name="Valuta 2 3 8 2 2 2" xfId="6428" xr:uid="{00000000-0005-0000-0000-0000B9740000}"/>
    <cellStyle name="Valuta 2 3 8 2 2 2 2" xfId="27747" xr:uid="{00000000-0005-0000-0000-0000BA740000}"/>
    <cellStyle name="Valuta 2 3 8 2 2 2 3" xfId="27746" xr:uid="{00000000-0005-0000-0000-0000BB740000}"/>
    <cellStyle name="Valuta 2 3 8 2 2 3" xfId="27748" xr:uid="{00000000-0005-0000-0000-0000BC740000}"/>
    <cellStyle name="Valuta 2 3 8 2 2 3 2" xfId="27749" xr:uid="{00000000-0005-0000-0000-0000BD740000}"/>
    <cellStyle name="Valuta 2 3 8 2 2 4" xfId="27750" xr:uid="{00000000-0005-0000-0000-0000BE740000}"/>
    <cellStyle name="Valuta 2 3 8 2 2 5" xfId="27745" xr:uid="{00000000-0005-0000-0000-0000BF740000}"/>
    <cellStyle name="Valuta 2 3 8 2 2 6" xfId="35001" xr:uid="{00000000-0005-0000-0000-0000C0740000}"/>
    <cellStyle name="Valuta 2 3 8 2 3" xfId="3623" xr:uid="{00000000-0005-0000-0000-0000C1740000}"/>
    <cellStyle name="Valuta 2 3 8 2 3 2" xfId="6429" xr:uid="{00000000-0005-0000-0000-0000C2740000}"/>
    <cellStyle name="Valuta 2 3 8 2 3 2 2" xfId="27753" xr:uid="{00000000-0005-0000-0000-0000C3740000}"/>
    <cellStyle name="Valuta 2 3 8 2 3 2 3" xfId="27752" xr:uid="{00000000-0005-0000-0000-0000C4740000}"/>
    <cellStyle name="Valuta 2 3 8 2 3 3" xfId="27754" xr:uid="{00000000-0005-0000-0000-0000C5740000}"/>
    <cellStyle name="Valuta 2 3 8 2 3 3 2" xfId="27755" xr:uid="{00000000-0005-0000-0000-0000C6740000}"/>
    <cellStyle name="Valuta 2 3 8 2 3 4" xfId="27756" xr:uid="{00000000-0005-0000-0000-0000C7740000}"/>
    <cellStyle name="Valuta 2 3 8 2 3 5" xfId="27751" xr:uid="{00000000-0005-0000-0000-0000C8740000}"/>
    <cellStyle name="Valuta 2 3 8 2 3 6" xfId="35002" xr:uid="{00000000-0005-0000-0000-0000C9740000}"/>
    <cellStyle name="Valuta 2 3 8 2 4" xfId="3624" xr:uid="{00000000-0005-0000-0000-0000CA740000}"/>
    <cellStyle name="Valuta 2 3 8 2 4 2" xfId="6430" xr:uid="{00000000-0005-0000-0000-0000CB740000}"/>
    <cellStyle name="Valuta 2 3 8 2 4 2 2" xfId="27759" xr:uid="{00000000-0005-0000-0000-0000CC740000}"/>
    <cellStyle name="Valuta 2 3 8 2 4 2 3" xfId="27758" xr:uid="{00000000-0005-0000-0000-0000CD740000}"/>
    <cellStyle name="Valuta 2 3 8 2 4 3" xfId="27760" xr:uid="{00000000-0005-0000-0000-0000CE740000}"/>
    <cellStyle name="Valuta 2 3 8 2 4 3 2" xfId="27761" xr:uid="{00000000-0005-0000-0000-0000CF740000}"/>
    <cellStyle name="Valuta 2 3 8 2 4 4" xfId="27762" xr:uid="{00000000-0005-0000-0000-0000D0740000}"/>
    <cellStyle name="Valuta 2 3 8 2 4 5" xfId="27757" xr:uid="{00000000-0005-0000-0000-0000D1740000}"/>
    <cellStyle name="Valuta 2 3 8 2 4 6" xfId="35003" xr:uid="{00000000-0005-0000-0000-0000D2740000}"/>
    <cellStyle name="Valuta 2 3 8 2 5" xfId="3625" xr:uid="{00000000-0005-0000-0000-0000D3740000}"/>
    <cellStyle name="Valuta 2 3 8 2 5 2" xfId="27764" xr:uid="{00000000-0005-0000-0000-0000D4740000}"/>
    <cellStyle name="Valuta 2 3 8 2 5 2 2" xfId="27765" xr:uid="{00000000-0005-0000-0000-0000D5740000}"/>
    <cellStyle name="Valuta 2 3 8 2 5 3" xfId="27766" xr:uid="{00000000-0005-0000-0000-0000D6740000}"/>
    <cellStyle name="Valuta 2 3 8 2 5 4" xfId="27763" xr:uid="{00000000-0005-0000-0000-0000D7740000}"/>
    <cellStyle name="Valuta 2 3 8 2 6" xfId="6427" xr:uid="{00000000-0005-0000-0000-0000D8740000}"/>
    <cellStyle name="Valuta 2 3 8 2 6 2" xfId="27768" xr:uid="{00000000-0005-0000-0000-0000D9740000}"/>
    <cellStyle name="Valuta 2 3 8 2 6 2 2" xfId="27769" xr:uid="{00000000-0005-0000-0000-0000DA740000}"/>
    <cellStyle name="Valuta 2 3 8 2 6 3" xfId="27770" xr:uid="{00000000-0005-0000-0000-0000DB740000}"/>
    <cellStyle name="Valuta 2 3 8 2 6 4" xfId="27767" xr:uid="{00000000-0005-0000-0000-0000DC740000}"/>
    <cellStyle name="Valuta 2 3 8 2 7" xfId="27771" xr:uid="{00000000-0005-0000-0000-0000DD740000}"/>
    <cellStyle name="Valuta 2 3 8 2 7 2" xfId="27772" xr:uid="{00000000-0005-0000-0000-0000DE740000}"/>
    <cellStyle name="Valuta 2 3 8 2 8" xfId="27773" xr:uid="{00000000-0005-0000-0000-0000DF740000}"/>
    <cellStyle name="Valuta 2 3 8 2 8 2" xfId="27774" xr:uid="{00000000-0005-0000-0000-0000E0740000}"/>
    <cellStyle name="Valuta 2 3 8 2 9" xfId="27775" xr:uid="{00000000-0005-0000-0000-0000E1740000}"/>
    <cellStyle name="Valuta 2 3 8 2 9 2" xfId="27776" xr:uid="{00000000-0005-0000-0000-0000E2740000}"/>
    <cellStyle name="Valuta 2 3 8 3" xfId="3626" xr:uid="{00000000-0005-0000-0000-0000E3740000}"/>
    <cellStyle name="Valuta 2 3 8 3 10" xfId="27778" xr:uid="{00000000-0005-0000-0000-0000E4740000}"/>
    <cellStyle name="Valuta 2 3 8 3 11" xfId="27777" xr:uid="{00000000-0005-0000-0000-0000E5740000}"/>
    <cellStyle name="Valuta 2 3 8 3 12" xfId="35004" xr:uid="{00000000-0005-0000-0000-0000E6740000}"/>
    <cellStyle name="Valuta 2 3 8 3 13" xfId="36593" xr:uid="{00000000-0005-0000-0000-0000E7740000}"/>
    <cellStyle name="Valuta 2 3 8 3 14" xfId="37619" xr:uid="{00000000-0005-0000-0000-0000E8740000}"/>
    <cellStyle name="Valuta 2 3 8 3 2" xfId="3627" xr:uid="{00000000-0005-0000-0000-0000E9740000}"/>
    <cellStyle name="Valuta 2 3 8 3 2 2" xfId="6432" xr:uid="{00000000-0005-0000-0000-0000EA740000}"/>
    <cellStyle name="Valuta 2 3 8 3 2 2 2" xfId="27781" xr:uid="{00000000-0005-0000-0000-0000EB740000}"/>
    <cellStyle name="Valuta 2 3 8 3 2 2 3" xfId="27780" xr:uid="{00000000-0005-0000-0000-0000EC740000}"/>
    <cellStyle name="Valuta 2 3 8 3 2 3" xfId="27782" xr:uid="{00000000-0005-0000-0000-0000ED740000}"/>
    <cellStyle name="Valuta 2 3 8 3 2 3 2" xfId="27783" xr:uid="{00000000-0005-0000-0000-0000EE740000}"/>
    <cellStyle name="Valuta 2 3 8 3 2 4" xfId="27784" xr:uid="{00000000-0005-0000-0000-0000EF740000}"/>
    <cellStyle name="Valuta 2 3 8 3 2 5" xfId="27779" xr:uid="{00000000-0005-0000-0000-0000F0740000}"/>
    <cellStyle name="Valuta 2 3 8 3 2 6" xfId="35005" xr:uid="{00000000-0005-0000-0000-0000F1740000}"/>
    <cellStyle name="Valuta 2 3 8 3 3" xfId="3628" xr:uid="{00000000-0005-0000-0000-0000F2740000}"/>
    <cellStyle name="Valuta 2 3 8 3 3 2" xfId="6433" xr:uid="{00000000-0005-0000-0000-0000F3740000}"/>
    <cellStyle name="Valuta 2 3 8 3 3 2 2" xfId="27787" xr:uid="{00000000-0005-0000-0000-0000F4740000}"/>
    <cellStyle name="Valuta 2 3 8 3 3 2 3" xfId="27786" xr:uid="{00000000-0005-0000-0000-0000F5740000}"/>
    <cellStyle name="Valuta 2 3 8 3 3 3" xfId="27788" xr:uid="{00000000-0005-0000-0000-0000F6740000}"/>
    <cellStyle name="Valuta 2 3 8 3 3 3 2" xfId="27789" xr:uid="{00000000-0005-0000-0000-0000F7740000}"/>
    <cellStyle name="Valuta 2 3 8 3 3 4" xfId="27790" xr:uid="{00000000-0005-0000-0000-0000F8740000}"/>
    <cellStyle name="Valuta 2 3 8 3 3 5" xfId="27785" xr:uid="{00000000-0005-0000-0000-0000F9740000}"/>
    <cellStyle name="Valuta 2 3 8 3 3 6" xfId="35006" xr:uid="{00000000-0005-0000-0000-0000FA740000}"/>
    <cellStyle name="Valuta 2 3 8 3 4" xfId="3629" xr:uid="{00000000-0005-0000-0000-0000FB740000}"/>
    <cellStyle name="Valuta 2 3 8 3 4 2" xfId="6434" xr:uid="{00000000-0005-0000-0000-0000FC740000}"/>
    <cellStyle name="Valuta 2 3 8 3 4 2 2" xfId="27793" xr:uid="{00000000-0005-0000-0000-0000FD740000}"/>
    <cellStyle name="Valuta 2 3 8 3 4 2 3" xfId="27792" xr:uid="{00000000-0005-0000-0000-0000FE740000}"/>
    <cellStyle name="Valuta 2 3 8 3 4 3" xfId="27794" xr:uid="{00000000-0005-0000-0000-0000FF740000}"/>
    <cellStyle name="Valuta 2 3 8 3 4 3 2" xfId="27795" xr:uid="{00000000-0005-0000-0000-000000750000}"/>
    <cellStyle name="Valuta 2 3 8 3 4 4" xfId="27796" xr:uid="{00000000-0005-0000-0000-000001750000}"/>
    <cellStyle name="Valuta 2 3 8 3 4 5" xfId="27791" xr:uid="{00000000-0005-0000-0000-000002750000}"/>
    <cellStyle name="Valuta 2 3 8 3 4 6" xfId="35007" xr:uid="{00000000-0005-0000-0000-000003750000}"/>
    <cellStyle name="Valuta 2 3 8 3 5" xfId="3630" xr:uid="{00000000-0005-0000-0000-000004750000}"/>
    <cellStyle name="Valuta 2 3 8 3 5 2" xfId="27798" xr:uid="{00000000-0005-0000-0000-000005750000}"/>
    <cellStyle name="Valuta 2 3 8 3 5 2 2" xfId="27799" xr:uid="{00000000-0005-0000-0000-000006750000}"/>
    <cellStyle name="Valuta 2 3 8 3 5 3" xfId="27800" xr:uid="{00000000-0005-0000-0000-000007750000}"/>
    <cellStyle name="Valuta 2 3 8 3 5 4" xfId="27797" xr:uid="{00000000-0005-0000-0000-000008750000}"/>
    <cellStyle name="Valuta 2 3 8 3 6" xfId="6431" xr:uid="{00000000-0005-0000-0000-000009750000}"/>
    <cellStyle name="Valuta 2 3 8 3 6 2" xfId="27802" xr:uid="{00000000-0005-0000-0000-00000A750000}"/>
    <cellStyle name="Valuta 2 3 8 3 6 2 2" xfId="27803" xr:uid="{00000000-0005-0000-0000-00000B750000}"/>
    <cellStyle name="Valuta 2 3 8 3 6 3" xfId="27804" xr:uid="{00000000-0005-0000-0000-00000C750000}"/>
    <cellStyle name="Valuta 2 3 8 3 6 4" xfId="27801" xr:uid="{00000000-0005-0000-0000-00000D750000}"/>
    <cellStyle name="Valuta 2 3 8 3 7" xfId="27805" xr:uid="{00000000-0005-0000-0000-00000E750000}"/>
    <cellStyle name="Valuta 2 3 8 3 7 2" xfId="27806" xr:uid="{00000000-0005-0000-0000-00000F750000}"/>
    <cellStyle name="Valuta 2 3 8 3 8" xfId="27807" xr:uid="{00000000-0005-0000-0000-000010750000}"/>
    <cellStyle name="Valuta 2 3 8 3 8 2" xfId="27808" xr:uid="{00000000-0005-0000-0000-000011750000}"/>
    <cellStyle name="Valuta 2 3 8 3 9" xfId="27809" xr:uid="{00000000-0005-0000-0000-000012750000}"/>
    <cellStyle name="Valuta 2 3 8 3 9 2" xfId="27810" xr:uid="{00000000-0005-0000-0000-000013750000}"/>
    <cellStyle name="Valuta 2 3 8 4" xfId="3631" xr:uid="{00000000-0005-0000-0000-000014750000}"/>
    <cellStyle name="Valuta 2 3 8 4 2" xfId="6435" xr:uid="{00000000-0005-0000-0000-000015750000}"/>
    <cellStyle name="Valuta 2 3 8 4 2 2" xfId="27813" xr:uid="{00000000-0005-0000-0000-000016750000}"/>
    <cellStyle name="Valuta 2 3 8 4 2 3" xfId="27812" xr:uid="{00000000-0005-0000-0000-000017750000}"/>
    <cellStyle name="Valuta 2 3 8 4 3" xfId="27814" xr:uid="{00000000-0005-0000-0000-000018750000}"/>
    <cellStyle name="Valuta 2 3 8 4 3 2" xfId="27815" xr:uid="{00000000-0005-0000-0000-000019750000}"/>
    <cellStyle name="Valuta 2 3 8 4 4" xfId="27816" xr:uid="{00000000-0005-0000-0000-00001A750000}"/>
    <cellStyle name="Valuta 2 3 8 4 5" xfId="27817" xr:uid="{00000000-0005-0000-0000-00001B750000}"/>
    <cellStyle name="Valuta 2 3 8 4 6" xfId="27811" xr:uid="{00000000-0005-0000-0000-00001C750000}"/>
    <cellStyle name="Valuta 2 3 8 4 7" xfId="35008" xr:uid="{00000000-0005-0000-0000-00001D750000}"/>
    <cellStyle name="Valuta 2 3 8 5" xfId="3632" xr:uid="{00000000-0005-0000-0000-00001E750000}"/>
    <cellStyle name="Valuta 2 3 8 5 2" xfId="6436" xr:uid="{00000000-0005-0000-0000-00001F750000}"/>
    <cellStyle name="Valuta 2 3 8 5 2 2" xfId="27820" xr:uid="{00000000-0005-0000-0000-000020750000}"/>
    <cellStyle name="Valuta 2 3 8 5 2 3" xfId="27819" xr:uid="{00000000-0005-0000-0000-000021750000}"/>
    <cellStyle name="Valuta 2 3 8 5 3" xfId="27821" xr:uid="{00000000-0005-0000-0000-000022750000}"/>
    <cellStyle name="Valuta 2 3 8 5 3 2" xfId="27822" xr:uid="{00000000-0005-0000-0000-000023750000}"/>
    <cellStyle name="Valuta 2 3 8 5 4" xfId="27823" xr:uid="{00000000-0005-0000-0000-000024750000}"/>
    <cellStyle name="Valuta 2 3 8 5 5" xfId="27818" xr:uid="{00000000-0005-0000-0000-000025750000}"/>
    <cellStyle name="Valuta 2 3 8 5 6" xfId="35009" xr:uid="{00000000-0005-0000-0000-000026750000}"/>
    <cellStyle name="Valuta 2 3 8 6" xfId="3633" xr:uid="{00000000-0005-0000-0000-000027750000}"/>
    <cellStyle name="Valuta 2 3 8 6 2" xfId="6437" xr:uid="{00000000-0005-0000-0000-000028750000}"/>
    <cellStyle name="Valuta 2 3 8 6 2 2" xfId="27826" xr:uid="{00000000-0005-0000-0000-000029750000}"/>
    <cellStyle name="Valuta 2 3 8 6 2 3" xfId="27825" xr:uid="{00000000-0005-0000-0000-00002A750000}"/>
    <cellStyle name="Valuta 2 3 8 6 3" xfId="27827" xr:uid="{00000000-0005-0000-0000-00002B750000}"/>
    <cellStyle name="Valuta 2 3 8 6 3 2" xfId="27828" xr:uid="{00000000-0005-0000-0000-00002C750000}"/>
    <cellStyle name="Valuta 2 3 8 6 4" xfId="27829" xr:uid="{00000000-0005-0000-0000-00002D750000}"/>
    <cellStyle name="Valuta 2 3 8 6 5" xfId="27824" xr:uid="{00000000-0005-0000-0000-00002E750000}"/>
    <cellStyle name="Valuta 2 3 8 6 6" xfId="35010" xr:uid="{00000000-0005-0000-0000-00002F750000}"/>
    <cellStyle name="Valuta 2 3 8 7" xfId="3634" xr:uid="{00000000-0005-0000-0000-000030750000}"/>
    <cellStyle name="Valuta 2 3 8 7 2" xfId="27831" xr:uid="{00000000-0005-0000-0000-000031750000}"/>
    <cellStyle name="Valuta 2 3 8 7 2 2" xfId="27832" xr:uid="{00000000-0005-0000-0000-000032750000}"/>
    <cellStyle name="Valuta 2 3 8 7 3" xfId="27833" xr:uid="{00000000-0005-0000-0000-000033750000}"/>
    <cellStyle name="Valuta 2 3 8 7 4" xfId="27830" xr:uid="{00000000-0005-0000-0000-000034750000}"/>
    <cellStyle name="Valuta 2 3 8 8" xfId="6426" xr:uid="{00000000-0005-0000-0000-000035750000}"/>
    <cellStyle name="Valuta 2 3 8 8 2" xfId="27835" xr:uid="{00000000-0005-0000-0000-000036750000}"/>
    <cellStyle name="Valuta 2 3 8 8 2 2" xfId="27836" xr:uid="{00000000-0005-0000-0000-000037750000}"/>
    <cellStyle name="Valuta 2 3 8 8 3" xfId="27837" xr:uid="{00000000-0005-0000-0000-000038750000}"/>
    <cellStyle name="Valuta 2 3 8 8 4" xfId="27834" xr:uid="{00000000-0005-0000-0000-000039750000}"/>
    <cellStyle name="Valuta 2 3 8 9" xfId="27838" xr:uid="{00000000-0005-0000-0000-00003A750000}"/>
    <cellStyle name="Valuta 2 3 8 9 2" xfId="27839" xr:uid="{00000000-0005-0000-0000-00003B750000}"/>
    <cellStyle name="Valuta 2 3 9" xfId="3635" xr:uid="{00000000-0005-0000-0000-00003C750000}"/>
    <cellStyle name="Valuta 2 3 9 10" xfId="27841" xr:uid="{00000000-0005-0000-0000-00003D750000}"/>
    <cellStyle name="Valuta 2 3 9 10 2" xfId="27842" xr:uid="{00000000-0005-0000-0000-00003E750000}"/>
    <cellStyle name="Valuta 2 3 9 11" xfId="27843" xr:uid="{00000000-0005-0000-0000-00003F750000}"/>
    <cellStyle name="Valuta 2 3 9 11 2" xfId="27844" xr:uid="{00000000-0005-0000-0000-000040750000}"/>
    <cellStyle name="Valuta 2 3 9 12" xfId="27845" xr:uid="{00000000-0005-0000-0000-000041750000}"/>
    <cellStyle name="Valuta 2 3 9 13" xfId="27840" xr:uid="{00000000-0005-0000-0000-000042750000}"/>
    <cellStyle name="Valuta 2 3 9 14" xfId="35011" xr:uid="{00000000-0005-0000-0000-000043750000}"/>
    <cellStyle name="Valuta 2 3 9 15" xfId="35919" xr:uid="{00000000-0005-0000-0000-000044750000}"/>
    <cellStyle name="Valuta 2 3 9 16" xfId="36945" xr:uid="{00000000-0005-0000-0000-000045750000}"/>
    <cellStyle name="Valuta 2 3 9 2" xfId="3636" xr:uid="{00000000-0005-0000-0000-000046750000}"/>
    <cellStyle name="Valuta 2 3 9 2 10" xfId="27847" xr:uid="{00000000-0005-0000-0000-000047750000}"/>
    <cellStyle name="Valuta 2 3 9 2 11" xfId="27846" xr:uid="{00000000-0005-0000-0000-000048750000}"/>
    <cellStyle name="Valuta 2 3 9 2 12" xfId="35012" xr:uid="{00000000-0005-0000-0000-000049750000}"/>
    <cellStyle name="Valuta 2 3 9 2 13" xfId="36301" xr:uid="{00000000-0005-0000-0000-00004A750000}"/>
    <cellStyle name="Valuta 2 3 9 2 14" xfId="37327" xr:uid="{00000000-0005-0000-0000-00004B750000}"/>
    <cellStyle name="Valuta 2 3 9 2 2" xfId="3637" xr:uid="{00000000-0005-0000-0000-00004C750000}"/>
    <cellStyle name="Valuta 2 3 9 2 2 2" xfId="6440" xr:uid="{00000000-0005-0000-0000-00004D750000}"/>
    <cellStyle name="Valuta 2 3 9 2 2 2 2" xfId="27850" xr:uid="{00000000-0005-0000-0000-00004E750000}"/>
    <cellStyle name="Valuta 2 3 9 2 2 2 3" xfId="27849" xr:uid="{00000000-0005-0000-0000-00004F750000}"/>
    <cellStyle name="Valuta 2 3 9 2 2 3" xfId="27851" xr:uid="{00000000-0005-0000-0000-000050750000}"/>
    <cellStyle name="Valuta 2 3 9 2 2 3 2" xfId="27852" xr:uid="{00000000-0005-0000-0000-000051750000}"/>
    <cellStyle name="Valuta 2 3 9 2 2 4" xfId="27853" xr:uid="{00000000-0005-0000-0000-000052750000}"/>
    <cellStyle name="Valuta 2 3 9 2 2 5" xfId="27848" xr:uid="{00000000-0005-0000-0000-000053750000}"/>
    <cellStyle name="Valuta 2 3 9 2 2 6" xfId="35013" xr:uid="{00000000-0005-0000-0000-000054750000}"/>
    <cellStyle name="Valuta 2 3 9 2 3" xfId="3638" xr:uid="{00000000-0005-0000-0000-000055750000}"/>
    <cellStyle name="Valuta 2 3 9 2 3 2" xfId="6441" xr:uid="{00000000-0005-0000-0000-000056750000}"/>
    <cellStyle name="Valuta 2 3 9 2 3 2 2" xfId="27856" xr:uid="{00000000-0005-0000-0000-000057750000}"/>
    <cellStyle name="Valuta 2 3 9 2 3 2 3" xfId="27855" xr:uid="{00000000-0005-0000-0000-000058750000}"/>
    <cellStyle name="Valuta 2 3 9 2 3 3" xfId="27857" xr:uid="{00000000-0005-0000-0000-000059750000}"/>
    <cellStyle name="Valuta 2 3 9 2 3 3 2" xfId="27858" xr:uid="{00000000-0005-0000-0000-00005A750000}"/>
    <cellStyle name="Valuta 2 3 9 2 3 4" xfId="27859" xr:uid="{00000000-0005-0000-0000-00005B750000}"/>
    <cellStyle name="Valuta 2 3 9 2 3 5" xfId="27854" xr:uid="{00000000-0005-0000-0000-00005C750000}"/>
    <cellStyle name="Valuta 2 3 9 2 3 6" xfId="35014" xr:uid="{00000000-0005-0000-0000-00005D750000}"/>
    <cellStyle name="Valuta 2 3 9 2 4" xfId="3639" xr:uid="{00000000-0005-0000-0000-00005E750000}"/>
    <cellStyle name="Valuta 2 3 9 2 4 2" xfId="6442" xr:uid="{00000000-0005-0000-0000-00005F750000}"/>
    <cellStyle name="Valuta 2 3 9 2 4 2 2" xfId="27862" xr:uid="{00000000-0005-0000-0000-000060750000}"/>
    <cellStyle name="Valuta 2 3 9 2 4 2 3" xfId="27861" xr:uid="{00000000-0005-0000-0000-000061750000}"/>
    <cellStyle name="Valuta 2 3 9 2 4 3" xfId="27863" xr:uid="{00000000-0005-0000-0000-000062750000}"/>
    <cellStyle name="Valuta 2 3 9 2 4 3 2" xfId="27864" xr:uid="{00000000-0005-0000-0000-000063750000}"/>
    <cellStyle name="Valuta 2 3 9 2 4 4" xfId="27865" xr:uid="{00000000-0005-0000-0000-000064750000}"/>
    <cellStyle name="Valuta 2 3 9 2 4 5" xfId="27860" xr:uid="{00000000-0005-0000-0000-000065750000}"/>
    <cellStyle name="Valuta 2 3 9 2 4 6" xfId="35015" xr:uid="{00000000-0005-0000-0000-000066750000}"/>
    <cellStyle name="Valuta 2 3 9 2 5" xfId="3640" xr:uid="{00000000-0005-0000-0000-000067750000}"/>
    <cellStyle name="Valuta 2 3 9 2 5 2" xfId="27867" xr:uid="{00000000-0005-0000-0000-000068750000}"/>
    <cellStyle name="Valuta 2 3 9 2 5 2 2" xfId="27868" xr:uid="{00000000-0005-0000-0000-000069750000}"/>
    <cellStyle name="Valuta 2 3 9 2 5 3" xfId="27869" xr:uid="{00000000-0005-0000-0000-00006A750000}"/>
    <cellStyle name="Valuta 2 3 9 2 5 4" xfId="27866" xr:uid="{00000000-0005-0000-0000-00006B750000}"/>
    <cellStyle name="Valuta 2 3 9 2 6" xfId="6439" xr:uid="{00000000-0005-0000-0000-00006C750000}"/>
    <cellStyle name="Valuta 2 3 9 2 6 2" xfId="27871" xr:uid="{00000000-0005-0000-0000-00006D750000}"/>
    <cellStyle name="Valuta 2 3 9 2 6 2 2" xfId="27872" xr:uid="{00000000-0005-0000-0000-00006E750000}"/>
    <cellStyle name="Valuta 2 3 9 2 6 3" xfId="27873" xr:uid="{00000000-0005-0000-0000-00006F750000}"/>
    <cellStyle name="Valuta 2 3 9 2 6 4" xfId="27870" xr:uid="{00000000-0005-0000-0000-000070750000}"/>
    <cellStyle name="Valuta 2 3 9 2 7" xfId="27874" xr:uid="{00000000-0005-0000-0000-000071750000}"/>
    <cellStyle name="Valuta 2 3 9 2 7 2" xfId="27875" xr:uid="{00000000-0005-0000-0000-000072750000}"/>
    <cellStyle name="Valuta 2 3 9 2 8" xfId="27876" xr:uid="{00000000-0005-0000-0000-000073750000}"/>
    <cellStyle name="Valuta 2 3 9 2 8 2" xfId="27877" xr:uid="{00000000-0005-0000-0000-000074750000}"/>
    <cellStyle name="Valuta 2 3 9 2 9" xfId="27878" xr:uid="{00000000-0005-0000-0000-000075750000}"/>
    <cellStyle name="Valuta 2 3 9 2 9 2" xfId="27879" xr:uid="{00000000-0005-0000-0000-000076750000}"/>
    <cellStyle name="Valuta 2 3 9 3" xfId="3641" xr:uid="{00000000-0005-0000-0000-000077750000}"/>
    <cellStyle name="Valuta 2 3 9 3 10" xfId="27881" xr:uid="{00000000-0005-0000-0000-000078750000}"/>
    <cellStyle name="Valuta 2 3 9 3 11" xfId="27880" xr:uid="{00000000-0005-0000-0000-000079750000}"/>
    <cellStyle name="Valuta 2 3 9 3 12" xfId="35016" xr:uid="{00000000-0005-0000-0000-00007A750000}"/>
    <cellStyle name="Valuta 2 3 9 3 13" xfId="36594" xr:uid="{00000000-0005-0000-0000-00007B750000}"/>
    <cellStyle name="Valuta 2 3 9 3 14" xfId="37620" xr:uid="{00000000-0005-0000-0000-00007C750000}"/>
    <cellStyle name="Valuta 2 3 9 3 2" xfId="3642" xr:uid="{00000000-0005-0000-0000-00007D750000}"/>
    <cellStyle name="Valuta 2 3 9 3 2 2" xfId="6444" xr:uid="{00000000-0005-0000-0000-00007E750000}"/>
    <cellStyle name="Valuta 2 3 9 3 2 2 2" xfId="27884" xr:uid="{00000000-0005-0000-0000-00007F750000}"/>
    <cellStyle name="Valuta 2 3 9 3 2 2 3" xfId="27883" xr:uid="{00000000-0005-0000-0000-000080750000}"/>
    <cellStyle name="Valuta 2 3 9 3 2 3" xfId="27885" xr:uid="{00000000-0005-0000-0000-000081750000}"/>
    <cellStyle name="Valuta 2 3 9 3 2 3 2" xfId="27886" xr:uid="{00000000-0005-0000-0000-000082750000}"/>
    <cellStyle name="Valuta 2 3 9 3 2 4" xfId="27887" xr:uid="{00000000-0005-0000-0000-000083750000}"/>
    <cellStyle name="Valuta 2 3 9 3 2 5" xfId="27882" xr:uid="{00000000-0005-0000-0000-000084750000}"/>
    <cellStyle name="Valuta 2 3 9 3 2 6" xfId="35017" xr:uid="{00000000-0005-0000-0000-000085750000}"/>
    <cellStyle name="Valuta 2 3 9 3 3" xfId="3643" xr:uid="{00000000-0005-0000-0000-000086750000}"/>
    <cellStyle name="Valuta 2 3 9 3 3 2" xfId="6445" xr:uid="{00000000-0005-0000-0000-000087750000}"/>
    <cellStyle name="Valuta 2 3 9 3 3 2 2" xfId="27890" xr:uid="{00000000-0005-0000-0000-000088750000}"/>
    <cellStyle name="Valuta 2 3 9 3 3 2 3" xfId="27889" xr:uid="{00000000-0005-0000-0000-000089750000}"/>
    <cellStyle name="Valuta 2 3 9 3 3 3" xfId="27891" xr:uid="{00000000-0005-0000-0000-00008A750000}"/>
    <cellStyle name="Valuta 2 3 9 3 3 3 2" xfId="27892" xr:uid="{00000000-0005-0000-0000-00008B750000}"/>
    <cellStyle name="Valuta 2 3 9 3 3 4" xfId="27893" xr:uid="{00000000-0005-0000-0000-00008C750000}"/>
    <cellStyle name="Valuta 2 3 9 3 3 5" xfId="27888" xr:uid="{00000000-0005-0000-0000-00008D750000}"/>
    <cellStyle name="Valuta 2 3 9 3 3 6" xfId="35018" xr:uid="{00000000-0005-0000-0000-00008E750000}"/>
    <cellStyle name="Valuta 2 3 9 3 4" xfId="3644" xr:uid="{00000000-0005-0000-0000-00008F750000}"/>
    <cellStyle name="Valuta 2 3 9 3 4 2" xfId="6446" xr:uid="{00000000-0005-0000-0000-000090750000}"/>
    <cellStyle name="Valuta 2 3 9 3 4 2 2" xfId="27896" xr:uid="{00000000-0005-0000-0000-000091750000}"/>
    <cellStyle name="Valuta 2 3 9 3 4 2 3" xfId="27895" xr:uid="{00000000-0005-0000-0000-000092750000}"/>
    <cellStyle name="Valuta 2 3 9 3 4 3" xfId="27897" xr:uid="{00000000-0005-0000-0000-000093750000}"/>
    <cellStyle name="Valuta 2 3 9 3 4 3 2" xfId="27898" xr:uid="{00000000-0005-0000-0000-000094750000}"/>
    <cellStyle name="Valuta 2 3 9 3 4 4" xfId="27899" xr:uid="{00000000-0005-0000-0000-000095750000}"/>
    <cellStyle name="Valuta 2 3 9 3 4 5" xfId="27894" xr:uid="{00000000-0005-0000-0000-000096750000}"/>
    <cellStyle name="Valuta 2 3 9 3 4 6" xfId="35019" xr:uid="{00000000-0005-0000-0000-000097750000}"/>
    <cellStyle name="Valuta 2 3 9 3 5" xfId="3645" xr:uid="{00000000-0005-0000-0000-000098750000}"/>
    <cellStyle name="Valuta 2 3 9 3 5 2" xfId="27901" xr:uid="{00000000-0005-0000-0000-000099750000}"/>
    <cellStyle name="Valuta 2 3 9 3 5 2 2" xfId="27902" xr:uid="{00000000-0005-0000-0000-00009A750000}"/>
    <cellStyle name="Valuta 2 3 9 3 5 3" xfId="27903" xr:uid="{00000000-0005-0000-0000-00009B750000}"/>
    <cellStyle name="Valuta 2 3 9 3 5 4" xfId="27900" xr:uid="{00000000-0005-0000-0000-00009C750000}"/>
    <cellStyle name="Valuta 2 3 9 3 6" xfId="6443" xr:uid="{00000000-0005-0000-0000-00009D750000}"/>
    <cellStyle name="Valuta 2 3 9 3 6 2" xfId="27905" xr:uid="{00000000-0005-0000-0000-00009E750000}"/>
    <cellStyle name="Valuta 2 3 9 3 6 2 2" xfId="27906" xr:uid="{00000000-0005-0000-0000-00009F750000}"/>
    <cellStyle name="Valuta 2 3 9 3 6 3" xfId="27907" xr:uid="{00000000-0005-0000-0000-0000A0750000}"/>
    <cellStyle name="Valuta 2 3 9 3 6 4" xfId="27904" xr:uid="{00000000-0005-0000-0000-0000A1750000}"/>
    <cellStyle name="Valuta 2 3 9 3 7" xfId="27908" xr:uid="{00000000-0005-0000-0000-0000A2750000}"/>
    <cellStyle name="Valuta 2 3 9 3 7 2" xfId="27909" xr:uid="{00000000-0005-0000-0000-0000A3750000}"/>
    <cellStyle name="Valuta 2 3 9 3 8" xfId="27910" xr:uid="{00000000-0005-0000-0000-0000A4750000}"/>
    <cellStyle name="Valuta 2 3 9 3 8 2" xfId="27911" xr:uid="{00000000-0005-0000-0000-0000A5750000}"/>
    <cellStyle name="Valuta 2 3 9 3 9" xfId="27912" xr:uid="{00000000-0005-0000-0000-0000A6750000}"/>
    <cellStyle name="Valuta 2 3 9 3 9 2" xfId="27913" xr:uid="{00000000-0005-0000-0000-0000A7750000}"/>
    <cellStyle name="Valuta 2 3 9 4" xfId="3646" xr:uid="{00000000-0005-0000-0000-0000A8750000}"/>
    <cellStyle name="Valuta 2 3 9 4 2" xfId="6447" xr:uid="{00000000-0005-0000-0000-0000A9750000}"/>
    <cellStyle name="Valuta 2 3 9 4 2 2" xfId="27916" xr:uid="{00000000-0005-0000-0000-0000AA750000}"/>
    <cellStyle name="Valuta 2 3 9 4 2 3" xfId="27915" xr:uid="{00000000-0005-0000-0000-0000AB750000}"/>
    <cellStyle name="Valuta 2 3 9 4 3" xfId="27917" xr:uid="{00000000-0005-0000-0000-0000AC750000}"/>
    <cellStyle name="Valuta 2 3 9 4 3 2" xfId="27918" xr:uid="{00000000-0005-0000-0000-0000AD750000}"/>
    <cellStyle name="Valuta 2 3 9 4 4" xfId="27919" xr:uid="{00000000-0005-0000-0000-0000AE750000}"/>
    <cellStyle name="Valuta 2 3 9 4 5" xfId="27920" xr:uid="{00000000-0005-0000-0000-0000AF750000}"/>
    <cellStyle name="Valuta 2 3 9 4 6" xfId="27914" xr:uid="{00000000-0005-0000-0000-0000B0750000}"/>
    <cellStyle name="Valuta 2 3 9 4 7" xfId="35020" xr:uid="{00000000-0005-0000-0000-0000B1750000}"/>
    <cellStyle name="Valuta 2 3 9 5" xfId="3647" xr:uid="{00000000-0005-0000-0000-0000B2750000}"/>
    <cellStyle name="Valuta 2 3 9 5 2" xfId="6448" xr:uid="{00000000-0005-0000-0000-0000B3750000}"/>
    <cellStyle name="Valuta 2 3 9 5 2 2" xfId="27923" xr:uid="{00000000-0005-0000-0000-0000B4750000}"/>
    <cellStyle name="Valuta 2 3 9 5 2 3" xfId="27922" xr:uid="{00000000-0005-0000-0000-0000B5750000}"/>
    <cellStyle name="Valuta 2 3 9 5 3" xfId="27924" xr:uid="{00000000-0005-0000-0000-0000B6750000}"/>
    <cellStyle name="Valuta 2 3 9 5 3 2" xfId="27925" xr:uid="{00000000-0005-0000-0000-0000B7750000}"/>
    <cellStyle name="Valuta 2 3 9 5 4" xfId="27926" xr:uid="{00000000-0005-0000-0000-0000B8750000}"/>
    <cellStyle name="Valuta 2 3 9 5 5" xfId="27921" xr:uid="{00000000-0005-0000-0000-0000B9750000}"/>
    <cellStyle name="Valuta 2 3 9 5 6" xfId="35021" xr:uid="{00000000-0005-0000-0000-0000BA750000}"/>
    <cellStyle name="Valuta 2 3 9 6" xfId="3648" xr:uid="{00000000-0005-0000-0000-0000BB750000}"/>
    <cellStyle name="Valuta 2 3 9 6 2" xfId="6449" xr:uid="{00000000-0005-0000-0000-0000BC750000}"/>
    <cellStyle name="Valuta 2 3 9 6 2 2" xfId="27929" xr:uid="{00000000-0005-0000-0000-0000BD750000}"/>
    <cellStyle name="Valuta 2 3 9 6 2 3" xfId="27928" xr:uid="{00000000-0005-0000-0000-0000BE750000}"/>
    <cellStyle name="Valuta 2 3 9 6 3" xfId="27930" xr:uid="{00000000-0005-0000-0000-0000BF750000}"/>
    <cellStyle name="Valuta 2 3 9 6 3 2" xfId="27931" xr:uid="{00000000-0005-0000-0000-0000C0750000}"/>
    <cellStyle name="Valuta 2 3 9 6 4" xfId="27932" xr:uid="{00000000-0005-0000-0000-0000C1750000}"/>
    <cellStyle name="Valuta 2 3 9 6 5" xfId="27927" xr:uid="{00000000-0005-0000-0000-0000C2750000}"/>
    <cellStyle name="Valuta 2 3 9 6 6" xfId="35022" xr:uid="{00000000-0005-0000-0000-0000C3750000}"/>
    <cellStyle name="Valuta 2 3 9 7" xfId="3649" xr:uid="{00000000-0005-0000-0000-0000C4750000}"/>
    <cellStyle name="Valuta 2 3 9 7 2" xfId="27934" xr:uid="{00000000-0005-0000-0000-0000C5750000}"/>
    <cellStyle name="Valuta 2 3 9 7 2 2" xfId="27935" xr:uid="{00000000-0005-0000-0000-0000C6750000}"/>
    <cellStyle name="Valuta 2 3 9 7 3" xfId="27936" xr:uid="{00000000-0005-0000-0000-0000C7750000}"/>
    <cellStyle name="Valuta 2 3 9 7 4" xfId="27933" xr:uid="{00000000-0005-0000-0000-0000C8750000}"/>
    <cellStyle name="Valuta 2 3 9 8" xfId="6438" xr:uid="{00000000-0005-0000-0000-0000C9750000}"/>
    <cellStyle name="Valuta 2 3 9 8 2" xfId="27938" xr:uid="{00000000-0005-0000-0000-0000CA750000}"/>
    <cellStyle name="Valuta 2 3 9 8 2 2" xfId="27939" xr:uid="{00000000-0005-0000-0000-0000CB750000}"/>
    <cellStyle name="Valuta 2 3 9 8 3" xfId="27940" xr:uid="{00000000-0005-0000-0000-0000CC750000}"/>
    <cellStyle name="Valuta 2 3 9 8 4" xfId="27937" xr:uid="{00000000-0005-0000-0000-0000CD750000}"/>
    <cellStyle name="Valuta 2 3 9 9" xfId="27941" xr:uid="{00000000-0005-0000-0000-0000CE750000}"/>
    <cellStyle name="Valuta 2 3 9 9 2" xfId="27942" xr:uid="{00000000-0005-0000-0000-0000CF750000}"/>
    <cellStyle name="Valuta 2 4" xfId="3650" xr:uid="{00000000-0005-0000-0000-0000D0750000}"/>
    <cellStyle name="Valuta 2 4 10" xfId="3651" xr:uid="{00000000-0005-0000-0000-0000D1750000}"/>
    <cellStyle name="Valuta 2 4 10 10" xfId="27945" xr:uid="{00000000-0005-0000-0000-0000D2750000}"/>
    <cellStyle name="Valuta 2 4 10 11" xfId="27944" xr:uid="{00000000-0005-0000-0000-0000D3750000}"/>
    <cellStyle name="Valuta 2 4 10 12" xfId="35024" xr:uid="{00000000-0005-0000-0000-0000D4750000}"/>
    <cellStyle name="Valuta 2 4 10 13" xfId="36049" xr:uid="{00000000-0005-0000-0000-0000D5750000}"/>
    <cellStyle name="Valuta 2 4 10 14" xfId="37075" xr:uid="{00000000-0005-0000-0000-0000D6750000}"/>
    <cellStyle name="Valuta 2 4 10 2" xfId="3652" xr:uid="{00000000-0005-0000-0000-0000D7750000}"/>
    <cellStyle name="Valuta 2 4 10 2 2" xfId="6452" xr:uid="{00000000-0005-0000-0000-0000D8750000}"/>
    <cellStyle name="Valuta 2 4 10 2 2 2" xfId="27948" xr:uid="{00000000-0005-0000-0000-0000D9750000}"/>
    <cellStyle name="Valuta 2 4 10 2 2 3" xfId="27947" xr:uid="{00000000-0005-0000-0000-0000DA750000}"/>
    <cellStyle name="Valuta 2 4 10 2 3" xfId="27949" xr:uid="{00000000-0005-0000-0000-0000DB750000}"/>
    <cellStyle name="Valuta 2 4 10 2 3 2" xfId="27950" xr:uid="{00000000-0005-0000-0000-0000DC750000}"/>
    <cellStyle name="Valuta 2 4 10 2 4" xfId="27951" xr:uid="{00000000-0005-0000-0000-0000DD750000}"/>
    <cellStyle name="Valuta 2 4 10 2 5" xfId="27946" xr:uid="{00000000-0005-0000-0000-0000DE750000}"/>
    <cellStyle name="Valuta 2 4 10 2 6" xfId="35025" xr:uid="{00000000-0005-0000-0000-0000DF750000}"/>
    <cellStyle name="Valuta 2 4 10 3" xfId="3653" xr:uid="{00000000-0005-0000-0000-0000E0750000}"/>
    <cellStyle name="Valuta 2 4 10 3 2" xfId="6453" xr:uid="{00000000-0005-0000-0000-0000E1750000}"/>
    <cellStyle name="Valuta 2 4 10 3 2 2" xfId="27954" xr:uid="{00000000-0005-0000-0000-0000E2750000}"/>
    <cellStyle name="Valuta 2 4 10 3 2 3" xfId="27953" xr:uid="{00000000-0005-0000-0000-0000E3750000}"/>
    <cellStyle name="Valuta 2 4 10 3 3" xfId="27955" xr:uid="{00000000-0005-0000-0000-0000E4750000}"/>
    <cellStyle name="Valuta 2 4 10 3 3 2" xfId="27956" xr:uid="{00000000-0005-0000-0000-0000E5750000}"/>
    <cellStyle name="Valuta 2 4 10 3 4" xfId="27957" xr:uid="{00000000-0005-0000-0000-0000E6750000}"/>
    <cellStyle name="Valuta 2 4 10 3 5" xfId="27952" xr:uid="{00000000-0005-0000-0000-0000E7750000}"/>
    <cellStyle name="Valuta 2 4 10 3 6" xfId="35026" xr:uid="{00000000-0005-0000-0000-0000E8750000}"/>
    <cellStyle name="Valuta 2 4 10 4" xfId="3654" xr:uid="{00000000-0005-0000-0000-0000E9750000}"/>
    <cellStyle name="Valuta 2 4 10 4 2" xfId="6454" xr:uid="{00000000-0005-0000-0000-0000EA750000}"/>
    <cellStyle name="Valuta 2 4 10 4 2 2" xfId="27960" xr:uid="{00000000-0005-0000-0000-0000EB750000}"/>
    <cellStyle name="Valuta 2 4 10 4 2 3" xfId="27959" xr:uid="{00000000-0005-0000-0000-0000EC750000}"/>
    <cellStyle name="Valuta 2 4 10 4 3" xfId="27961" xr:uid="{00000000-0005-0000-0000-0000ED750000}"/>
    <cellStyle name="Valuta 2 4 10 4 3 2" xfId="27962" xr:uid="{00000000-0005-0000-0000-0000EE750000}"/>
    <cellStyle name="Valuta 2 4 10 4 4" xfId="27963" xr:uid="{00000000-0005-0000-0000-0000EF750000}"/>
    <cellStyle name="Valuta 2 4 10 4 5" xfId="27958" xr:uid="{00000000-0005-0000-0000-0000F0750000}"/>
    <cellStyle name="Valuta 2 4 10 4 6" xfId="35027" xr:uid="{00000000-0005-0000-0000-0000F1750000}"/>
    <cellStyle name="Valuta 2 4 10 5" xfId="3655" xr:uid="{00000000-0005-0000-0000-0000F2750000}"/>
    <cellStyle name="Valuta 2 4 10 5 2" xfId="27965" xr:uid="{00000000-0005-0000-0000-0000F3750000}"/>
    <cellStyle name="Valuta 2 4 10 5 2 2" xfId="27966" xr:uid="{00000000-0005-0000-0000-0000F4750000}"/>
    <cellStyle name="Valuta 2 4 10 5 3" xfId="27967" xr:uid="{00000000-0005-0000-0000-0000F5750000}"/>
    <cellStyle name="Valuta 2 4 10 5 4" xfId="27964" xr:uid="{00000000-0005-0000-0000-0000F6750000}"/>
    <cellStyle name="Valuta 2 4 10 6" xfId="6451" xr:uid="{00000000-0005-0000-0000-0000F7750000}"/>
    <cellStyle name="Valuta 2 4 10 6 2" xfId="27969" xr:uid="{00000000-0005-0000-0000-0000F8750000}"/>
    <cellStyle name="Valuta 2 4 10 6 2 2" xfId="27970" xr:uid="{00000000-0005-0000-0000-0000F9750000}"/>
    <cellStyle name="Valuta 2 4 10 6 3" xfId="27971" xr:uid="{00000000-0005-0000-0000-0000FA750000}"/>
    <cellStyle name="Valuta 2 4 10 6 4" xfId="27968" xr:uid="{00000000-0005-0000-0000-0000FB750000}"/>
    <cellStyle name="Valuta 2 4 10 7" xfId="27972" xr:uid="{00000000-0005-0000-0000-0000FC750000}"/>
    <cellStyle name="Valuta 2 4 10 7 2" xfId="27973" xr:uid="{00000000-0005-0000-0000-0000FD750000}"/>
    <cellStyle name="Valuta 2 4 10 8" xfId="27974" xr:uid="{00000000-0005-0000-0000-0000FE750000}"/>
    <cellStyle name="Valuta 2 4 10 8 2" xfId="27975" xr:uid="{00000000-0005-0000-0000-0000FF750000}"/>
    <cellStyle name="Valuta 2 4 10 9" xfId="27976" xr:uid="{00000000-0005-0000-0000-000000760000}"/>
    <cellStyle name="Valuta 2 4 10 9 2" xfId="27977" xr:uid="{00000000-0005-0000-0000-000001760000}"/>
    <cellStyle name="Valuta 2 4 11" xfId="3656" xr:uid="{00000000-0005-0000-0000-000002760000}"/>
    <cellStyle name="Valuta 2 4 11 10" xfId="27979" xr:uid="{00000000-0005-0000-0000-000003760000}"/>
    <cellStyle name="Valuta 2 4 11 11" xfId="27978" xr:uid="{00000000-0005-0000-0000-000004760000}"/>
    <cellStyle name="Valuta 2 4 11 12" xfId="35028" xr:uid="{00000000-0005-0000-0000-000005760000}"/>
    <cellStyle name="Valuta 2 4 11 13" xfId="36151" xr:uid="{00000000-0005-0000-0000-000006760000}"/>
    <cellStyle name="Valuta 2 4 11 14" xfId="37177" xr:uid="{00000000-0005-0000-0000-000007760000}"/>
    <cellStyle name="Valuta 2 4 11 2" xfId="3657" xr:uid="{00000000-0005-0000-0000-000008760000}"/>
    <cellStyle name="Valuta 2 4 11 2 2" xfId="6456" xr:uid="{00000000-0005-0000-0000-000009760000}"/>
    <cellStyle name="Valuta 2 4 11 2 2 2" xfId="27982" xr:uid="{00000000-0005-0000-0000-00000A760000}"/>
    <cellStyle name="Valuta 2 4 11 2 2 3" xfId="27981" xr:uid="{00000000-0005-0000-0000-00000B760000}"/>
    <cellStyle name="Valuta 2 4 11 2 3" xfId="27983" xr:uid="{00000000-0005-0000-0000-00000C760000}"/>
    <cellStyle name="Valuta 2 4 11 2 3 2" xfId="27984" xr:uid="{00000000-0005-0000-0000-00000D760000}"/>
    <cellStyle name="Valuta 2 4 11 2 4" xfId="27985" xr:uid="{00000000-0005-0000-0000-00000E760000}"/>
    <cellStyle name="Valuta 2 4 11 2 5" xfId="27980" xr:uid="{00000000-0005-0000-0000-00000F760000}"/>
    <cellStyle name="Valuta 2 4 11 2 6" xfId="35029" xr:uid="{00000000-0005-0000-0000-000010760000}"/>
    <cellStyle name="Valuta 2 4 11 3" xfId="3658" xr:uid="{00000000-0005-0000-0000-000011760000}"/>
    <cellStyle name="Valuta 2 4 11 3 2" xfId="6457" xr:uid="{00000000-0005-0000-0000-000012760000}"/>
    <cellStyle name="Valuta 2 4 11 3 2 2" xfId="27988" xr:uid="{00000000-0005-0000-0000-000013760000}"/>
    <cellStyle name="Valuta 2 4 11 3 2 3" xfId="27987" xr:uid="{00000000-0005-0000-0000-000014760000}"/>
    <cellStyle name="Valuta 2 4 11 3 3" xfId="27989" xr:uid="{00000000-0005-0000-0000-000015760000}"/>
    <cellStyle name="Valuta 2 4 11 3 3 2" xfId="27990" xr:uid="{00000000-0005-0000-0000-000016760000}"/>
    <cellStyle name="Valuta 2 4 11 3 4" xfId="27991" xr:uid="{00000000-0005-0000-0000-000017760000}"/>
    <cellStyle name="Valuta 2 4 11 3 5" xfId="27986" xr:uid="{00000000-0005-0000-0000-000018760000}"/>
    <cellStyle name="Valuta 2 4 11 3 6" xfId="35030" xr:uid="{00000000-0005-0000-0000-000019760000}"/>
    <cellStyle name="Valuta 2 4 11 4" xfId="3659" xr:uid="{00000000-0005-0000-0000-00001A760000}"/>
    <cellStyle name="Valuta 2 4 11 4 2" xfId="6458" xr:uid="{00000000-0005-0000-0000-00001B760000}"/>
    <cellStyle name="Valuta 2 4 11 4 2 2" xfId="27994" xr:uid="{00000000-0005-0000-0000-00001C760000}"/>
    <cellStyle name="Valuta 2 4 11 4 2 3" xfId="27993" xr:uid="{00000000-0005-0000-0000-00001D760000}"/>
    <cellStyle name="Valuta 2 4 11 4 3" xfId="27995" xr:uid="{00000000-0005-0000-0000-00001E760000}"/>
    <cellStyle name="Valuta 2 4 11 4 3 2" xfId="27996" xr:uid="{00000000-0005-0000-0000-00001F760000}"/>
    <cellStyle name="Valuta 2 4 11 4 4" xfId="27997" xr:uid="{00000000-0005-0000-0000-000020760000}"/>
    <cellStyle name="Valuta 2 4 11 4 5" xfId="27992" xr:uid="{00000000-0005-0000-0000-000021760000}"/>
    <cellStyle name="Valuta 2 4 11 4 6" xfId="35031" xr:uid="{00000000-0005-0000-0000-000022760000}"/>
    <cellStyle name="Valuta 2 4 11 5" xfId="3660" xr:uid="{00000000-0005-0000-0000-000023760000}"/>
    <cellStyle name="Valuta 2 4 11 5 2" xfId="27999" xr:uid="{00000000-0005-0000-0000-000024760000}"/>
    <cellStyle name="Valuta 2 4 11 5 2 2" xfId="28000" xr:uid="{00000000-0005-0000-0000-000025760000}"/>
    <cellStyle name="Valuta 2 4 11 5 3" xfId="28001" xr:uid="{00000000-0005-0000-0000-000026760000}"/>
    <cellStyle name="Valuta 2 4 11 5 4" xfId="27998" xr:uid="{00000000-0005-0000-0000-000027760000}"/>
    <cellStyle name="Valuta 2 4 11 6" xfId="6455" xr:uid="{00000000-0005-0000-0000-000028760000}"/>
    <cellStyle name="Valuta 2 4 11 6 2" xfId="28003" xr:uid="{00000000-0005-0000-0000-000029760000}"/>
    <cellStyle name="Valuta 2 4 11 6 2 2" xfId="28004" xr:uid="{00000000-0005-0000-0000-00002A760000}"/>
    <cellStyle name="Valuta 2 4 11 6 3" xfId="28005" xr:uid="{00000000-0005-0000-0000-00002B760000}"/>
    <cellStyle name="Valuta 2 4 11 6 4" xfId="28002" xr:uid="{00000000-0005-0000-0000-00002C760000}"/>
    <cellStyle name="Valuta 2 4 11 7" xfId="28006" xr:uid="{00000000-0005-0000-0000-00002D760000}"/>
    <cellStyle name="Valuta 2 4 11 7 2" xfId="28007" xr:uid="{00000000-0005-0000-0000-00002E760000}"/>
    <cellStyle name="Valuta 2 4 11 8" xfId="28008" xr:uid="{00000000-0005-0000-0000-00002F760000}"/>
    <cellStyle name="Valuta 2 4 11 8 2" xfId="28009" xr:uid="{00000000-0005-0000-0000-000030760000}"/>
    <cellStyle name="Valuta 2 4 11 9" xfId="28010" xr:uid="{00000000-0005-0000-0000-000031760000}"/>
    <cellStyle name="Valuta 2 4 11 9 2" xfId="28011" xr:uid="{00000000-0005-0000-0000-000032760000}"/>
    <cellStyle name="Valuta 2 4 12" xfId="3661" xr:uid="{00000000-0005-0000-0000-000033760000}"/>
    <cellStyle name="Valuta 2 4 12 10" xfId="28013" xr:uid="{00000000-0005-0000-0000-000034760000}"/>
    <cellStyle name="Valuta 2 4 12 11" xfId="28012" xr:uid="{00000000-0005-0000-0000-000035760000}"/>
    <cellStyle name="Valuta 2 4 12 12" xfId="35032" xr:uid="{00000000-0005-0000-0000-000036760000}"/>
    <cellStyle name="Valuta 2 4 12 13" xfId="36595" xr:uid="{00000000-0005-0000-0000-000037760000}"/>
    <cellStyle name="Valuta 2 4 12 14" xfId="37621" xr:uid="{00000000-0005-0000-0000-000038760000}"/>
    <cellStyle name="Valuta 2 4 12 2" xfId="3662" xr:uid="{00000000-0005-0000-0000-000039760000}"/>
    <cellStyle name="Valuta 2 4 12 2 2" xfId="6460" xr:uid="{00000000-0005-0000-0000-00003A760000}"/>
    <cellStyle name="Valuta 2 4 12 2 2 2" xfId="28016" xr:uid="{00000000-0005-0000-0000-00003B760000}"/>
    <cellStyle name="Valuta 2 4 12 2 2 3" xfId="28015" xr:uid="{00000000-0005-0000-0000-00003C760000}"/>
    <cellStyle name="Valuta 2 4 12 2 3" xfId="28017" xr:uid="{00000000-0005-0000-0000-00003D760000}"/>
    <cellStyle name="Valuta 2 4 12 2 3 2" xfId="28018" xr:uid="{00000000-0005-0000-0000-00003E760000}"/>
    <cellStyle name="Valuta 2 4 12 2 4" xfId="28019" xr:uid="{00000000-0005-0000-0000-00003F760000}"/>
    <cellStyle name="Valuta 2 4 12 2 5" xfId="28014" xr:uid="{00000000-0005-0000-0000-000040760000}"/>
    <cellStyle name="Valuta 2 4 12 2 6" xfId="35033" xr:uid="{00000000-0005-0000-0000-000041760000}"/>
    <cellStyle name="Valuta 2 4 12 3" xfId="3663" xr:uid="{00000000-0005-0000-0000-000042760000}"/>
    <cellStyle name="Valuta 2 4 12 3 2" xfId="6461" xr:uid="{00000000-0005-0000-0000-000043760000}"/>
    <cellStyle name="Valuta 2 4 12 3 2 2" xfId="28022" xr:uid="{00000000-0005-0000-0000-000044760000}"/>
    <cellStyle name="Valuta 2 4 12 3 2 3" xfId="28021" xr:uid="{00000000-0005-0000-0000-000045760000}"/>
    <cellStyle name="Valuta 2 4 12 3 3" xfId="28023" xr:uid="{00000000-0005-0000-0000-000046760000}"/>
    <cellStyle name="Valuta 2 4 12 3 3 2" xfId="28024" xr:uid="{00000000-0005-0000-0000-000047760000}"/>
    <cellStyle name="Valuta 2 4 12 3 4" xfId="28025" xr:uid="{00000000-0005-0000-0000-000048760000}"/>
    <cellStyle name="Valuta 2 4 12 3 5" xfId="28020" xr:uid="{00000000-0005-0000-0000-000049760000}"/>
    <cellStyle name="Valuta 2 4 12 3 6" xfId="35034" xr:uid="{00000000-0005-0000-0000-00004A760000}"/>
    <cellStyle name="Valuta 2 4 12 4" xfId="3664" xr:uid="{00000000-0005-0000-0000-00004B760000}"/>
    <cellStyle name="Valuta 2 4 12 4 2" xfId="6462" xr:uid="{00000000-0005-0000-0000-00004C760000}"/>
    <cellStyle name="Valuta 2 4 12 4 2 2" xfId="28028" xr:uid="{00000000-0005-0000-0000-00004D760000}"/>
    <cellStyle name="Valuta 2 4 12 4 2 3" xfId="28027" xr:uid="{00000000-0005-0000-0000-00004E760000}"/>
    <cellStyle name="Valuta 2 4 12 4 3" xfId="28029" xr:uid="{00000000-0005-0000-0000-00004F760000}"/>
    <cellStyle name="Valuta 2 4 12 4 3 2" xfId="28030" xr:uid="{00000000-0005-0000-0000-000050760000}"/>
    <cellStyle name="Valuta 2 4 12 4 4" xfId="28031" xr:uid="{00000000-0005-0000-0000-000051760000}"/>
    <cellStyle name="Valuta 2 4 12 4 5" xfId="28026" xr:uid="{00000000-0005-0000-0000-000052760000}"/>
    <cellStyle name="Valuta 2 4 12 4 6" xfId="35035" xr:uid="{00000000-0005-0000-0000-000053760000}"/>
    <cellStyle name="Valuta 2 4 12 5" xfId="3665" xr:uid="{00000000-0005-0000-0000-000054760000}"/>
    <cellStyle name="Valuta 2 4 12 5 2" xfId="28033" xr:uid="{00000000-0005-0000-0000-000055760000}"/>
    <cellStyle name="Valuta 2 4 12 5 2 2" xfId="28034" xr:uid="{00000000-0005-0000-0000-000056760000}"/>
    <cellStyle name="Valuta 2 4 12 5 3" xfId="28035" xr:uid="{00000000-0005-0000-0000-000057760000}"/>
    <cellStyle name="Valuta 2 4 12 5 4" xfId="28032" xr:uid="{00000000-0005-0000-0000-000058760000}"/>
    <cellStyle name="Valuta 2 4 12 6" xfId="6459" xr:uid="{00000000-0005-0000-0000-000059760000}"/>
    <cellStyle name="Valuta 2 4 12 6 2" xfId="28037" xr:uid="{00000000-0005-0000-0000-00005A760000}"/>
    <cellStyle name="Valuta 2 4 12 6 2 2" xfId="28038" xr:uid="{00000000-0005-0000-0000-00005B760000}"/>
    <cellStyle name="Valuta 2 4 12 6 3" xfId="28039" xr:uid="{00000000-0005-0000-0000-00005C760000}"/>
    <cellStyle name="Valuta 2 4 12 6 4" xfId="28036" xr:uid="{00000000-0005-0000-0000-00005D760000}"/>
    <cellStyle name="Valuta 2 4 12 7" xfId="28040" xr:uid="{00000000-0005-0000-0000-00005E760000}"/>
    <cellStyle name="Valuta 2 4 12 7 2" xfId="28041" xr:uid="{00000000-0005-0000-0000-00005F760000}"/>
    <cellStyle name="Valuta 2 4 12 8" xfId="28042" xr:uid="{00000000-0005-0000-0000-000060760000}"/>
    <cellStyle name="Valuta 2 4 12 8 2" xfId="28043" xr:uid="{00000000-0005-0000-0000-000061760000}"/>
    <cellStyle name="Valuta 2 4 12 9" xfId="28044" xr:uid="{00000000-0005-0000-0000-000062760000}"/>
    <cellStyle name="Valuta 2 4 12 9 2" xfId="28045" xr:uid="{00000000-0005-0000-0000-000063760000}"/>
    <cellStyle name="Valuta 2 4 13" xfId="3666" xr:uid="{00000000-0005-0000-0000-000064760000}"/>
    <cellStyle name="Valuta 2 4 13 2" xfId="6463" xr:uid="{00000000-0005-0000-0000-000065760000}"/>
    <cellStyle name="Valuta 2 4 13 2 2" xfId="28048" xr:uid="{00000000-0005-0000-0000-000066760000}"/>
    <cellStyle name="Valuta 2 4 13 2 3" xfId="28047" xr:uid="{00000000-0005-0000-0000-000067760000}"/>
    <cellStyle name="Valuta 2 4 13 3" xfId="28049" xr:uid="{00000000-0005-0000-0000-000068760000}"/>
    <cellStyle name="Valuta 2 4 13 3 2" xfId="28050" xr:uid="{00000000-0005-0000-0000-000069760000}"/>
    <cellStyle name="Valuta 2 4 13 4" xfId="28051" xr:uid="{00000000-0005-0000-0000-00006A760000}"/>
    <cellStyle name="Valuta 2 4 13 5" xfId="28052" xr:uid="{00000000-0005-0000-0000-00006B760000}"/>
    <cellStyle name="Valuta 2 4 13 6" xfId="28046" xr:uid="{00000000-0005-0000-0000-00006C760000}"/>
    <cellStyle name="Valuta 2 4 13 7" xfId="35036" xr:uid="{00000000-0005-0000-0000-00006D760000}"/>
    <cellStyle name="Valuta 2 4 14" xfId="3667" xr:uid="{00000000-0005-0000-0000-00006E760000}"/>
    <cellStyle name="Valuta 2 4 14 2" xfId="6464" xr:uid="{00000000-0005-0000-0000-00006F760000}"/>
    <cellStyle name="Valuta 2 4 14 2 2" xfId="28055" xr:uid="{00000000-0005-0000-0000-000070760000}"/>
    <cellStyle name="Valuta 2 4 14 2 3" xfId="28054" xr:uid="{00000000-0005-0000-0000-000071760000}"/>
    <cellStyle name="Valuta 2 4 14 3" xfId="28056" xr:uid="{00000000-0005-0000-0000-000072760000}"/>
    <cellStyle name="Valuta 2 4 14 3 2" xfId="28057" xr:uid="{00000000-0005-0000-0000-000073760000}"/>
    <cellStyle name="Valuta 2 4 14 4" xfId="28058" xr:uid="{00000000-0005-0000-0000-000074760000}"/>
    <cellStyle name="Valuta 2 4 14 5" xfId="28053" xr:uid="{00000000-0005-0000-0000-000075760000}"/>
    <cellStyle name="Valuta 2 4 14 6" xfId="35037" xr:uid="{00000000-0005-0000-0000-000076760000}"/>
    <cellStyle name="Valuta 2 4 15" xfId="3668" xr:uid="{00000000-0005-0000-0000-000077760000}"/>
    <cellStyle name="Valuta 2 4 15 2" xfId="6465" xr:uid="{00000000-0005-0000-0000-000078760000}"/>
    <cellStyle name="Valuta 2 4 15 2 2" xfId="28061" xr:uid="{00000000-0005-0000-0000-000079760000}"/>
    <cellStyle name="Valuta 2 4 15 2 3" xfId="28060" xr:uid="{00000000-0005-0000-0000-00007A760000}"/>
    <cellStyle name="Valuta 2 4 15 3" xfId="28062" xr:uid="{00000000-0005-0000-0000-00007B760000}"/>
    <cellStyle name="Valuta 2 4 15 3 2" xfId="28063" xr:uid="{00000000-0005-0000-0000-00007C760000}"/>
    <cellStyle name="Valuta 2 4 15 4" xfId="28064" xr:uid="{00000000-0005-0000-0000-00007D760000}"/>
    <cellStyle name="Valuta 2 4 15 5" xfId="28059" xr:uid="{00000000-0005-0000-0000-00007E760000}"/>
    <cellStyle name="Valuta 2 4 15 6" xfId="35038" xr:uid="{00000000-0005-0000-0000-00007F760000}"/>
    <cellStyle name="Valuta 2 4 16" xfId="3669" xr:uid="{00000000-0005-0000-0000-000080760000}"/>
    <cellStyle name="Valuta 2 4 16 2" xfId="28066" xr:uid="{00000000-0005-0000-0000-000081760000}"/>
    <cellStyle name="Valuta 2 4 16 2 2" xfId="28067" xr:uid="{00000000-0005-0000-0000-000082760000}"/>
    <cellStyle name="Valuta 2 4 16 3" xfId="28068" xr:uid="{00000000-0005-0000-0000-000083760000}"/>
    <cellStyle name="Valuta 2 4 16 4" xfId="28065" xr:uid="{00000000-0005-0000-0000-000084760000}"/>
    <cellStyle name="Valuta 2 4 17" xfId="6450" xr:uid="{00000000-0005-0000-0000-000085760000}"/>
    <cellStyle name="Valuta 2 4 17 2" xfId="28070" xr:uid="{00000000-0005-0000-0000-000086760000}"/>
    <cellStyle name="Valuta 2 4 17 2 2" xfId="28071" xr:uid="{00000000-0005-0000-0000-000087760000}"/>
    <cellStyle name="Valuta 2 4 17 3" xfId="28072" xr:uid="{00000000-0005-0000-0000-000088760000}"/>
    <cellStyle name="Valuta 2 4 17 4" xfId="28069" xr:uid="{00000000-0005-0000-0000-000089760000}"/>
    <cellStyle name="Valuta 2 4 18" xfId="28073" xr:uid="{00000000-0005-0000-0000-00008A760000}"/>
    <cellStyle name="Valuta 2 4 18 2" xfId="28074" xr:uid="{00000000-0005-0000-0000-00008B760000}"/>
    <cellStyle name="Valuta 2 4 19" xfId="28075" xr:uid="{00000000-0005-0000-0000-00008C760000}"/>
    <cellStyle name="Valuta 2 4 19 2" xfId="28076" xr:uid="{00000000-0005-0000-0000-00008D760000}"/>
    <cellStyle name="Valuta 2 4 2" xfId="3670" xr:uid="{00000000-0005-0000-0000-00008E760000}"/>
    <cellStyle name="Valuta 2 4 2 10" xfId="3671" xr:uid="{00000000-0005-0000-0000-00008F760000}"/>
    <cellStyle name="Valuta 2 4 2 10 2" xfId="6467" xr:uid="{00000000-0005-0000-0000-000090760000}"/>
    <cellStyle name="Valuta 2 4 2 10 2 2" xfId="28080" xr:uid="{00000000-0005-0000-0000-000091760000}"/>
    <cellStyle name="Valuta 2 4 2 10 2 3" xfId="28079" xr:uid="{00000000-0005-0000-0000-000092760000}"/>
    <cellStyle name="Valuta 2 4 2 10 3" xfId="28081" xr:uid="{00000000-0005-0000-0000-000093760000}"/>
    <cellStyle name="Valuta 2 4 2 10 3 2" xfId="28082" xr:uid="{00000000-0005-0000-0000-000094760000}"/>
    <cellStyle name="Valuta 2 4 2 10 4" xfId="28083" xr:uid="{00000000-0005-0000-0000-000095760000}"/>
    <cellStyle name="Valuta 2 4 2 10 5" xfId="28078" xr:uid="{00000000-0005-0000-0000-000096760000}"/>
    <cellStyle name="Valuta 2 4 2 10 6" xfId="35040" xr:uid="{00000000-0005-0000-0000-000097760000}"/>
    <cellStyle name="Valuta 2 4 2 11" xfId="3672" xr:uid="{00000000-0005-0000-0000-000098760000}"/>
    <cellStyle name="Valuta 2 4 2 11 2" xfId="28085" xr:uid="{00000000-0005-0000-0000-000099760000}"/>
    <cellStyle name="Valuta 2 4 2 11 2 2" xfId="28086" xr:uid="{00000000-0005-0000-0000-00009A760000}"/>
    <cellStyle name="Valuta 2 4 2 11 3" xfId="28087" xr:uid="{00000000-0005-0000-0000-00009B760000}"/>
    <cellStyle name="Valuta 2 4 2 11 4" xfId="28084" xr:uid="{00000000-0005-0000-0000-00009C760000}"/>
    <cellStyle name="Valuta 2 4 2 12" xfId="6466" xr:uid="{00000000-0005-0000-0000-00009D760000}"/>
    <cellStyle name="Valuta 2 4 2 12 2" xfId="28089" xr:uid="{00000000-0005-0000-0000-00009E760000}"/>
    <cellStyle name="Valuta 2 4 2 12 2 2" xfId="28090" xr:uid="{00000000-0005-0000-0000-00009F760000}"/>
    <cellStyle name="Valuta 2 4 2 12 3" xfId="28091" xr:uid="{00000000-0005-0000-0000-0000A0760000}"/>
    <cellStyle name="Valuta 2 4 2 12 4" xfId="28088" xr:uid="{00000000-0005-0000-0000-0000A1760000}"/>
    <cellStyle name="Valuta 2 4 2 13" xfId="28092" xr:uid="{00000000-0005-0000-0000-0000A2760000}"/>
    <cellStyle name="Valuta 2 4 2 13 2" xfId="28093" xr:uid="{00000000-0005-0000-0000-0000A3760000}"/>
    <cellStyle name="Valuta 2 4 2 14" xfId="28094" xr:uid="{00000000-0005-0000-0000-0000A4760000}"/>
    <cellStyle name="Valuta 2 4 2 14 2" xfId="28095" xr:uid="{00000000-0005-0000-0000-0000A5760000}"/>
    <cellStyle name="Valuta 2 4 2 15" xfId="28096" xr:uid="{00000000-0005-0000-0000-0000A6760000}"/>
    <cellStyle name="Valuta 2 4 2 15 2" xfId="28097" xr:uid="{00000000-0005-0000-0000-0000A7760000}"/>
    <cellStyle name="Valuta 2 4 2 16" xfId="28098" xr:uid="{00000000-0005-0000-0000-0000A8760000}"/>
    <cellStyle name="Valuta 2 4 2 17" xfId="28077" xr:uid="{00000000-0005-0000-0000-0000A9760000}"/>
    <cellStyle name="Valuta 2 4 2 18" xfId="35039" xr:uid="{00000000-0005-0000-0000-0000AA760000}"/>
    <cellStyle name="Valuta 2 4 2 19" xfId="35757" xr:uid="{00000000-0005-0000-0000-0000AB760000}"/>
    <cellStyle name="Valuta 2 4 2 2" xfId="3673" xr:uid="{00000000-0005-0000-0000-0000AC760000}"/>
    <cellStyle name="Valuta 2 4 2 2 10" xfId="28100" xr:uid="{00000000-0005-0000-0000-0000AD760000}"/>
    <cellStyle name="Valuta 2 4 2 2 10 2" xfId="28101" xr:uid="{00000000-0005-0000-0000-0000AE760000}"/>
    <cellStyle name="Valuta 2 4 2 2 11" xfId="28102" xr:uid="{00000000-0005-0000-0000-0000AF760000}"/>
    <cellStyle name="Valuta 2 4 2 2 11 2" xfId="28103" xr:uid="{00000000-0005-0000-0000-0000B0760000}"/>
    <cellStyle name="Valuta 2 4 2 2 12" xfId="28104" xr:uid="{00000000-0005-0000-0000-0000B1760000}"/>
    <cellStyle name="Valuta 2 4 2 2 13" xfId="28099" xr:uid="{00000000-0005-0000-0000-0000B2760000}"/>
    <cellStyle name="Valuta 2 4 2 2 14" xfId="35041" xr:uid="{00000000-0005-0000-0000-0000B3760000}"/>
    <cellStyle name="Valuta 2 4 2 2 15" xfId="35920" xr:uid="{00000000-0005-0000-0000-0000B4760000}"/>
    <cellStyle name="Valuta 2 4 2 2 16" xfId="36946" xr:uid="{00000000-0005-0000-0000-0000B5760000}"/>
    <cellStyle name="Valuta 2 4 2 2 2" xfId="3674" xr:uid="{00000000-0005-0000-0000-0000B6760000}"/>
    <cellStyle name="Valuta 2 4 2 2 2 10" xfId="28106" xr:uid="{00000000-0005-0000-0000-0000B7760000}"/>
    <cellStyle name="Valuta 2 4 2 2 2 11" xfId="28105" xr:uid="{00000000-0005-0000-0000-0000B8760000}"/>
    <cellStyle name="Valuta 2 4 2 2 2 12" xfId="35042" xr:uid="{00000000-0005-0000-0000-0000B9760000}"/>
    <cellStyle name="Valuta 2 4 2 2 2 13" xfId="36303" xr:uid="{00000000-0005-0000-0000-0000BA760000}"/>
    <cellStyle name="Valuta 2 4 2 2 2 14" xfId="37329" xr:uid="{00000000-0005-0000-0000-0000BB760000}"/>
    <cellStyle name="Valuta 2 4 2 2 2 2" xfId="3675" xr:uid="{00000000-0005-0000-0000-0000BC760000}"/>
    <cellStyle name="Valuta 2 4 2 2 2 2 2" xfId="6470" xr:uid="{00000000-0005-0000-0000-0000BD760000}"/>
    <cellStyle name="Valuta 2 4 2 2 2 2 2 2" xfId="28109" xr:uid="{00000000-0005-0000-0000-0000BE760000}"/>
    <cellStyle name="Valuta 2 4 2 2 2 2 2 3" xfId="28108" xr:uid="{00000000-0005-0000-0000-0000BF760000}"/>
    <cellStyle name="Valuta 2 4 2 2 2 2 3" xfId="28110" xr:uid="{00000000-0005-0000-0000-0000C0760000}"/>
    <cellStyle name="Valuta 2 4 2 2 2 2 3 2" xfId="28111" xr:uid="{00000000-0005-0000-0000-0000C1760000}"/>
    <cellStyle name="Valuta 2 4 2 2 2 2 4" xfId="28112" xr:uid="{00000000-0005-0000-0000-0000C2760000}"/>
    <cellStyle name="Valuta 2 4 2 2 2 2 5" xfId="28107" xr:uid="{00000000-0005-0000-0000-0000C3760000}"/>
    <cellStyle name="Valuta 2 4 2 2 2 2 6" xfId="35043" xr:uid="{00000000-0005-0000-0000-0000C4760000}"/>
    <cellStyle name="Valuta 2 4 2 2 2 3" xfId="3676" xr:uid="{00000000-0005-0000-0000-0000C5760000}"/>
    <cellStyle name="Valuta 2 4 2 2 2 3 2" xfId="6471" xr:uid="{00000000-0005-0000-0000-0000C6760000}"/>
    <cellStyle name="Valuta 2 4 2 2 2 3 2 2" xfId="28115" xr:uid="{00000000-0005-0000-0000-0000C7760000}"/>
    <cellStyle name="Valuta 2 4 2 2 2 3 2 3" xfId="28114" xr:uid="{00000000-0005-0000-0000-0000C8760000}"/>
    <cellStyle name="Valuta 2 4 2 2 2 3 3" xfId="28116" xr:uid="{00000000-0005-0000-0000-0000C9760000}"/>
    <cellStyle name="Valuta 2 4 2 2 2 3 3 2" xfId="28117" xr:uid="{00000000-0005-0000-0000-0000CA760000}"/>
    <cellStyle name="Valuta 2 4 2 2 2 3 4" xfId="28118" xr:uid="{00000000-0005-0000-0000-0000CB760000}"/>
    <cellStyle name="Valuta 2 4 2 2 2 3 5" xfId="28113" xr:uid="{00000000-0005-0000-0000-0000CC760000}"/>
    <cellStyle name="Valuta 2 4 2 2 2 3 6" xfId="35044" xr:uid="{00000000-0005-0000-0000-0000CD760000}"/>
    <cellStyle name="Valuta 2 4 2 2 2 4" xfId="3677" xr:uid="{00000000-0005-0000-0000-0000CE760000}"/>
    <cellStyle name="Valuta 2 4 2 2 2 4 2" xfId="6472" xr:uid="{00000000-0005-0000-0000-0000CF760000}"/>
    <cellStyle name="Valuta 2 4 2 2 2 4 2 2" xfId="28121" xr:uid="{00000000-0005-0000-0000-0000D0760000}"/>
    <cellStyle name="Valuta 2 4 2 2 2 4 2 3" xfId="28120" xr:uid="{00000000-0005-0000-0000-0000D1760000}"/>
    <cellStyle name="Valuta 2 4 2 2 2 4 3" xfId="28122" xr:uid="{00000000-0005-0000-0000-0000D2760000}"/>
    <cellStyle name="Valuta 2 4 2 2 2 4 3 2" xfId="28123" xr:uid="{00000000-0005-0000-0000-0000D3760000}"/>
    <cellStyle name="Valuta 2 4 2 2 2 4 4" xfId="28124" xr:uid="{00000000-0005-0000-0000-0000D4760000}"/>
    <cellStyle name="Valuta 2 4 2 2 2 4 5" xfId="28119" xr:uid="{00000000-0005-0000-0000-0000D5760000}"/>
    <cellStyle name="Valuta 2 4 2 2 2 4 6" xfId="35045" xr:uid="{00000000-0005-0000-0000-0000D6760000}"/>
    <cellStyle name="Valuta 2 4 2 2 2 5" xfId="3678" xr:uid="{00000000-0005-0000-0000-0000D7760000}"/>
    <cellStyle name="Valuta 2 4 2 2 2 5 2" xfId="28126" xr:uid="{00000000-0005-0000-0000-0000D8760000}"/>
    <cellStyle name="Valuta 2 4 2 2 2 5 2 2" xfId="28127" xr:uid="{00000000-0005-0000-0000-0000D9760000}"/>
    <cellStyle name="Valuta 2 4 2 2 2 5 3" xfId="28128" xr:uid="{00000000-0005-0000-0000-0000DA760000}"/>
    <cellStyle name="Valuta 2 4 2 2 2 5 4" xfId="28125" xr:uid="{00000000-0005-0000-0000-0000DB760000}"/>
    <cellStyle name="Valuta 2 4 2 2 2 6" xfId="6469" xr:uid="{00000000-0005-0000-0000-0000DC760000}"/>
    <cellStyle name="Valuta 2 4 2 2 2 6 2" xfId="28130" xr:uid="{00000000-0005-0000-0000-0000DD760000}"/>
    <cellStyle name="Valuta 2 4 2 2 2 6 2 2" xfId="28131" xr:uid="{00000000-0005-0000-0000-0000DE760000}"/>
    <cellStyle name="Valuta 2 4 2 2 2 6 3" xfId="28132" xr:uid="{00000000-0005-0000-0000-0000DF760000}"/>
    <cellStyle name="Valuta 2 4 2 2 2 6 4" xfId="28129" xr:uid="{00000000-0005-0000-0000-0000E0760000}"/>
    <cellStyle name="Valuta 2 4 2 2 2 7" xfId="28133" xr:uid="{00000000-0005-0000-0000-0000E1760000}"/>
    <cellStyle name="Valuta 2 4 2 2 2 7 2" xfId="28134" xr:uid="{00000000-0005-0000-0000-0000E2760000}"/>
    <cellStyle name="Valuta 2 4 2 2 2 8" xfId="28135" xr:uid="{00000000-0005-0000-0000-0000E3760000}"/>
    <cellStyle name="Valuta 2 4 2 2 2 8 2" xfId="28136" xr:uid="{00000000-0005-0000-0000-0000E4760000}"/>
    <cellStyle name="Valuta 2 4 2 2 2 9" xfId="28137" xr:uid="{00000000-0005-0000-0000-0000E5760000}"/>
    <cellStyle name="Valuta 2 4 2 2 2 9 2" xfId="28138" xr:uid="{00000000-0005-0000-0000-0000E6760000}"/>
    <cellStyle name="Valuta 2 4 2 2 3" xfId="3679" xr:uid="{00000000-0005-0000-0000-0000E7760000}"/>
    <cellStyle name="Valuta 2 4 2 2 3 10" xfId="28140" xr:uid="{00000000-0005-0000-0000-0000E8760000}"/>
    <cellStyle name="Valuta 2 4 2 2 3 11" xfId="28139" xr:uid="{00000000-0005-0000-0000-0000E9760000}"/>
    <cellStyle name="Valuta 2 4 2 2 3 12" xfId="35046" xr:uid="{00000000-0005-0000-0000-0000EA760000}"/>
    <cellStyle name="Valuta 2 4 2 2 3 13" xfId="36597" xr:uid="{00000000-0005-0000-0000-0000EB760000}"/>
    <cellStyle name="Valuta 2 4 2 2 3 14" xfId="37623" xr:uid="{00000000-0005-0000-0000-0000EC760000}"/>
    <cellStyle name="Valuta 2 4 2 2 3 2" xfId="3680" xr:uid="{00000000-0005-0000-0000-0000ED760000}"/>
    <cellStyle name="Valuta 2 4 2 2 3 2 2" xfId="6474" xr:uid="{00000000-0005-0000-0000-0000EE760000}"/>
    <cellStyle name="Valuta 2 4 2 2 3 2 2 2" xfId="28143" xr:uid="{00000000-0005-0000-0000-0000EF760000}"/>
    <cellStyle name="Valuta 2 4 2 2 3 2 2 3" xfId="28142" xr:uid="{00000000-0005-0000-0000-0000F0760000}"/>
    <cellStyle name="Valuta 2 4 2 2 3 2 3" xfId="28144" xr:uid="{00000000-0005-0000-0000-0000F1760000}"/>
    <cellStyle name="Valuta 2 4 2 2 3 2 3 2" xfId="28145" xr:uid="{00000000-0005-0000-0000-0000F2760000}"/>
    <cellStyle name="Valuta 2 4 2 2 3 2 4" xfId="28146" xr:uid="{00000000-0005-0000-0000-0000F3760000}"/>
    <cellStyle name="Valuta 2 4 2 2 3 2 5" xfId="28141" xr:uid="{00000000-0005-0000-0000-0000F4760000}"/>
    <cellStyle name="Valuta 2 4 2 2 3 2 6" xfId="35047" xr:uid="{00000000-0005-0000-0000-0000F5760000}"/>
    <cellStyle name="Valuta 2 4 2 2 3 3" xfId="3681" xr:uid="{00000000-0005-0000-0000-0000F6760000}"/>
    <cellStyle name="Valuta 2 4 2 2 3 3 2" xfId="6475" xr:uid="{00000000-0005-0000-0000-0000F7760000}"/>
    <cellStyle name="Valuta 2 4 2 2 3 3 2 2" xfId="28149" xr:uid="{00000000-0005-0000-0000-0000F8760000}"/>
    <cellStyle name="Valuta 2 4 2 2 3 3 2 3" xfId="28148" xr:uid="{00000000-0005-0000-0000-0000F9760000}"/>
    <cellStyle name="Valuta 2 4 2 2 3 3 3" xfId="28150" xr:uid="{00000000-0005-0000-0000-0000FA760000}"/>
    <cellStyle name="Valuta 2 4 2 2 3 3 3 2" xfId="28151" xr:uid="{00000000-0005-0000-0000-0000FB760000}"/>
    <cellStyle name="Valuta 2 4 2 2 3 3 4" xfId="28152" xr:uid="{00000000-0005-0000-0000-0000FC760000}"/>
    <cellStyle name="Valuta 2 4 2 2 3 3 5" xfId="28147" xr:uid="{00000000-0005-0000-0000-0000FD760000}"/>
    <cellStyle name="Valuta 2 4 2 2 3 3 6" xfId="35048" xr:uid="{00000000-0005-0000-0000-0000FE760000}"/>
    <cellStyle name="Valuta 2 4 2 2 3 4" xfId="3682" xr:uid="{00000000-0005-0000-0000-0000FF760000}"/>
    <cellStyle name="Valuta 2 4 2 2 3 4 2" xfId="6476" xr:uid="{00000000-0005-0000-0000-000000770000}"/>
    <cellStyle name="Valuta 2 4 2 2 3 4 2 2" xfId="28155" xr:uid="{00000000-0005-0000-0000-000001770000}"/>
    <cellStyle name="Valuta 2 4 2 2 3 4 2 3" xfId="28154" xr:uid="{00000000-0005-0000-0000-000002770000}"/>
    <cellStyle name="Valuta 2 4 2 2 3 4 3" xfId="28156" xr:uid="{00000000-0005-0000-0000-000003770000}"/>
    <cellStyle name="Valuta 2 4 2 2 3 4 3 2" xfId="28157" xr:uid="{00000000-0005-0000-0000-000004770000}"/>
    <cellStyle name="Valuta 2 4 2 2 3 4 4" xfId="28158" xr:uid="{00000000-0005-0000-0000-000005770000}"/>
    <cellStyle name="Valuta 2 4 2 2 3 4 5" xfId="28153" xr:uid="{00000000-0005-0000-0000-000006770000}"/>
    <cellStyle name="Valuta 2 4 2 2 3 4 6" xfId="35049" xr:uid="{00000000-0005-0000-0000-000007770000}"/>
    <cellStyle name="Valuta 2 4 2 2 3 5" xfId="3683" xr:uid="{00000000-0005-0000-0000-000008770000}"/>
    <cellStyle name="Valuta 2 4 2 2 3 5 2" xfId="28160" xr:uid="{00000000-0005-0000-0000-000009770000}"/>
    <cellStyle name="Valuta 2 4 2 2 3 5 2 2" xfId="28161" xr:uid="{00000000-0005-0000-0000-00000A770000}"/>
    <cellStyle name="Valuta 2 4 2 2 3 5 3" xfId="28162" xr:uid="{00000000-0005-0000-0000-00000B770000}"/>
    <cellStyle name="Valuta 2 4 2 2 3 5 4" xfId="28159" xr:uid="{00000000-0005-0000-0000-00000C770000}"/>
    <cellStyle name="Valuta 2 4 2 2 3 6" xfId="6473" xr:uid="{00000000-0005-0000-0000-00000D770000}"/>
    <cellStyle name="Valuta 2 4 2 2 3 6 2" xfId="28164" xr:uid="{00000000-0005-0000-0000-00000E770000}"/>
    <cellStyle name="Valuta 2 4 2 2 3 6 2 2" xfId="28165" xr:uid="{00000000-0005-0000-0000-00000F770000}"/>
    <cellStyle name="Valuta 2 4 2 2 3 6 3" xfId="28166" xr:uid="{00000000-0005-0000-0000-000010770000}"/>
    <cellStyle name="Valuta 2 4 2 2 3 6 4" xfId="28163" xr:uid="{00000000-0005-0000-0000-000011770000}"/>
    <cellStyle name="Valuta 2 4 2 2 3 7" xfId="28167" xr:uid="{00000000-0005-0000-0000-000012770000}"/>
    <cellStyle name="Valuta 2 4 2 2 3 7 2" xfId="28168" xr:uid="{00000000-0005-0000-0000-000013770000}"/>
    <cellStyle name="Valuta 2 4 2 2 3 8" xfId="28169" xr:uid="{00000000-0005-0000-0000-000014770000}"/>
    <cellStyle name="Valuta 2 4 2 2 3 8 2" xfId="28170" xr:uid="{00000000-0005-0000-0000-000015770000}"/>
    <cellStyle name="Valuta 2 4 2 2 3 9" xfId="28171" xr:uid="{00000000-0005-0000-0000-000016770000}"/>
    <cellStyle name="Valuta 2 4 2 2 3 9 2" xfId="28172" xr:uid="{00000000-0005-0000-0000-000017770000}"/>
    <cellStyle name="Valuta 2 4 2 2 4" xfId="3684" xr:uid="{00000000-0005-0000-0000-000018770000}"/>
    <cellStyle name="Valuta 2 4 2 2 4 2" xfId="6477" xr:uid="{00000000-0005-0000-0000-000019770000}"/>
    <cellStyle name="Valuta 2 4 2 2 4 2 2" xfId="28175" xr:uid="{00000000-0005-0000-0000-00001A770000}"/>
    <cellStyle name="Valuta 2 4 2 2 4 2 3" xfId="28174" xr:uid="{00000000-0005-0000-0000-00001B770000}"/>
    <cellStyle name="Valuta 2 4 2 2 4 3" xfId="28176" xr:uid="{00000000-0005-0000-0000-00001C770000}"/>
    <cellStyle name="Valuta 2 4 2 2 4 3 2" xfId="28177" xr:uid="{00000000-0005-0000-0000-00001D770000}"/>
    <cellStyle name="Valuta 2 4 2 2 4 4" xfId="28178" xr:uid="{00000000-0005-0000-0000-00001E770000}"/>
    <cellStyle name="Valuta 2 4 2 2 4 5" xfId="28179" xr:uid="{00000000-0005-0000-0000-00001F770000}"/>
    <cellStyle name="Valuta 2 4 2 2 4 6" xfId="28173" xr:uid="{00000000-0005-0000-0000-000020770000}"/>
    <cellStyle name="Valuta 2 4 2 2 4 7" xfId="35050" xr:uid="{00000000-0005-0000-0000-000021770000}"/>
    <cellStyle name="Valuta 2 4 2 2 5" xfId="3685" xr:uid="{00000000-0005-0000-0000-000022770000}"/>
    <cellStyle name="Valuta 2 4 2 2 5 2" xfId="6478" xr:uid="{00000000-0005-0000-0000-000023770000}"/>
    <cellStyle name="Valuta 2 4 2 2 5 2 2" xfId="28182" xr:uid="{00000000-0005-0000-0000-000024770000}"/>
    <cellStyle name="Valuta 2 4 2 2 5 2 3" xfId="28181" xr:uid="{00000000-0005-0000-0000-000025770000}"/>
    <cellStyle name="Valuta 2 4 2 2 5 3" xfId="28183" xr:uid="{00000000-0005-0000-0000-000026770000}"/>
    <cellStyle name="Valuta 2 4 2 2 5 3 2" xfId="28184" xr:uid="{00000000-0005-0000-0000-000027770000}"/>
    <cellStyle name="Valuta 2 4 2 2 5 4" xfId="28185" xr:uid="{00000000-0005-0000-0000-000028770000}"/>
    <cellStyle name="Valuta 2 4 2 2 5 5" xfId="28180" xr:uid="{00000000-0005-0000-0000-000029770000}"/>
    <cellStyle name="Valuta 2 4 2 2 5 6" xfId="35051" xr:uid="{00000000-0005-0000-0000-00002A770000}"/>
    <cellStyle name="Valuta 2 4 2 2 6" xfId="3686" xr:uid="{00000000-0005-0000-0000-00002B770000}"/>
    <cellStyle name="Valuta 2 4 2 2 6 2" xfId="6479" xr:uid="{00000000-0005-0000-0000-00002C770000}"/>
    <cellStyle name="Valuta 2 4 2 2 6 2 2" xfId="28188" xr:uid="{00000000-0005-0000-0000-00002D770000}"/>
    <cellStyle name="Valuta 2 4 2 2 6 2 3" xfId="28187" xr:uid="{00000000-0005-0000-0000-00002E770000}"/>
    <cellStyle name="Valuta 2 4 2 2 6 3" xfId="28189" xr:uid="{00000000-0005-0000-0000-00002F770000}"/>
    <cellStyle name="Valuta 2 4 2 2 6 3 2" xfId="28190" xr:uid="{00000000-0005-0000-0000-000030770000}"/>
    <cellStyle name="Valuta 2 4 2 2 6 4" xfId="28191" xr:uid="{00000000-0005-0000-0000-000031770000}"/>
    <cellStyle name="Valuta 2 4 2 2 6 5" xfId="28186" xr:uid="{00000000-0005-0000-0000-000032770000}"/>
    <cellStyle name="Valuta 2 4 2 2 6 6" xfId="35052" xr:uid="{00000000-0005-0000-0000-000033770000}"/>
    <cellStyle name="Valuta 2 4 2 2 7" xfId="3687" xr:uid="{00000000-0005-0000-0000-000034770000}"/>
    <cellStyle name="Valuta 2 4 2 2 7 2" xfId="28193" xr:uid="{00000000-0005-0000-0000-000035770000}"/>
    <cellStyle name="Valuta 2 4 2 2 7 2 2" xfId="28194" xr:uid="{00000000-0005-0000-0000-000036770000}"/>
    <cellStyle name="Valuta 2 4 2 2 7 3" xfId="28195" xr:uid="{00000000-0005-0000-0000-000037770000}"/>
    <cellStyle name="Valuta 2 4 2 2 7 4" xfId="28192" xr:uid="{00000000-0005-0000-0000-000038770000}"/>
    <cellStyle name="Valuta 2 4 2 2 8" xfId="6468" xr:uid="{00000000-0005-0000-0000-000039770000}"/>
    <cellStyle name="Valuta 2 4 2 2 8 2" xfId="28197" xr:uid="{00000000-0005-0000-0000-00003A770000}"/>
    <cellStyle name="Valuta 2 4 2 2 8 2 2" xfId="28198" xr:uid="{00000000-0005-0000-0000-00003B770000}"/>
    <cellStyle name="Valuta 2 4 2 2 8 3" xfId="28199" xr:uid="{00000000-0005-0000-0000-00003C770000}"/>
    <cellStyle name="Valuta 2 4 2 2 8 4" xfId="28196" xr:uid="{00000000-0005-0000-0000-00003D770000}"/>
    <cellStyle name="Valuta 2 4 2 2 9" xfId="28200" xr:uid="{00000000-0005-0000-0000-00003E770000}"/>
    <cellStyle name="Valuta 2 4 2 2 9 2" xfId="28201" xr:uid="{00000000-0005-0000-0000-00003F770000}"/>
    <cellStyle name="Valuta 2 4 2 20" xfId="36783" xr:uid="{00000000-0005-0000-0000-000040770000}"/>
    <cellStyle name="Valuta 2 4 2 3" xfId="3688" xr:uid="{00000000-0005-0000-0000-000041770000}"/>
    <cellStyle name="Valuta 2 4 2 3 10" xfId="28203" xr:uid="{00000000-0005-0000-0000-000042770000}"/>
    <cellStyle name="Valuta 2 4 2 3 10 2" xfId="28204" xr:uid="{00000000-0005-0000-0000-000043770000}"/>
    <cellStyle name="Valuta 2 4 2 3 11" xfId="28205" xr:uid="{00000000-0005-0000-0000-000044770000}"/>
    <cellStyle name="Valuta 2 4 2 3 11 2" xfId="28206" xr:uid="{00000000-0005-0000-0000-000045770000}"/>
    <cellStyle name="Valuta 2 4 2 3 12" xfId="28207" xr:uid="{00000000-0005-0000-0000-000046770000}"/>
    <cellStyle name="Valuta 2 4 2 3 13" xfId="28202" xr:uid="{00000000-0005-0000-0000-000047770000}"/>
    <cellStyle name="Valuta 2 4 2 3 14" xfId="35053" xr:uid="{00000000-0005-0000-0000-000048770000}"/>
    <cellStyle name="Valuta 2 4 2 3 15" xfId="35921" xr:uid="{00000000-0005-0000-0000-000049770000}"/>
    <cellStyle name="Valuta 2 4 2 3 16" xfId="36947" xr:uid="{00000000-0005-0000-0000-00004A770000}"/>
    <cellStyle name="Valuta 2 4 2 3 2" xfId="3689" xr:uid="{00000000-0005-0000-0000-00004B770000}"/>
    <cellStyle name="Valuta 2 4 2 3 2 10" xfId="28209" xr:uid="{00000000-0005-0000-0000-00004C770000}"/>
    <cellStyle name="Valuta 2 4 2 3 2 11" xfId="28208" xr:uid="{00000000-0005-0000-0000-00004D770000}"/>
    <cellStyle name="Valuta 2 4 2 3 2 12" xfId="35054" xr:uid="{00000000-0005-0000-0000-00004E770000}"/>
    <cellStyle name="Valuta 2 4 2 3 2 13" xfId="36304" xr:uid="{00000000-0005-0000-0000-00004F770000}"/>
    <cellStyle name="Valuta 2 4 2 3 2 14" xfId="37330" xr:uid="{00000000-0005-0000-0000-000050770000}"/>
    <cellStyle name="Valuta 2 4 2 3 2 2" xfId="3690" xr:uid="{00000000-0005-0000-0000-000051770000}"/>
    <cellStyle name="Valuta 2 4 2 3 2 2 2" xfId="6482" xr:uid="{00000000-0005-0000-0000-000052770000}"/>
    <cellStyle name="Valuta 2 4 2 3 2 2 2 2" xfId="28212" xr:uid="{00000000-0005-0000-0000-000053770000}"/>
    <cellStyle name="Valuta 2 4 2 3 2 2 2 3" xfId="28211" xr:uid="{00000000-0005-0000-0000-000054770000}"/>
    <cellStyle name="Valuta 2 4 2 3 2 2 3" xfId="28213" xr:uid="{00000000-0005-0000-0000-000055770000}"/>
    <cellStyle name="Valuta 2 4 2 3 2 2 3 2" xfId="28214" xr:uid="{00000000-0005-0000-0000-000056770000}"/>
    <cellStyle name="Valuta 2 4 2 3 2 2 4" xfId="28215" xr:uid="{00000000-0005-0000-0000-000057770000}"/>
    <cellStyle name="Valuta 2 4 2 3 2 2 5" xfId="28210" xr:uid="{00000000-0005-0000-0000-000058770000}"/>
    <cellStyle name="Valuta 2 4 2 3 2 2 6" xfId="35055" xr:uid="{00000000-0005-0000-0000-000059770000}"/>
    <cellStyle name="Valuta 2 4 2 3 2 3" xfId="3691" xr:uid="{00000000-0005-0000-0000-00005A770000}"/>
    <cellStyle name="Valuta 2 4 2 3 2 3 2" xfId="6483" xr:uid="{00000000-0005-0000-0000-00005B770000}"/>
    <cellStyle name="Valuta 2 4 2 3 2 3 2 2" xfId="28218" xr:uid="{00000000-0005-0000-0000-00005C770000}"/>
    <cellStyle name="Valuta 2 4 2 3 2 3 2 3" xfId="28217" xr:uid="{00000000-0005-0000-0000-00005D770000}"/>
    <cellStyle name="Valuta 2 4 2 3 2 3 3" xfId="28219" xr:uid="{00000000-0005-0000-0000-00005E770000}"/>
    <cellStyle name="Valuta 2 4 2 3 2 3 3 2" xfId="28220" xr:uid="{00000000-0005-0000-0000-00005F770000}"/>
    <cellStyle name="Valuta 2 4 2 3 2 3 4" xfId="28221" xr:uid="{00000000-0005-0000-0000-000060770000}"/>
    <cellStyle name="Valuta 2 4 2 3 2 3 5" xfId="28216" xr:uid="{00000000-0005-0000-0000-000061770000}"/>
    <cellStyle name="Valuta 2 4 2 3 2 3 6" xfId="35056" xr:uid="{00000000-0005-0000-0000-000062770000}"/>
    <cellStyle name="Valuta 2 4 2 3 2 4" xfId="3692" xr:uid="{00000000-0005-0000-0000-000063770000}"/>
    <cellStyle name="Valuta 2 4 2 3 2 4 2" xfId="6484" xr:uid="{00000000-0005-0000-0000-000064770000}"/>
    <cellStyle name="Valuta 2 4 2 3 2 4 2 2" xfId="28224" xr:uid="{00000000-0005-0000-0000-000065770000}"/>
    <cellStyle name="Valuta 2 4 2 3 2 4 2 3" xfId="28223" xr:uid="{00000000-0005-0000-0000-000066770000}"/>
    <cellStyle name="Valuta 2 4 2 3 2 4 3" xfId="28225" xr:uid="{00000000-0005-0000-0000-000067770000}"/>
    <cellStyle name="Valuta 2 4 2 3 2 4 3 2" xfId="28226" xr:uid="{00000000-0005-0000-0000-000068770000}"/>
    <cellStyle name="Valuta 2 4 2 3 2 4 4" xfId="28227" xr:uid="{00000000-0005-0000-0000-000069770000}"/>
    <cellStyle name="Valuta 2 4 2 3 2 4 5" xfId="28222" xr:uid="{00000000-0005-0000-0000-00006A770000}"/>
    <cellStyle name="Valuta 2 4 2 3 2 4 6" xfId="35057" xr:uid="{00000000-0005-0000-0000-00006B770000}"/>
    <cellStyle name="Valuta 2 4 2 3 2 5" xfId="3693" xr:uid="{00000000-0005-0000-0000-00006C770000}"/>
    <cellStyle name="Valuta 2 4 2 3 2 5 2" xfId="28229" xr:uid="{00000000-0005-0000-0000-00006D770000}"/>
    <cellStyle name="Valuta 2 4 2 3 2 5 2 2" xfId="28230" xr:uid="{00000000-0005-0000-0000-00006E770000}"/>
    <cellStyle name="Valuta 2 4 2 3 2 5 3" xfId="28231" xr:uid="{00000000-0005-0000-0000-00006F770000}"/>
    <cellStyle name="Valuta 2 4 2 3 2 5 4" xfId="28228" xr:uid="{00000000-0005-0000-0000-000070770000}"/>
    <cellStyle name="Valuta 2 4 2 3 2 6" xfId="6481" xr:uid="{00000000-0005-0000-0000-000071770000}"/>
    <cellStyle name="Valuta 2 4 2 3 2 6 2" xfId="28233" xr:uid="{00000000-0005-0000-0000-000072770000}"/>
    <cellStyle name="Valuta 2 4 2 3 2 6 2 2" xfId="28234" xr:uid="{00000000-0005-0000-0000-000073770000}"/>
    <cellStyle name="Valuta 2 4 2 3 2 6 3" xfId="28235" xr:uid="{00000000-0005-0000-0000-000074770000}"/>
    <cellStyle name="Valuta 2 4 2 3 2 6 4" xfId="28232" xr:uid="{00000000-0005-0000-0000-000075770000}"/>
    <cellStyle name="Valuta 2 4 2 3 2 7" xfId="28236" xr:uid="{00000000-0005-0000-0000-000076770000}"/>
    <cellStyle name="Valuta 2 4 2 3 2 7 2" xfId="28237" xr:uid="{00000000-0005-0000-0000-000077770000}"/>
    <cellStyle name="Valuta 2 4 2 3 2 8" xfId="28238" xr:uid="{00000000-0005-0000-0000-000078770000}"/>
    <cellStyle name="Valuta 2 4 2 3 2 8 2" xfId="28239" xr:uid="{00000000-0005-0000-0000-000079770000}"/>
    <cellStyle name="Valuta 2 4 2 3 2 9" xfId="28240" xr:uid="{00000000-0005-0000-0000-00007A770000}"/>
    <cellStyle name="Valuta 2 4 2 3 2 9 2" xfId="28241" xr:uid="{00000000-0005-0000-0000-00007B770000}"/>
    <cellStyle name="Valuta 2 4 2 3 3" xfId="3694" xr:uid="{00000000-0005-0000-0000-00007C770000}"/>
    <cellStyle name="Valuta 2 4 2 3 3 10" xfId="28243" xr:uid="{00000000-0005-0000-0000-00007D770000}"/>
    <cellStyle name="Valuta 2 4 2 3 3 11" xfId="28242" xr:uid="{00000000-0005-0000-0000-00007E770000}"/>
    <cellStyle name="Valuta 2 4 2 3 3 12" xfId="35058" xr:uid="{00000000-0005-0000-0000-00007F770000}"/>
    <cellStyle name="Valuta 2 4 2 3 3 13" xfId="36598" xr:uid="{00000000-0005-0000-0000-000080770000}"/>
    <cellStyle name="Valuta 2 4 2 3 3 14" xfId="37624" xr:uid="{00000000-0005-0000-0000-000081770000}"/>
    <cellStyle name="Valuta 2 4 2 3 3 2" xfId="3695" xr:uid="{00000000-0005-0000-0000-000082770000}"/>
    <cellStyle name="Valuta 2 4 2 3 3 2 2" xfId="6486" xr:uid="{00000000-0005-0000-0000-000083770000}"/>
    <cellStyle name="Valuta 2 4 2 3 3 2 2 2" xfId="28246" xr:uid="{00000000-0005-0000-0000-000084770000}"/>
    <cellStyle name="Valuta 2 4 2 3 3 2 2 3" xfId="28245" xr:uid="{00000000-0005-0000-0000-000085770000}"/>
    <cellStyle name="Valuta 2 4 2 3 3 2 3" xfId="28247" xr:uid="{00000000-0005-0000-0000-000086770000}"/>
    <cellStyle name="Valuta 2 4 2 3 3 2 3 2" xfId="28248" xr:uid="{00000000-0005-0000-0000-000087770000}"/>
    <cellStyle name="Valuta 2 4 2 3 3 2 4" xfId="28249" xr:uid="{00000000-0005-0000-0000-000088770000}"/>
    <cellStyle name="Valuta 2 4 2 3 3 2 5" xfId="28244" xr:uid="{00000000-0005-0000-0000-000089770000}"/>
    <cellStyle name="Valuta 2 4 2 3 3 2 6" xfId="35059" xr:uid="{00000000-0005-0000-0000-00008A770000}"/>
    <cellStyle name="Valuta 2 4 2 3 3 3" xfId="3696" xr:uid="{00000000-0005-0000-0000-00008B770000}"/>
    <cellStyle name="Valuta 2 4 2 3 3 3 2" xfId="6487" xr:uid="{00000000-0005-0000-0000-00008C770000}"/>
    <cellStyle name="Valuta 2 4 2 3 3 3 2 2" xfId="28252" xr:uid="{00000000-0005-0000-0000-00008D770000}"/>
    <cellStyle name="Valuta 2 4 2 3 3 3 2 3" xfId="28251" xr:uid="{00000000-0005-0000-0000-00008E770000}"/>
    <cellStyle name="Valuta 2 4 2 3 3 3 3" xfId="28253" xr:uid="{00000000-0005-0000-0000-00008F770000}"/>
    <cellStyle name="Valuta 2 4 2 3 3 3 3 2" xfId="28254" xr:uid="{00000000-0005-0000-0000-000090770000}"/>
    <cellStyle name="Valuta 2 4 2 3 3 3 4" xfId="28255" xr:uid="{00000000-0005-0000-0000-000091770000}"/>
    <cellStyle name="Valuta 2 4 2 3 3 3 5" xfId="28250" xr:uid="{00000000-0005-0000-0000-000092770000}"/>
    <cellStyle name="Valuta 2 4 2 3 3 3 6" xfId="35060" xr:uid="{00000000-0005-0000-0000-000093770000}"/>
    <cellStyle name="Valuta 2 4 2 3 3 4" xfId="3697" xr:uid="{00000000-0005-0000-0000-000094770000}"/>
    <cellStyle name="Valuta 2 4 2 3 3 4 2" xfId="6488" xr:uid="{00000000-0005-0000-0000-000095770000}"/>
    <cellStyle name="Valuta 2 4 2 3 3 4 2 2" xfId="28258" xr:uid="{00000000-0005-0000-0000-000096770000}"/>
    <cellStyle name="Valuta 2 4 2 3 3 4 2 3" xfId="28257" xr:uid="{00000000-0005-0000-0000-000097770000}"/>
    <cellStyle name="Valuta 2 4 2 3 3 4 3" xfId="28259" xr:uid="{00000000-0005-0000-0000-000098770000}"/>
    <cellStyle name="Valuta 2 4 2 3 3 4 3 2" xfId="28260" xr:uid="{00000000-0005-0000-0000-000099770000}"/>
    <cellStyle name="Valuta 2 4 2 3 3 4 4" xfId="28261" xr:uid="{00000000-0005-0000-0000-00009A770000}"/>
    <cellStyle name="Valuta 2 4 2 3 3 4 5" xfId="28256" xr:uid="{00000000-0005-0000-0000-00009B770000}"/>
    <cellStyle name="Valuta 2 4 2 3 3 4 6" xfId="35061" xr:uid="{00000000-0005-0000-0000-00009C770000}"/>
    <cellStyle name="Valuta 2 4 2 3 3 5" xfId="3698" xr:uid="{00000000-0005-0000-0000-00009D770000}"/>
    <cellStyle name="Valuta 2 4 2 3 3 5 2" xfId="28263" xr:uid="{00000000-0005-0000-0000-00009E770000}"/>
    <cellStyle name="Valuta 2 4 2 3 3 5 2 2" xfId="28264" xr:uid="{00000000-0005-0000-0000-00009F770000}"/>
    <cellStyle name="Valuta 2 4 2 3 3 5 3" xfId="28265" xr:uid="{00000000-0005-0000-0000-0000A0770000}"/>
    <cellStyle name="Valuta 2 4 2 3 3 5 4" xfId="28262" xr:uid="{00000000-0005-0000-0000-0000A1770000}"/>
    <cellStyle name="Valuta 2 4 2 3 3 6" xfId="6485" xr:uid="{00000000-0005-0000-0000-0000A2770000}"/>
    <cellStyle name="Valuta 2 4 2 3 3 6 2" xfId="28267" xr:uid="{00000000-0005-0000-0000-0000A3770000}"/>
    <cellStyle name="Valuta 2 4 2 3 3 6 2 2" xfId="28268" xr:uid="{00000000-0005-0000-0000-0000A4770000}"/>
    <cellStyle name="Valuta 2 4 2 3 3 6 3" xfId="28269" xr:uid="{00000000-0005-0000-0000-0000A5770000}"/>
    <cellStyle name="Valuta 2 4 2 3 3 6 4" xfId="28266" xr:uid="{00000000-0005-0000-0000-0000A6770000}"/>
    <cellStyle name="Valuta 2 4 2 3 3 7" xfId="28270" xr:uid="{00000000-0005-0000-0000-0000A7770000}"/>
    <cellStyle name="Valuta 2 4 2 3 3 7 2" xfId="28271" xr:uid="{00000000-0005-0000-0000-0000A8770000}"/>
    <cellStyle name="Valuta 2 4 2 3 3 8" xfId="28272" xr:uid="{00000000-0005-0000-0000-0000A9770000}"/>
    <cellStyle name="Valuta 2 4 2 3 3 8 2" xfId="28273" xr:uid="{00000000-0005-0000-0000-0000AA770000}"/>
    <cellStyle name="Valuta 2 4 2 3 3 9" xfId="28274" xr:uid="{00000000-0005-0000-0000-0000AB770000}"/>
    <cellStyle name="Valuta 2 4 2 3 3 9 2" xfId="28275" xr:uid="{00000000-0005-0000-0000-0000AC770000}"/>
    <cellStyle name="Valuta 2 4 2 3 4" xfId="3699" xr:uid="{00000000-0005-0000-0000-0000AD770000}"/>
    <cellStyle name="Valuta 2 4 2 3 4 2" xfId="6489" xr:uid="{00000000-0005-0000-0000-0000AE770000}"/>
    <cellStyle name="Valuta 2 4 2 3 4 2 2" xfId="28278" xr:uid="{00000000-0005-0000-0000-0000AF770000}"/>
    <cellStyle name="Valuta 2 4 2 3 4 2 3" xfId="28277" xr:uid="{00000000-0005-0000-0000-0000B0770000}"/>
    <cellStyle name="Valuta 2 4 2 3 4 3" xfId="28279" xr:uid="{00000000-0005-0000-0000-0000B1770000}"/>
    <cellStyle name="Valuta 2 4 2 3 4 3 2" xfId="28280" xr:uid="{00000000-0005-0000-0000-0000B2770000}"/>
    <cellStyle name="Valuta 2 4 2 3 4 4" xfId="28281" xr:uid="{00000000-0005-0000-0000-0000B3770000}"/>
    <cellStyle name="Valuta 2 4 2 3 4 5" xfId="28282" xr:uid="{00000000-0005-0000-0000-0000B4770000}"/>
    <cellStyle name="Valuta 2 4 2 3 4 6" xfId="28276" xr:uid="{00000000-0005-0000-0000-0000B5770000}"/>
    <cellStyle name="Valuta 2 4 2 3 4 7" xfId="35062" xr:uid="{00000000-0005-0000-0000-0000B6770000}"/>
    <cellStyle name="Valuta 2 4 2 3 5" xfId="3700" xr:uid="{00000000-0005-0000-0000-0000B7770000}"/>
    <cellStyle name="Valuta 2 4 2 3 5 2" xfId="6490" xr:uid="{00000000-0005-0000-0000-0000B8770000}"/>
    <cellStyle name="Valuta 2 4 2 3 5 2 2" xfId="28285" xr:uid="{00000000-0005-0000-0000-0000B9770000}"/>
    <cellStyle name="Valuta 2 4 2 3 5 2 3" xfId="28284" xr:uid="{00000000-0005-0000-0000-0000BA770000}"/>
    <cellStyle name="Valuta 2 4 2 3 5 3" xfId="28286" xr:uid="{00000000-0005-0000-0000-0000BB770000}"/>
    <cellStyle name="Valuta 2 4 2 3 5 3 2" xfId="28287" xr:uid="{00000000-0005-0000-0000-0000BC770000}"/>
    <cellStyle name="Valuta 2 4 2 3 5 4" xfId="28288" xr:uid="{00000000-0005-0000-0000-0000BD770000}"/>
    <cellStyle name="Valuta 2 4 2 3 5 5" xfId="28283" xr:uid="{00000000-0005-0000-0000-0000BE770000}"/>
    <cellStyle name="Valuta 2 4 2 3 5 6" xfId="35063" xr:uid="{00000000-0005-0000-0000-0000BF770000}"/>
    <cellStyle name="Valuta 2 4 2 3 6" xfId="3701" xr:uid="{00000000-0005-0000-0000-0000C0770000}"/>
    <cellStyle name="Valuta 2 4 2 3 6 2" xfId="6491" xr:uid="{00000000-0005-0000-0000-0000C1770000}"/>
    <cellStyle name="Valuta 2 4 2 3 6 2 2" xfId="28291" xr:uid="{00000000-0005-0000-0000-0000C2770000}"/>
    <cellStyle name="Valuta 2 4 2 3 6 2 3" xfId="28290" xr:uid="{00000000-0005-0000-0000-0000C3770000}"/>
    <cellStyle name="Valuta 2 4 2 3 6 3" xfId="28292" xr:uid="{00000000-0005-0000-0000-0000C4770000}"/>
    <cellStyle name="Valuta 2 4 2 3 6 3 2" xfId="28293" xr:uid="{00000000-0005-0000-0000-0000C5770000}"/>
    <cellStyle name="Valuta 2 4 2 3 6 4" xfId="28294" xr:uid="{00000000-0005-0000-0000-0000C6770000}"/>
    <cellStyle name="Valuta 2 4 2 3 6 5" xfId="28289" xr:uid="{00000000-0005-0000-0000-0000C7770000}"/>
    <cellStyle name="Valuta 2 4 2 3 6 6" xfId="35064" xr:uid="{00000000-0005-0000-0000-0000C8770000}"/>
    <cellStyle name="Valuta 2 4 2 3 7" xfId="3702" xr:uid="{00000000-0005-0000-0000-0000C9770000}"/>
    <cellStyle name="Valuta 2 4 2 3 7 2" xfId="28296" xr:uid="{00000000-0005-0000-0000-0000CA770000}"/>
    <cellStyle name="Valuta 2 4 2 3 7 2 2" xfId="28297" xr:uid="{00000000-0005-0000-0000-0000CB770000}"/>
    <cellStyle name="Valuta 2 4 2 3 7 3" xfId="28298" xr:uid="{00000000-0005-0000-0000-0000CC770000}"/>
    <cellStyle name="Valuta 2 4 2 3 7 4" xfId="28295" xr:uid="{00000000-0005-0000-0000-0000CD770000}"/>
    <cellStyle name="Valuta 2 4 2 3 8" xfId="6480" xr:uid="{00000000-0005-0000-0000-0000CE770000}"/>
    <cellStyle name="Valuta 2 4 2 3 8 2" xfId="28300" xr:uid="{00000000-0005-0000-0000-0000CF770000}"/>
    <cellStyle name="Valuta 2 4 2 3 8 2 2" xfId="28301" xr:uid="{00000000-0005-0000-0000-0000D0770000}"/>
    <cellStyle name="Valuta 2 4 2 3 8 3" xfId="28302" xr:uid="{00000000-0005-0000-0000-0000D1770000}"/>
    <cellStyle name="Valuta 2 4 2 3 8 4" xfId="28299" xr:uid="{00000000-0005-0000-0000-0000D2770000}"/>
    <cellStyle name="Valuta 2 4 2 3 9" xfId="28303" xr:uid="{00000000-0005-0000-0000-0000D3770000}"/>
    <cellStyle name="Valuta 2 4 2 3 9 2" xfId="28304" xr:uid="{00000000-0005-0000-0000-0000D4770000}"/>
    <cellStyle name="Valuta 2 4 2 4" xfId="3703" xr:uid="{00000000-0005-0000-0000-0000D5770000}"/>
    <cellStyle name="Valuta 2 4 2 4 10" xfId="28306" xr:uid="{00000000-0005-0000-0000-0000D6770000}"/>
    <cellStyle name="Valuta 2 4 2 4 10 2" xfId="28307" xr:uid="{00000000-0005-0000-0000-0000D7770000}"/>
    <cellStyle name="Valuta 2 4 2 4 11" xfId="28308" xr:uid="{00000000-0005-0000-0000-0000D8770000}"/>
    <cellStyle name="Valuta 2 4 2 4 11 2" xfId="28309" xr:uid="{00000000-0005-0000-0000-0000D9770000}"/>
    <cellStyle name="Valuta 2 4 2 4 12" xfId="28310" xr:uid="{00000000-0005-0000-0000-0000DA770000}"/>
    <cellStyle name="Valuta 2 4 2 4 13" xfId="28305" xr:uid="{00000000-0005-0000-0000-0000DB770000}"/>
    <cellStyle name="Valuta 2 4 2 4 14" xfId="35065" xr:uid="{00000000-0005-0000-0000-0000DC770000}"/>
    <cellStyle name="Valuta 2 4 2 4 15" xfId="35922" xr:uid="{00000000-0005-0000-0000-0000DD770000}"/>
    <cellStyle name="Valuta 2 4 2 4 16" xfId="36948" xr:uid="{00000000-0005-0000-0000-0000DE770000}"/>
    <cellStyle name="Valuta 2 4 2 4 2" xfId="3704" xr:uid="{00000000-0005-0000-0000-0000DF770000}"/>
    <cellStyle name="Valuta 2 4 2 4 2 10" xfId="28312" xr:uid="{00000000-0005-0000-0000-0000E0770000}"/>
    <cellStyle name="Valuta 2 4 2 4 2 11" xfId="28311" xr:uid="{00000000-0005-0000-0000-0000E1770000}"/>
    <cellStyle name="Valuta 2 4 2 4 2 12" xfId="35066" xr:uid="{00000000-0005-0000-0000-0000E2770000}"/>
    <cellStyle name="Valuta 2 4 2 4 2 13" xfId="36305" xr:uid="{00000000-0005-0000-0000-0000E3770000}"/>
    <cellStyle name="Valuta 2 4 2 4 2 14" xfId="37331" xr:uid="{00000000-0005-0000-0000-0000E4770000}"/>
    <cellStyle name="Valuta 2 4 2 4 2 2" xfId="3705" xr:uid="{00000000-0005-0000-0000-0000E5770000}"/>
    <cellStyle name="Valuta 2 4 2 4 2 2 2" xfId="6494" xr:uid="{00000000-0005-0000-0000-0000E6770000}"/>
    <cellStyle name="Valuta 2 4 2 4 2 2 2 2" xfId="28315" xr:uid="{00000000-0005-0000-0000-0000E7770000}"/>
    <cellStyle name="Valuta 2 4 2 4 2 2 2 3" xfId="28314" xr:uid="{00000000-0005-0000-0000-0000E8770000}"/>
    <cellStyle name="Valuta 2 4 2 4 2 2 3" xfId="28316" xr:uid="{00000000-0005-0000-0000-0000E9770000}"/>
    <cellStyle name="Valuta 2 4 2 4 2 2 3 2" xfId="28317" xr:uid="{00000000-0005-0000-0000-0000EA770000}"/>
    <cellStyle name="Valuta 2 4 2 4 2 2 4" xfId="28318" xr:uid="{00000000-0005-0000-0000-0000EB770000}"/>
    <cellStyle name="Valuta 2 4 2 4 2 2 5" xfId="28313" xr:uid="{00000000-0005-0000-0000-0000EC770000}"/>
    <cellStyle name="Valuta 2 4 2 4 2 2 6" xfId="35067" xr:uid="{00000000-0005-0000-0000-0000ED770000}"/>
    <cellStyle name="Valuta 2 4 2 4 2 3" xfId="3706" xr:uid="{00000000-0005-0000-0000-0000EE770000}"/>
    <cellStyle name="Valuta 2 4 2 4 2 3 2" xfId="6495" xr:uid="{00000000-0005-0000-0000-0000EF770000}"/>
    <cellStyle name="Valuta 2 4 2 4 2 3 2 2" xfId="28321" xr:uid="{00000000-0005-0000-0000-0000F0770000}"/>
    <cellStyle name="Valuta 2 4 2 4 2 3 2 3" xfId="28320" xr:uid="{00000000-0005-0000-0000-0000F1770000}"/>
    <cellStyle name="Valuta 2 4 2 4 2 3 3" xfId="28322" xr:uid="{00000000-0005-0000-0000-0000F2770000}"/>
    <cellStyle name="Valuta 2 4 2 4 2 3 3 2" xfId="28323" xr:uid="{00000000-0005-0000-0000-0000F3770000}"/>
    <cellStyle name="Valuta 2 4 2 4 2 3 4" xfId="28324" xr:uid="{00000000-0005-0000-0000-0000F4770000}"/>
    <cellStyle name="Valuta 2 4 2 4 2 3 5" xfId="28319" xr:uid="{00000000-0005-0000-0000-0000F5770000}"/>
    <cellStyle name="Valuta 2 4 2 4 2 3 6" xfId="35068" xr:uid="{00000000-0005-0000-0000-0000F6770000}"/>
    <cellStyle name="Valuta 2 4 2 4 2 4" xfId="3707" xr:uid="{00000000-0005-0000-0000-0000F7770000}"/>
    <cellStyle name="Valuta 2 4 2 4 2 4 2" xfId="6496" xr:uid="{00000000-0005-0000-0000-0000F8770000}"/>
    <cellStyle name="Valuta 2 4 2 4 2 4 2 2" xfId="28327" xr:uid="{00000000-0005-0000-0000-0000F9770000}"/>
    <cellStyle name="Valuta 2 4 2 4 2 4 2 3" xfId="28326" xr:uid="{00000000-0005-0000-0000-0000FA770000}"/>
    <cellStyle name="Valuta 2 4 2 4 2 4 3" xfId="28328" xr:uid="{00000000-0005-0000-0000-0000FB770000}"/>
    <cellStyle name="Valuta 2 4 2 4 2 4 3 2" xfId="28329" xr:uid="{00000000-0005-0000-0000-0000FC770000}"/>
    <cellStyle name="Valuta 2 4 2 4 2 4 4" xfId="28330" xr:uid="{00000000-0005-0000-0000-0000FD770000}"/>
    <cellStyle name="Valuta 2 4 2 4 2 4 5" xfId="28325" xr:uid="{00000000-0005-0000-0000-0000FE770000}"/>
    <cellStyle name="Valuta 2 4 2 4 2 4 6" xfId="35069" xr:uid="{00000000-0005-0000-0000-0000FF770000}"/>
    <cellStyle name="Valuta 2 4 2 4 2 5" xfId="3708" xr:uid="{00000000-0005-0000-0000-000000780000}"/>
    <cellStyle name="Valuta 2 4 2 4 2 5 2" xfId="28332" xr:uid="{00000000-0005-0000-0000-000001780000}"/>
    <cellStyle name="Valuta 2 4 2 4 2 5 2 2" xfId="28333" xr:uid="{00000000-0005-0000-0000-000002780000}"/>
    <cellStyle name="Valuta 2 4 2 4 2 5 3" xfId="28334" xr:uid="{00000000-0005-0000-0000-000003780000}"/>
    <cellStyle name="Valuta 2 4 2 4 2 5 4" xfId="28331" xr:uid="{00000000-0005-0000-0000-000004780000}"/>
    <cellStyle name="Valuta 2 4 2 4 2 6" xfId="6493" xr:uid="{00000000-0005-0000-0000-000005780000}"/>
    <cellStyle name="Valuta 2 4 2 4 2 6 2" xfId="28336" xr:uid="{00000000-0005-0000-0000-000006780000}"/>
    <cellStyle name="Valuta 2 4 2 4 2 6 2 2" xfId="28337" xr:uid="{00000000-0005-0000-0000-000007780000}"/>
    <cellStyle name="Valuta 2 4 2 4 2 6 3" xfId="28338" xr:uid="{00000000-0005-0000-0000-000008780000}"/>
    <cellStyle name="Valuta 2 4 2 4 2 6 4" xfId="28335" xr:uid="{00000000-0005-0000-0000-000009780000}"/>
    <cellStyle name="Valuta 2 4 2 4 2 7" xfId="28339" xr:uid="{00000000-0005-0000-0000-00000A780000}"/>
    <cellStyle name="Valuta 2 4 2 4 2 7 2" xfId="28340" xr:uid="{00000000-0005-0000-0000-00000B780000}"/>
    <cellStyle name="Valuta 2 4 2 4 2 8" xfId="28341" xr:uid="{00000000-0005-0000-0000-00000C780000}"/>
    <cellStyle name="Valuta 2 4 2 4 2 8 2" xfId="28342" xr:uid="{00000000-0005-0000-0000-00000D780000}"/>
    <cellStyle name="Valuta 2 4 2 4 2 9" xfId="28343" xr:uid="{00000000-0005-0000-0000-00000E780000}"/>
    <cellStyle name="Valuta 2 4 2 4 2 9 2" xfId="28344" xr:uid="{00000000-0005-0000-0000-00000F780000}"/>
    <cellStyle name="Valuta 2 4 2 4 3" xfId="3709" xr:uid="{00000000-0005-0000-0000-000010780000}"/>
    <cellStyle name="Valuta 2 4 2 4 3 10" xfId="28346" xr:uid="{00000000-0005-0000-0000-000011780000}"/>
    <cellStyle name="Valuta 2 4 2 4 3 11" xfId="28345" xr:uid="{00000000-0005-0000-0000-000012780000}"/>
    <cellStyle name="Valuta 2 4 2 4 3 12" xfId="35070" xr:uid="{00000000-0005-0000-0000-000013780000}"/>
    <cellStyle name="Valuta 2 4 2 4 3 13" xfId="36599" xr:uid="{00000000-0005-0000-0000-000014780000}"/>
    <cellStyle name="Valuta 2 4 2 4 3 14" xfId="37625" xr:uid="{00000000-0005-0000-0000-000015780000}"/>
    <cellStyle name="Valuta 2 4 2 4 3 2" xfId="3710" xr:uid="{00000000-0005-0000-0000-000016780000}"/>
    <cellStyle name="Valuta 2 4 2 4 3 2 2" xfId="6498" xr:uid="{00000000-0005-0000-0000-000017780000}"/>
    <cellStyle name="Valuta 2 4 2 4 3 2 2 2" xfId="28349" xr:uid="{00000000-0005-0000-0000-000018780000}"/>
    <cellStyle name="Valuta 2 4 2 4 3 2 2 3" xfId="28348" xr:uid="{00000000-0005-0000-0000-000019780000}"/>
    <cellStyle name="Valuta 2 4 2 4 3 2 3" xfId="28350" xr:uid="{00000000-0005-0000-0000-00001A780000}"/>
    <cellStyle name="Valuta 2 4 2 4 3 2 3 2" xfId="28351" xr:uid="{00000000-0005-0000-0000-00001B780000}"/>
    <cellStyle name="Valuta 2 4 2 4 3 2 4" xfId="28352" xr:uid="{00000000-0005-0000-0000-00001C780000}"/>
    <cellStyle name="Valuta 2 4 2 4 3 2 5" xfId="28347" xr:uid="{00000000-0005-0000-0000-00001D780000}"/>
    <cellStyle name="Valuta 2 4 2 4 3 2 6" xfId="35071" xr:uid="{00000000-0005-0000-0000-00001E780000}"/>
    <cellStyle name="Valuta 2 4 2 4 3 3" xfId="3711" xr:uid="{00000000-0005-0000-0000-00001F780000}"/>
    <cellStyle name="Valuta 2 4 2 4 3 3 2" xfId="6499" xr:uid="{00000000-0005-0000-0000-000020780000}"/>
    <cellStyle name="Valuta 2 4 2 4 3 3 2 2" xfId="28355" xr:uid="{00000000-0005-0000-0000-000021780000}"/>
    <cellStyle name="Valuta 2 4 2 4 3 3 2 3" xfId="28354" xr:uid="{00000000-0005-0000-0000-000022780000}"/>
    <cellStyle name="Valuta 2 4 2 4 3 3 3" xfId="28356" xr:uid="{00000000-0005-0000-0000-000023780000}"/>
    <cellStyle name="Valuta 2 4 2 4 3 3 3 2" xfId="28357" xr:uid="{00000000-0005-0000-0000-000024780000}"/>
    <cellStyle name="Valuta 2 4 2 4 3 3 4" xfId="28358" xr:uid="{00000000-0005-0000-0000-000025780000}"/>
    <cellStyle name="Valuta 2 4 2 4 3 3 5" xfId="28353" xr:uid="{00000000-0005-0000-0000-000026780000}"/>
    <cellStyle name="Valuta 2 4 2 4 3 3 6" xfId="35072" xr:uid="{00000000-0005-0000-0000-000027780000}"/>
    <cellStyle name="Valuta 2 4 2 4 3 4" xfId="3712" xr:uid="{00000000-0005-0000-0000-000028780000}"/>
    <cellStyle name="Valuta 2 4 2 4 3 4 2" xfId="6500" xr:uid="{00000000-0005-0000-0000-000029780000}"/>
    <cellStyle name="Valuta 2 4 2 4 3 4 2 2" xfId="28361" xr:uid="{00000000-0005-0000-0000-00002A780000}"/>
    <cellStyle name="Valuta 2 4 2 4 3 4 2 3" xfId="28360" xr:uid="{00000000-0005-0000-0000-00002B780000}"/>
    <cellStyle name="Valuta 2 4 2 4 3 4 3" xfId="28362" xr:uid="{00000000-0005-0000-0000-00002C780000}"/>
    <cellStyle name="Valuta 2 4 2 4 3 4 3 2" xfId="28363" xr:uid="{00000000-0005-0000-0000-00002D780000}"/>
    <cellStyle name="Valuta 2 4 2 4 3 4 4" xfId="28364" xr:uid="{00000000-0005-0000-0000-00002E780000}"/>
    <cellStyle name="Valuta 2 4 2 4 3 4 5" xfId="28359" xr:uid="{00000000-0005-0000-0000-00002F780000}"/>
    <cellStyle name="Valuta 2 4 2 4 3 4 6" xfId="35073" xr:uid="{00000000-0005-0000-0000-000030780000}"/>
    <cellStyle name="Valuta 2 4 2 4 3 5" xfId="3713" xr:uid="{00000000-0005-0000-0000-000031780000}"/>
    <cellStyle name="Valuta 2 4 2 4 3 5 2" xfId="28366" xr:uid="{00000000-0005-0000-0000-000032780000}"/>
    <cellStyle name="Valuta 2 4 2 4 3 5 2 2" xfId="28367" xr:uid="{00000000-0005-0000-0000-000033780000}"/>
    <cellStyle name="Valuta 2 4 2 4 3 5 3" xfId="28368" xr:uid="{00000000-0005-0000-0000-000034780000}"/>
    <cellStyle name="Valuta 2 4 2 4 3 5 4" xfId="28365" xr:uid="{00000000-0005-0000-0000-000035780000}"/>
    <cellStyle name="Valuta 2 4 2 4 3 6" xfId="6497" xr:uid="{00000000-0005-0000-0000-000036780000}"/>
    <cellStyle name="Valuta 2 4 2 4 3 6 2" xfId="28370" xr:uid="{00000000-0005-0000-0000-000037780000}"/>
    <cellStyle name="Valuta 2 4 2 4 3 6 2 2" xfId="28371" xr:uid="{00000000-0005-0000-0000-000038780000}"/>
    <cellStyle name="Valuta 2 4 2 4 3 6 3" xfId="28372" xr:uid="{00000000-0005-0000-0000-000039780000}"/>
    <cellStyle name="Valuta 2 4 2 4 3 6 4" xfId="28369" xr:uid="{00000000-0005-0000-0000-00003A780000}"/>
    <cellStyle name="Valuta 2 4 2 4 3 7" xfId="28373" xr:uid="{00000000-0005-0000-0000-00003B780000}"/>
    <cellStyle name="Valuta 2 4 2 4 3 7 2" xfId="28374" xr:uid="{00000000-0005-0000-0000-00003C780000}"/>
    <cellStyle name="Valuta 2 4 2 4 3 8" xfId="28375" xr:uid="{00000000-0005-0000-0000-00003D780000}"/>
    <cellStyle name="Valuta 2 4 2 4 3 8 2" xfId="28376" xr:uid="{00000000-0005-0000-0000-00003E780000}"/>
    <cellStyle name="Valuta 2 4 2 4 3 9" xfId="28377" xr:uid="{00000000-0005-0000-0000-00003F780000}"/>
    <cellStyle name="Valuta 2 4 2 4 3 9 2" xfId="28378" xr:uid="{00000000-0005-0000-0000-000040780000}"/>
    <cellStyle name="Valuta 2 4 2 4 4" xfId="3714" xr:uid="{00000000-0005-0000-0000-000041780000}"/>
    <cellStyle name="Valuta 2 4 2 4 4 2" xfId="6501" xr:uid="{00000000-0005-0000-0000-000042780000}"/>
    <cellStyle name="Valuta 2 4 2 4 4 2 2" xfId="28381" xr:uid="{00000000-0005-0000-0000-000043780000}"/>
    <cellStyle name="Valuta 2 4 2 4 4 2 3" xfId="28380" xr:uid="{00000000-0005-0000-0000-000044780000}"/>
    <cellStyle name="Valuta 2 4 2 4 4 3" xfId="28382" xr:uid="{00000000-0005-0000-0000-000045780000}"/>
    <cellStyle name="Valuta 2 4 2 4 4 3 2" xfId="28383" xr:uid="{00000000-0005-0000-0000-000046780000}"/>
    <cellStyle name="Valuta 2 4 2 4 4 4" xfId="28384" xr:uid="{00000000-0005-0000-0000-000047780000}"/>
    <cellStyle name="Valuta 2 4 2 4 4 5" xfId="28385" xr:uid="{00000000-0005-0000-0000-000048780000}"/>
    <cellStyle name="Valuta 2 4 2 4 4 6" xfId="28379" xr:uid="{00000000-0005-0000-0000-000049780000}"/>
    <cellStyle name="Valuta 2 4 2 4 4 7" xfId="35074" xr:uid="{00000000-0005-0000-0000-00004A780000}"/>
    <cellStyle name="Valuta 2 4 2 4 5" xfId="3715" xr:uid="{00000000-0005-0000-0000-00004B780000}"/>
    <cellStyle name="Valuta 2 4 2 4 5 2" xfId="6502" xr:uid="{00000000-0005-0000-0000-00004C780000}"/>
    <cellStyle name="Valuta 2 4 2 4 5 2 2" xfId="28388" xr:uid="{00000000-0005-0000-0000-00004D780000}"/>
    <cellStyle name="Valuta 2 4 2 4 5 2 3" xfId="28387" xr:uid="{00000000-0005-0000-0000-00004E780000}"/>
    <cellStyle name="Valuta 2 4 2 4 5 3" xfId="28389" xr:uid="{00000000-0005-0000-0000-00004F780000}"/>
    <cellStyle name="Valuta 2 4 2 4 5 3 2" xfId="28390" xr:uid="{00000000-0005-0000-0000-000050780000}"/>
    <cellStyle name="Valuta 2 4 2 4 5 4" xfId="28391" xr:uid="{00000000-0005-0000-0000-000051780000}"/>
    <cellStyle name="Valuta 2 4 2 4 5 5" xfId="28386" xr:uid="{00000000-0005-0000-0000-000052780000}"/>
    <cellStyle name="Valuta 2 4 2 4 5 6" xfId="35075" xr:uid="{00000000-0005-0000-0000-000053780000}"/>
    <cellStyle name="Valuta 2 4 2 4 6" xfId="3716" xr:uid="{00000000-0005-0000-0000-000054780000}"/>
    <cellStyle name="Valuta 2 4 2 4 6 2" xfId="6503" xr:uid="{00000000-0005-0000-0000-000055780000}"/>
    <cellStyle name="Valuta 2 4 2 4 6 2 2" xfId="28394" xr:uid="{00000000-0005-0000-0000-000056780000}"/>
    <cellStyle name="Valuta 2 4 2 4 6 2 3" xfId="28393" xr:uid="{00000000-0005-0000-0000-000057780000}"/>
    <cellStyle name="Valuta 2 4 2 4 6 3" xfId="28395" xr:uid="{00000000-0005-0000-0000-000058780000}"/>
    <cellStyle name="Valuta 2 4 2 4 6 3 2" xfId="28396" xr:uid="{00000000-0005-0000-0000-000059780000}"/>
    <cellStyle name="Valuta 2 4 2 4 6 4" xfId="28397" xr:uid="{00000000-0005-0000-0000-00005A780000}"/>
    <cellStyle name="Valuta 2 4 2 4 6 5" xfId="28392" xr:uid="{00000000-0005-0000-0000-00005B780000}"/>
    <cellStyle name="Valuta 2 4 2 4 6 6" xfId="35076" xr:uid="{00000000-0005-0000-0000-00005C780000}"/>
    <cellStyle name="Valuta 2 4 2 4 7" xfId="3717" xr:uid="{00000000-0005-0000-0000-00005D780000}"/>
    <cellStyle name="Valuta 2 4 2 4 7 2" xfId="28399" xr:uid="{00000000-0005-0000-0000-00005E780000}"/>
    <cellStyle name="Valuta 2 4 2 4 7 2 2" xfId="28400" xr:uid="{00000000-0005-0000-0000-00005F780000}"/>
    <cellStyle name="Valuta 2 4 2 4 7 3" xfId="28401" xr:uid="{00000000-0005-0000-0000-000060780000}"/>
    <cellStyle name="Valuta 2 4 2 4 7 4" xfId="28398" xr:uid="{00000000-0005-0000-0000-000061780000}"/>
    <cellStyle name="Valuta 2 4 2 4 8" xfId="6492" xr:uid="{00000000-0005-0000-0000-000062780000}"/>
    <cellStyle name="Valuta 2 4 2 4 8 2" xfId="28403" xr:uid="{00000000-0005-0000-0000-000063780000}"/>
    <cellStyle name="Valuta 2 4 2 4 8 2 2" xfId="28404" xr:uid="{00000000-0005-0000-0000-000064780000}"/>
    <cellStyle name="Valuta 2 4 2 4 8 3" xfId="28405" xr:uid="{00000000-0005-0000-0000-000065780000}"/>
    <cellStyle name="Valuta 2 4 2 4 8 4" xfId="28402" xr:uid="{00000000-0005-0000-0000-000066780000}"/>
    <cellStyle name="Valuta 2 4 2 4 9" xfId="28406" xr:uid="{00000000-0005-0000-0000-000067780000}"/>
    <cellStyle name="Valuta 2 4 2 4 9 2" xfId="28407" xr:uid="{00000000-0005-0000-0000-000068780000}"/>
    <cellStyle name="Valuta 2 4 2 5" xfId="3718" xr:uid="{00000000-0005-0000-0000-000069780000}"/>
    <cellStyle name="Valuta 2 4 2 5 10" xfId="28409" xr:uid="{00000000-0005-0000-0000-00006A780000}"/>
    <cellStyle name="Valuta 2 4 2 5 10 2" xfId="28410" xr:uid="{00000000-0005-0000-0000-00006B780000}"/>
    <cellStyle name="Valuta 2 4 2 5 11" xfId="28411" xr:uid="{00000000-0005-0000-0000-00006C780000}"/>
    <cellStyle name="Valuta 2 4 2 5 11 2" xfId="28412" xr:uid="{00000000-0005-0000-0000-00006D780000}"/>
    <cellStyle name="Valuta 2 4 2 5 12" xfId="28413" xr:uid="{00000000-0005-0000-0000-00006E780000}"/>
    <cellStyle name="Valuta 2 4 2 5 13" xfId="28408" xr:uid="{00000000-0005-0000-0000-00006F780000}"/>
    <cellStyle name="Valuta 2 4 2 5 14" xfId="35077" xr:uid="{00000000-0005-0000-0000-000070780000}"/>
    <cellStyle name="Valuta 2 4 2 5 15" xfId="35923" xr:uid="{00000000-0005-0000-0000-000071780000}"/>
    <cellStyle name="Valuta 2 4 2 5 16" xfId="36949" xr:uid="{00000000-0005-0000-0000-000072780000}"/>
    <cellStyle name="Valuta 2 4 2 5 2" xfId="3719" xr:uid="{00000000-0005-0000-0000-000073780000}"/>
    <cellStyle name="Valuta 2 4 2 5 2 10" xfId="28415" xr:uid="{00000000-0005-0000-0000-000074780000}"/>
    <cellStyle name="Valuta 2 4 2 5 2 11" xfId="28414" xr:uid="{00000000-0005-0000-0000-000075780000}"/>
    <cellStyle name="Valuta 2 4 2 5 2 12" xfId="35078" xr:uid="{00000000-0005-0000-0000-000076780000}"/>
    <cellStyle name="Valuta 2 4 2 5 2 13" xfId="36306" xr:uid="{00000000-0005-0000-0000-000077780000}"/>
    <cellStyle name="Valuta 2 4 2 5 2 14" xfId="37332" xr:uid="{00000000-0005-0000-0000-000078780000}"/>
    <cellStyle name="Valuta 2 4 2 5 2 2" xfId="3720" xr:uid="{00000000-0005-0000-0000-000079780000}"/>
    <cellStyle name="Valuta 2 4 2 5 2 2 2" xfId="6506" xr:uid="{00000000-0005-0000-0000-00007A780000}"/>
    <cellStyle name="Valuta 2 4 2 5 2 2 2 2" xfId="28418" xr:uid="{00000000-0005-0000-0000-00007B780000}"/>
    <cellStyle name="Valuta 2 4 2 5 2 2 2 3" xfId="28417" xr:uid="{00000000-0005-0000-0000-00007C780000}"/>
    <cellStyle name="Valuta 2 4 2 5 2 2 3" xfId="28419" xr:uid="{00000000-0005-0000-0000-00007D780000}"/>
    <cellStyle name="Valuta 2 4 2 5 2 2 3 2" xfId="28420" xr:uid="{00000000-0005-0000-0000-00007E780000}"/>
    <cellStyle name="Valuta 2 4 2 5 2 2 4" xfId="28421" xr:uid="{00000000-0005-0000-0000-00007F780000}"/>
    <cellStyle name="Valuta 2 4 2 5 2 2 5" xfId="28416" xr:uid="{00000000-0005-0000-0000-000080780000}"/>
    <cellStyle name="Valuta 2 4 2 5 2 2 6" xfId="35079" xr:uid="{00000000-0005-0000-0000-000081780000}"/>
    <cellStyle name="Valuta 2 4 2 5 2 3" xfId="3721" xr:uid="{00000000-0005-0000-0000-000082780000}"/>
    <cellStyle name="Valuta 2 4 2 5 2 3 2" xfId="6507" xr:uid="{00000000-0005-0000-0000-000083780000}"/>
    <cellStyle name="Valuta 2 4 2 5 2 3 2 2" xfId="28424" xr:uid="{00000000-0005-0000-0000-000084780000}"/>
    <cellStyle name="Valuta 2 4 2 5 2 3 2 3" xfId="28423" xr:uid="{00000000-0005-0000-0000-000085780000}"/>
    <cellStyle name="Valuta 2 4 2 5 2 3 3" xfId="28425" xr:uid="{00000000-0005-0000-0000-000086780000}"/>
    <cellStyle name="Valuta 2 4 2 5 2 3 3 2" xfId="28426" xr:uid="{00000000-0005-0000-0000-000087780000}"/>
    <cellStyle name="Valuta 2 4 2 5 2 3 4" xfId="28427" xr:uid="{00000000-0005-0000-0000-000088780000}"/>
    <cellStyle name="Valuta 2 4 2 5 2 3 5" xfId="28422" xr:uid="{00000000-0005-0000-0000-000089780000}"/>
    <cellStyle name="Valuta 2 4 2 5 2 3 6" xfId="35080" xr:uid="{00000000-0005-0000-0000-00008A780000}"/>
    <cellStyle name="Valuta 2 4 2 5 2 4" xfId="3722" xr:uid="{00000000-0005-0000-0000-00008B780000}"/>
    <cellStyle name="Valuta 2 4 2 5 2 4 2" xfId="6508" xr:uid="{00000000-0005-0000-0000-00008C780000}"/>
    <cellStyle name="Valuta 2 4 2 5 2 4 2 2" xfId="28430" xr:uid="{00000000-0005-0000-0000-00008D780000}"/>
    <cellStyle name="Valuta 2 4 2 5 2 4 2 3" xfId="28429" xr:uid="{00000000-0005-0000-0000-00008E780000}"/>
    <cellStyle name="Valuta 2 4 2 5 2 4 3" xfId="28431" xr:uid="{00000000-0005-0000-0000-00008F780000}"/>
    <cellStyle name="Valuta 2 4 2 5 2 4 3 2" xfId="28432" xr:uid="{00000000-0005-0000-0000-000090780000}"/>
    <cellStyle name="Valuta 2 4 2 5 2 4 4" xfId="28433" xr:uid="{00000000-0005-0000-0000-000091780000}"/>
    <cellStyle name="Valuta 2 4 2 5 2 4 5" xfId="28428" xr:uid="{00000000-0005-0000-0000-000092780000}"/>
    <cellStyle name="Valuta 2 4 2 5 2 4 6" xfId="35081" xr:uid="{00000000-0005-0000-0000-000093780000}"/>
    <cellStyle name="Valuta 2 4 2 5 2 5" xfId="3723" xr:uid="{00000000-0005-0000-0000-000094780000}"/>
    <cellStyle name="Valuta 2 4 2 5 2 5 2" xfId="28435" xr:uid="{00000000-0005-0000-0000-000095780000}"/>
    <cellStyle name="Valuta 2 4 2 5 2 5 2 2" xfId="28436" xr:uid="{00000000-0005-0000-0000-000096780000}"/>
    <cellStyle name="Valuta 2 4 2 5 2 5 3" xfId="28437" xr:uid="{00000000-0005-0000-0000-000097780000}"/>
    <cellStyle name="Valuta 2 4 2 5 2 5 4" xfId="28434" xr:uid="{00000000-0005-0000-0000-000098780000}"/>
    <cellStyle name="Valuta 2 4 2 5 2 6" xfId="6505" xr:uid="{00000000-0005-0000-0000-000099780000}"/>
    <cellStyle name="Valuta 2 4 2 5 2 6 2" xfId="28439" xr:uid="{00000000-0005-0000-0000-00009A780000}"/>
    <cellStyle name="Valuta 2 4 2 5 2 6 2 2" xfId="28440" xr:uid="{00000000-0005-0000-0000-00009B780000}"/>
    <cellStyle name="Valuta 2 4 2 5 2 6 3" xfId="28441" xr:uid="{00000000-0005-0000-0000-00009C780000}"/>
    <cellStyle name="Valuta 2 4 2 5 2 6 4" xfId="28438" xr:uid="{00000000-0005-0000-0000-00009D780000}"/>
    <cellStyle name="Valuta 2 4 2 5 2 7" xfId="28442" xr:uid="{00000000-0005-0000-0000-00009E780000}"/>
    <cellStyle name="Valuta 2 4 2 5 2 7 2" xfId="28443" xr:uid="{00000000-0005-0000-0000-00009F780000}"/>
    <cellStyle name="Valuta 2 4 2 5 2 8" xfId="28444" xr:uid="{00000000-0005-0000-0000-0000A0780000}"/>
    <cellStyle name="Valuta 2 4 2 5 2 8 2" xfId="28445" xr:uid="{00000000-0005-0000-0000-0000A1780000}"/>
    <cellStyle name="Valuta 2 4 2 5 2 9" xfId="28446" xr:uid="{00000000-0005-0000-0000-0000A2780000}"/>
    <cellStyle name="Valuta 2 4 2 5 2 9 2" xfId="28447" xr:uid="{00000000-0005-0000-0000-0000A3780000}"/>
    <cellStyle name="Valuta 2 4 2 5 3" xfId="3724" xr:uid="{00000000-0005-0000-0000-0000A4780000}"/>
    <cellStyle name="Valuta 2 4 2 5 3 10" xfId="28449" xr:uid="{00000000-0005-0000-0000-0000A5780000}"/>
    <cellStyle name="Valuta 2 4 2 5 3 11" xfId="28448" xr:uid="{00000000-0005-0000-0000-0000A6780000}"/>
    <cellStyle name="Valuta 2 4 2 5 3 12" xfId="35082" xr:uid="{00000000-0005-0000-0000-0000A7780000}"/>
    <cellStyle name="Valuta 2 4 2 5 3 13" xfId="36600" xr:uid="{00000000-0005-0000-0000-0000A8780000}"/>
    <cellStyle name="Valuta 2 4 2 5 3 14" xfId="37626" xr:uid="{00000000-0005-0000-0000-0000A9780000}"/>
    <cellStyle name="Valuta 2 4 2 5 3 2" xfId="3725" xr:uid="{00000000-0005-0000-0000-0000AA780000}"/>
    <cellStyle name="Valuta 2 4 2 5 3 2 2" xfId="6510" xr:uid="{00000000-0005-0000-0000-0000AB780000}"/>
    <cellStyle name="Valuta 2 4 2 5 3 2 2 2" xfId="28452" xr:uid="{00000000-0005-0000-0000-0000AC780000}"/>
    <cellStyle name="Valuta 2 4 2 5 3 2 2 3" xfId="28451" xr:uid="{00000000-0005-0000-0000-0000AD780000}"/>
    <cellStyle name="Valuta 2 4 2 5 3 2 3" xfId="28453" xr:uid="{00000000-0005-0000-0000-0000AE780000}"/>
    <cellStyle name="Valuta 2 4 2 5 3 2 3 2" xfId="28454" xr:uid="{00000000-0005-0000-0000-0000AF780000}"/>
    <cellStyle name="Valuta 2 4 2 5 3 2 4" xfId="28455" xr:uid="{00000000-0005-0000-0000-0000B0780000}"/>
    <cellStyle name="Valuta 2 4 2 5 3 2 5" xfId="28450" xr:uid="{00000000-0005-0000-0000-0000B1780000}"/>
    <cellStyle name="Valuta 2 4 2 5 3 2 6" xfId="35083" xr:uid="{00000000-0005-0000-0000-0000B2780000}"/>
    <cellStyle name="Valuta 2 4 2 5 3 3" xfId="3726" xr:uid="{00000000-0005-0000-0000-0000B3780000}"/>
    <cellStyle name="Valuta 2 4 2 5 3 3 2" xfId="6511" xr:uid="{00000000-0005-0000-0000-0000B4780000}"/>
    <cellStyle name="Valuta 2 4 2 5 3 3 2 2" xfId="28458" xr:uid="{00000000-0005-0000-0000-0000B5780000}"/>
    <cellStyle name="Valuta 2 4 2 5 3 3 2 3" xfId="28457" xr:uid="{00000000-0005-0000-0000-0000B6780000}"/>
    <cellStyle name="Valuta 2 4 2 5 3 3 3" xfId="28459" xr:uid="{00000000-0005-0000-0000-0000B7780000}"/>
    <cellStyle name="Valuta 2 4 2 5 3 3 3 2" xfId="28460" xr:uid="{00000000-0005-0000-0000-0000B8780000}"/>
    <cellStyle name="Valuta 2 4 2 5 3 3 4" xfId="28461" xr:uid="{00000000-0005-0000-0000-0000B9780000}"/>
    <cellStyle name="Valuta 2 4 2 5 3 3 5" xfId="28456" xr:uid="{00000000-0005-0000-0000-0000BA780000}"/>
    <cellStyle name="Valuta 2 4 2 5 3 3 6" xfId="35084" xr:uid="{00000000-0005-0000-0000-0000BB780000}"/>
    <cellStyle name="Valuta 2 4 2 5 3 4" xfId="3727" xr:uid="{00000000-0005-0000-0000-0000BC780000}"/>
    <cellStyle name="Valuta 2 4 2 5 3 4 2" xfId="6512" xr:uid="{00000000-0005-0000-0000-0000BD780000}"/>
    <cellStyle name="Valuta 2 4 2 5 3 4 2 2" xfId="28464" xr:uid="{00000000-0005-0000-0000-0000BE780000}"/>
    <cellStyle name="Valuta 2 4 2 5 3 4 2 3" xfId="28463" xr:uid="{00000000-0005-0000-0000-0000BF780000}"/>
    <cellStyle name="Valuta 2 4 2 5 3 4 3" xfId="28465" xr:uid="{00000000-0005-0000-0000-0000C0780000}"/>
    <cellStyle name="Valuta 2 4 2 5 3 4 3 2" xfId="28466" xr:uid="{00000000-0005-0000-0000-0000C1780000}"/>
    <cellStyle name="Valuta 2 4 2 5 3 4 4" xfId="28467" xr:uid="{00000000-0005-0000-0000-0000C2780000}"/>
    <cellStyle name="Valuta 2 4 2 5 3 4 5" xfId="28462" xr:uid="{00000000-0005-0000-0000-0000C3780000}"/>
    <cellStyle name="Valuta 2 4 2 5 3 4 6" xfId="35085" xr:uid="{00000000-0005-0000-0000-0000C4780000}"/>
    <cellStyle name="Valuta 2 4 2 5 3 5" xfId="3728" xr:uid="{00000000-0005-0000-0000-0000C5780000}"/>
    <cellStyle name="Valuta 2 4 2 5 3 5 2" xfId="28469" xr:uid="{00000000-0005-0000-0000-0000C6780000}"/>
    <cellStyle name="Valuta 2 4 2 5 3 5 2 2" xfId="28470" xr:uid="{00000000-0005-0000-0000-0000C7780000}"/>
    <cellStyle name="Valuta 2 4 2 5 3 5 3" xfId="28471" xr:uid="{00000000-0005-0000-0000-0000C8780000}"/>
    <cellStyle name="Valuta 2 4 2 5 3 5 4" xfId="28468" xr:uid="{00000000-0005-0000-0000-0000C9780000}"/>
    <cellStyle name="Valuta 2 4 2 5 3 6" xfId="6509" xr:uid="{00000000-0005-0000-0000-0000CA780000}"/>
    <cellStyle name="Valuta 2 4 2 5 3 6 2" xfId="28473" xr:uid="{00000000-0005-0000-0000-0000CB780000}"/>
    <cellStyle name="Valuta 2 4 2 5 3 6 2 2" xfId="28474" xr:uid="{00000000-0005-0000-0000-0000CC780000}"/>
    <cellStyle name="Valuta 2 4 2 5 3 6 3" xfId="28475" xr:uid="{00000000-0005-0000-0000-0000CD780000}"/>
    <cellStyle name="Valuta 2 4 2 5 3 6 4" xfId="28472" xr:uid="{00000000-0005-0000-0000-0000CE780000}"/>
    <cellStyle name="Valuta 2 4 2 5 3 7" xfId="28476" xr:uid="{00000000-0005-0000-0000-0000CF780000}"/>
    <cellStyle name="Valuta 2 4 2 5 3 7 2" xfId="28477" xr:uid="{00000000-0005-0000-0000-0000D0780000}"/>
    <cellStyle name="Valuta 2 4 2 5 3 8" xfId="28478" xr:uid="{00000000-0005-0000-0000-0000D1780000}"/>
    <cellStyle name="Valuta 2 4 2 5 3 8 2" xfId="28479" xr:uid="{00000000-0005-0000-0000-0000D2780000}"/>
    <cellStyle name="Valuta 2 4 2 5 3 9" xfId="28480" xr:uid="{00000000-0005-0000-0000-0000D3780000}"/>
    <cellStyle name="Valuta 2 4 2 5 3 9 2" xfId="28481" xr:uid="{00000000-0005-0000-0000-0000D4780000}"/>
    <cellStyle name="Valuta 2 4 2 5 4" xfId="3729" xr:uid="{00000000-0005-0000-0000-0000D5780000}"/>
    <cellStyle name="Valuta 2 4 2 5 4 2" xfId="6513" xr:uid="{00000000-0005-0000-0000-0000D6780000}"/>
    <cellStyle name="Valuta 2 4 2 5 4 2 2" xfId="28484" xr:uid="{00000000-0005-0000-0000-0000D7780000}"/>
    <cellStyle name="Valuta 2 4 2 5 4 2 3" xfId="28483" xr:uid="{00000000-0005-0000-0000-0000D8780000}"/>
    <cellStyle name="Valuta 2 4 2 5 4 3" xfId="28485" xr:uid="{00000000-0005-0000-0000-0000D9780000}"/>
    <cellStyle name="Valuta 2 4 2 5 4 3 2" xfId="28486" xr:uid="{00000000-0005-0000-0000-0000DA780000}"/>
    <cellStyle name="Valuta 2 4 2 5 4 4" xfId="28487" xr:uid="{00000000-0005-0000-0000-0000DB780000}"/>
    <cellStyle name="Valuta 2 4 2 5 4 5" xfId="28488" xr:uid="{00000000-0005-0000-0000-0000DC780000}"/>
    <cellStyle name="Valuta 2 4 2 5 4 6" xfId="28482" xr:uid="{00000000-0005-0000-0000-0000DD780000}"/>
    <cellStyle name="Valuta 2 4 2 5 4 7" xfId="35086" xr:uid="{00000000-0005-0000-0000-0000DE780000}"/>
    <cellStyle name="Valuta 2 4 2 5 5" xfId="3730" xr:uid="{00000000-0005-0000-0000-0000DF780000}"/>
    <cellStyle name="Valuta 2 4 2 5 5 2" xfId="6514" xr:uid="{00000000-0005-0000-0000-0000E0780000}"/>
    <cellStyle name="Valuta 2 4 2 5 5 2 2" xfId="28491" xr:uid="{00000000-0005-0000-0000-0000E1780000}"/>
    <cellStyle name="Valuta 2 4 2 5 5 2 3" xfId="28490" xr:uid="{00000000-0005-0000-0000-0000E2780000}"/>
    <cellStyle name="Valuta 2 4 2 5 5 3" xfId="28492" xr:uid="{00000000-0005-0000-0000-0000E3780000}"/>
    <cellStyle name="Valuta 2 4 2 5 5 3 2" xfId="28493" xr:uid="{00000000-0005-0000-0000-0000E4780000}"/>
    <cellStyle name="Valuta 2 4 2 5 5 4" xfId="28494" xr:uid="{00000000-0005-0000-0000-0000E5780000}"/>
    <cellStyle name="Valuta 2 4 2 5 5 5" xfId="28489" xr:uid="{00000000-0005-0000-0000-0000E6780000}"/>
    <cellStyle name="Valuta 2 4 2 5 5 6" xfId="35087" xr:uid="{00000000-0005-0000-0000-0000E7780000}"/>
    <cellStyle name="Valuta 2 4 2 5 6" xfId="3731" xr:uid="{00000000-0005-0000-0000-0000E8780000}"/>
    <cellStyle name="Valuta 2 4 2 5 6 2" xfId="6515" xr:uid="{00000000-0005-0000-0000-0000E9780000}"/>
    <cellStyle name="Valuta 2 4 2 5 6 2 2" xfId="28497" xr:uid="{00000000-0005-0000-0000-0000EA780000}"/>
    <cellStyle name="Valuta 2 4 2 5 6 2 3" xfId="28496" xr:uid="{00000000-0005-0000-0000-0000EB780000}"/>
    <cellStyle name="Valuta 2 4 2 5 6 3" xfId="28498" xr:uid="{00000000-0005-0000-0000-0000EC780000}"/>
    <cellStyle name="Valuta 2 4 2 5 6 3 2" xfId="28499" xr:uid="{00000000-0005-0000-0000-0000ED780000}"/>
    <cellStyle name="Valuta 2 4 2 5 6 4" xfId="28500" xr:uid="{00000000-0005-0000-0000-0000EE780000}"/>
    <cellStyle name="Valuta 2 4 2 5 6 5" xfId="28495" xr:uid="{00000000-0005-0000-0000-0000EF780000}"/>
    <cellStyle name="Valuta 2 4 2 5 6 6" xfId="35088" xr:uid="{00000000-0005-0000-0000-0000F0780000}"/>
    <cellStyle name="Valuta 2 4 2 5 7" xfId="3732" xr:uid="{00000000-0005-0000-0000-0000F1780000}"/>
    <cellStyle name="Valuta 2 4 2 5 7 2" xfId="28502" xr:uid="{00000000-0005-0000-0000-0000F2780000}"/>
    <cellStyle name="Valuta 2 4 2 5 7 2 2" xfId="28503" xr:uid="{00000000-0005-0000-0000-0000F3780000}"/>
    <cellStyle name="Valuta 2 4 2 5 7 3" xfId="28504" xr:uid="{00000000-0005-0000-0000-0000F4780000}"/>
    <cellStyle name="Valuta 2 4 2 5 7 4" xfId="28501" xr:uid="{00000000-0005-0000-0000-0000F5780000}"/>
    <cellStyle name="Valuta 2 4 2 5 8" xfId="6504" xr:uid="{00000000-0005-0000-0000-0000F6780000}"/>
    <cellStyle name="Valuta 2 4 2 5 8 2" xfId="28506" xr:uid="{00000000-0005-0000-0000-0000F7780000}"/>
    <cellStyle name="Valuta 2 4 2 5 8 2 2" xfId="28507" xr:uid="{00000000-0005-0000-0000-0000F8780000}"/>
    <cellStyle name="Valuta 2 4 2 5 8 3" xfId="28508" xr:uid="{00000000-0005-0000-0000-0000F9780000}"/>
    <cellStyle name="Valuta 2 4 2 5 8 4" xfId="28505" xr:uid="{00000000-0005-0000-0000-0000FA780000}"/>
    <cellStyle name="Valuta 2 4 2 5 9" xfId="28509" xr:uid="{00000000-0005-0000-0000-0000FB780000}"/>
    <cellStyle name="Valuta 2 4 2 5 9 2" xfId="28510" xr:uid="{00000000-0005-0000-0000-0000FC780000}"/>
    <cellStyle name="Valuta 2 4 2 6" xfId="3733" xr:uid="{00000000-0005-0000-0000-0000FD780000}"/>
    <cellStyle name="Valuta 2 4 2 6 10" xfId="28512" xr:uid="{00000000-0005-0000-0000-0000FE780000}"/>
    <cellStyle name="Valuta 2 4 2 6 11" xfId="28511" xr:uid="{00000000-0005-0000-0000-0000FF780000}"/>
    <cellStyle name="Valuta 2 4 2 6 12" xfId="35089" xr:uid="{00000000-0005-0000-0000-000000790000}"/>
    <cellStyle name="Valuta 2 4 2 6 13" xfId="36302" xr:uid="{00000000-0005-0000-0000-000001790000}"/>
    <cellStyle name="Valuta 2 4 2 6 14" xfId="37328" xr:uid="{00000000-0005-0000-0000-000002790000}"/>
    <cellStyle name="Valuta 2 4 2 6 2" xfId="3734" xr:uid="{00000000-0005-0000-0000-000003790000}"/>
    <cellStyle name="Valuta 2 4 2 6 2 2" xfId="6517" xr:uid="{00000000-0005-0000-0000-000004790000}"/>
    <cellStyle name="Valuta 2 4 2 6 2 2 2" xfId="28515" xr:uid="{00000000-0005-0000-0000-000005790000}"/>
    <cellStyle name="Valuta 2 4 2 6 2 2 3" xfId="28514" xr:uid="{00000000-0005-0000-0000-000006790000}"/>
    <cellStyle name="Valuta 2 4 2 6 2 3" xfId="28516" xr:uid="{00000000-0005-0000-0000-000007790000}"/>
    <cellStyle name="Valuta 2 4 2 6 2 3 2" xfId="28517" xr:uid="{00000000-0005-0000-0000-000008790000}"/>
    <cellStyle name="Valuta 2 4 2 6 2 4" xfId="28518" xr:uid="{00000000-0005-0000-0000-000009790000}"/>
    <cellStyle name="Valuta 2 4 2 6 2 5" xfId="28513" xr:uid="{00000000-0005-0000-0000-00000A790000}"/>
    <cellStyle name="Valuta 2 4 2 6 2 6" xfId="35090" xr:uid="{00000000-0005-0000-0000-00000B790000}"/>
    <cellStyle name="Valuta 2 4 2 6 3" xfId="3735" xr:uid="{00000000-0005-0000-0000-00000C790000}"/>
    <cellStyle name="Valuta 2 4 2 6 3 2" xfId="6518" xr:uid="{00000000-0005-0000-0000-00000D790000}"/>
    <cellStyle name="Valuta 2 4 2 6 3 2 2" xfId="28521" xr:uid="{00000000-0005-0000-0000-00000E790000}"/>
    <cellStyle name="Valuta 2 4 2 6 3 2 3" xfId="28520" xr:uid="{00000000-0005-0000-0000-00000F790000}"/>
    <cellStyle name="Valuta 2 4 2 6 3 3" xfId="28522" xr:uid="{00000000-0005-0000-0000-000010790000}"/>
    <cellStyle name="Valuta 2 4 2 6 3 3 2" xfId="28523" xr:uid="{00000000-0005-0000-0000-000011790000}"/>
    <cellStyle name="Valuta 2 4 2 6 3 4" xfId="28524" xr:uid="{00000000-0005-0000-0000-000012790000}"/>
    <cellStyle name="Valuta 2 4 2 6 3 5" xfId="28519" xr:uid="{00000000-0005-0000-0000-000013790000}"/>
    <cellStyle name="Valuta 2 4 2 6 3 6" xfId="35091" xr:uid="{00000000-0005-0000-0000-000014790000}"/>
    <cellStyle name="Valuta 2 4 2 6 4" xfId="3736" xr:uid="{00000000-0005-0000-0000-000015790000}"/>
    <cellStyle name="Valuta 2 4 2 6 4 2" xfId="6519" xr:uid="{00000000-0005-0000-0000-000016790000}"/>
    <cellStyle name="Valuta 2 4 2 6 4 2 2" xfId="28527" xr:uid="{00000000-0005-0000-0000-000017790000}"/>
    <cellStyle name="Valuta 2 4 2 6 4 2 3" xfId="28526" xr:uid="{00000000-0005-0000-0000-000018790000}"/>
    <cellStyle name="Valuta 2 4 2 6 4 3" xfId="28528" xr:uid="{00000000-0005-0000-0000-000019790000}"/>
    <cellStyle name="Valuta 2 4 2 6 4 3 2" xfId="28529" xr:uid="{00000000-0005-0000-0000-00001A790000}"/>
    <cellStyle name="Valuta 2 4 2 6 4 4" xfId="28530" xr:uid="{00000000-0005-0000-0000-00001B790000}"/>
    <cellStyle name="Valuta 2 4 2 6 4 5" xfId="28525" xr:uid="{00000000-0005-0000-0000-00001C790000}"/>
    <cellStyle name="Valuta 2 4 2 6 4 6" xfId="35092" xr:uid="{00000000-0005-0000-0000-00001D790000}"/>
    <cellStyle name="Valuta 2 4 2 6 5" xfId="3737" xr:uid="{00000000-0005-0000-0000-00001E790000}"/>
    <cellStyle name="Valuta 2 4 2 6 5 2" xfId="28532" xr:uid="{00000000-0005-0000-0000-00001F790000}"/>
    <cellStyle name="Valuta 2 4 2 6 5 2 2" xfId="28533" xr:uid="{00000000-0005-0000-0000-000020790000}"/>
    <cellStyle name="Valuta 2 4 2 6 5 3" xfId="28534" xr:uid="{00000000-0005-0000-0000-000021790000}"/>
    <cellStyle name="Valuta 2 4 2 6 5 4" xfId="28531" xr:uid="{00000000-0005-0000-0000-000022790000}"/>
    <cellStyle name="Valuta 2 4 2 6 6" xfId="6516" xr:uid="{00000000-0005-0000-0000-000023790000}"/>
    <cellStyle name="Valuta 2 4 2 6 6 2" xfId="28536" xr:uid="{00000000-0005-0000-0000-000024790000}"/>
    <cellStyle name="Valuta 2 4 2 6 6 2 2" xfId="28537" xr:uid="{00000000-0005-0000-0000-000025790000}"/>
    <cellStyle name="Valuta 2 4 2 6 6 3" xfId="28538" xr:uid="{00000000-0005-0000-0000-000026790000}"/>
    <cellStyle name="Valuta 2 4 2 6 6 4" xfId="28535" xr:uid="{00000000-0005-0000-0000-000027790000}"/>
    <cellStyle name="Valuta 2 4 2 6 7" xfId="28539" xr:uid="{00000000-0005-0000-0000-000028790000}"/>
    <cellStyle name="Valuta 2 4 2 6 7 2" xfId="28540" xr:uid="{00000000-0005-0000-0000-000029790000}"/>
    <cellStyle name="Valuta 2 4 2 6 8" xfId="28541" xr:uid="{00000000-0005-0000-0000-00002A790000}"/>
    <cellStyle name="Valuta 2 4 2 6 8 2" xfId="28542" xr:uid="{00000000-0005-0000-0000-00002B790000}"/>
    <cellStyle name="Valuta 2 4 2 6 9" xfId="28543" xr:uid="{00000000-0005-0000-0000-00002C790000}"/>
    <cellStyle name="Valuta 2 4 2 6 9 2" xfId="28544" xr:uid="{00000000-0005-0000-0000-00002D790000}"/>
    <cellStyle name="Valuta 2 4 2 7" xfId="3738" xr:uid="{00000000-0005-0000-0000-00002E790000}"/>
    <cellStyle name="Valuta 2 4 2 7 10" xfId="28546" xr:uid="{00000000-0005-0000-0000-00002F790000}"/>
    <cellStyle name="Valuta 2 4 2 7 11" xfId="28545" xr:uid="{00000000-0005-0000-0000-000030790000}"/>
    <cellStyle name="Valuta 2 4 2 7 12" xfId="35093" xr:uid="{00000000-0005-0000-0000-000031790000}"/>
    <cellStyle name="Valuta 2 4 2 7 13" xfId="36596" xr:uid="{00000000-0005-0000-0000-000032790000}"/>
    <cellStyle name="Valuta 2 4 2 7 14" xfId="37622" xr:uid="{00000000-0005-0000-0000-000033790000}"/>
    <cellStyle name="Valuta 2 4 2 7 2" xfId="3739" xr:uid="{00000000-0005-0000-0000-000034790000}"/>
    <cellStyle name="Valuta 2 4 2 7 2 2" xfId="6521" xr:uid="{00000000-0005-0000-0000-000035790000}"/>
    <cellStyle name="Valuta 2 4 2 7 2 2 2" xfId="28549" xr:uid="{00000000-0005-0000-0000-000036790000}"/>
    <cellStyle name="Valuta 2 4 2 7 2 2 3" xfId="28548" xr:uid="{00000000-0005-0000-0000-000037790000}"/>
    <cellStyle name="Valuta 2 4 2 7 2 3" xfId="28550" xr:uid="{00000000-0005-0000-0000-000038790000}"/>
    <cellStyle name="Valuta 2 4 2 7 2 3 2" xfId="28551" xr:uid="{00000000-0005-0000-0000-000039790000}"/>
    <cellStyle name="Valuta 2 4 2 7 2 4" xfId="28552" xr:uid="{00000000-0005-0000-0000-00003A790000}"/>
    <cellStyle name="Valuta 2 4 2 7 2 5" xfId="28547" xr:uid="{00000000-0005-0000-0000-00003B790000}"/>
    <cellStyle name="Valuta 2 4 2 7 2 6" xfId="35094" xr:uid="{00000000-0005-0000-0000-00003C790000}"/>
    <cellStyle name="Valuta 2 4 2 7 3" xfId="3740" xr:uid="{00000000-0005-0000-0000-00003D790000}"/>
    <cellStyle name="Valuta 2 4 2 7 3 2" xfId="6522" xr:uid="{00000000-0005-0000-0000-00003E790000}"/>
    <cellStyle name="Valuta 2 4 2 7 3 2 2" xfId="28555" xr:uid="{00000000-0005-0000-0000-00003F790000}"/>
    <cellStyle name="Valuta 2 4 2 7 3 2 3" xfId="28554" xr:uid="{00000000-0005-0000-0000-000040790000}"/>
    <cellStyle name="Valuta 2 4 2 7 3 3" xfId="28556" xr:uid="{00000000-0005-0000-0000-000041790000}"/>
    <cellStyle name="Valuta 2 4 2 7 3 3 2" xfId="28557" xr:uid="{00000000-0005-0000-0000-000042790000}"/>
    <cellStyle name="Valuta 2 4 2 7 3 4" xfId="28558" xr:uid="{00000000-0005-0000-0000-000043790000}"/>
    <cellStyle name="Valuta 2 4 2 7 3 5" xfId="28553" xr:uid="{00000000-0005-0000-0000-000044790000}"/>
    <cellStyle name="Valuta 2 4 2 7 3 6" xfId="35095" xr:uid="{00000000-0005-0000-0000-000045790000}"/>
    <cellStyle name="Valuta 2 4 2 7 4" xfId="3741" xr:uid="{00000000-0005-0000-0000-000046790000}"/>
    <cellStyle name="Valuta 2 4 2 7 4 2" xfId="6523" xr:uid="{00000000-0005-0000-0000-000047790000}"/>
    <cellStyle name="Valuta 2 4 2 7 4 2 2" xfId="28561" xr:uid="{00000000-0005-0000-0000-000048790000}"/>
    <cellStyle name="Valuta 2 4 2 7 4 2 3" xfId="28560" xr:uid="{00000000-0005-0000-0000-000049790000}"/>
    <cellStyle name="Valuta 2 4 2 7 4 3" xfId="28562" xr:uid="{00000000-0005-0000-0000-00004A790000}"/>
    <cellStyle name="Valuta 2 4 2 7 4 3 2" xfId="28563" xr:uid="{00000000-0005-0000-0000-00004B790000}"/>
    <cellStyle name="Valuta 2 4 2 7 4 4" xfId="28564" xr:uid="{00000000-0005-0000-0000-00004C790000}"/>
    <cellStyle name="Valuta 2 4 2 7 4 5" xfId="28559" xr:uid="{00000000-0005-0000-0000-00004D790000}"/>
    <cellStyle name="Valuta 2 4 2 7 4 6" xfId="35096" xr:uid="{00000000-0005-0000-0000-00004E790000}"/>
    <cellStyle name="Valuta 2 4 2 7 5" xfId="3742" xr:uid="{00000000-0005-0000-0000-00004F790000}"/>
    <cellStyle name="Valuta 2 4 2 7 5 2" xfId="28566" xr:uid="{00000000-0005-0000-0000-000050790000}"/>
    <cellStyle name="Valuta 2 4 2 7 5 2 2" xfId="28567" xr:uid="{00000000-0005-0000-0000-000051790000}"/>
    <cellStyle name="Valuta 2 4 2 7 5 3" xfId="28568" xr:uid="{00000000-0005-0000-0000-000052790000}"/>
    <cellStyle name="Valuta 2 4 2 7 5 4" xfId="28565" xr:uid="{00000000-0005-0000-0000-000053790000}"/>
    <cellStyle name="Valuta 2 4 2 7 6" xfId="6520" xr:uid="{00000000-0005-0000-0000-000054790000}"/>
    <cellStyle name="Valuta 2 4 2 7 6 2" xfId="28570" xr:uid="{00000000-0005-0000-0000-000055790000}"/>
    <cellStyle name="Valuta 2 4 2 7 6 2 2" xfId="28571" xr:uid="{00000000-0005-0000-0000-000056790000}"/>
    <cellStyle name="Valuta 2 4 2 7 6 3" xfId="28572" xr:uid="{00000000-0005-0000-0000-000057790000}"/>
    <cellStyle name="Valuta 2 4 2 7 6 4" xfId="28569" xr:uid="{00000000-0005-0000-0000-000058790000}"/>
    <cellStyle name="Valuta 2 4 2 7 7" xfId="28573" xr:uid="{00000000-0005-0000-0000-000059790000}"/>
    <cellStyle name="Valuta 2 4 2 7 7 2" xfId="28574" xr:uid="{00000000-0005-0000-0000-00005A790000}"/>
    <cellStyle name="Valuta 2 4 2 7 8" xfId="28575" xr:uid="{00000000-0005-0000-0000-00005B790000}"/>
    <cellStyle name="Valuta 2 4 2 7 8 2" xfId="28576" xr:uid="{00000000-0005-0000-0000-00005C790000}"/>
    <cellStyle name="Valuta 2 4 2 7 9" xfId="28577" xr:uid="{00000000-0005-0000-0000-00005D790000}"/>
    <cellStyle name="Valuta 2 4 2 7 9 2" xfId="28578" xr:uid="{00000000-0005-0000-0000-00005E790000}"/>
    <cellStyle name="Valuta 2 4 2 8" xfId="3743" xr:uid="{00000000-0005-0000-0000-00005F790000}"/>
    <cellStyle name="Valuta 2 4 2 8 2" xfId="6524" xr:uid="{00000000-0005-0000-0000-000060790000}"/>
    <cellStyle name="Valuta 2 4 2 8 2 2" xfId="28581" xr:uid="{00000000-0005-0000-0000-000061790000}"/>
    <cellStyle name="Valuta 2 4 2 8 2 3" xfId="28580" xr:uid="{00000000-0005-0000-0000-000062790000}"/>
    <cellStyle name="Valuta 2 4 2 8 3" xfId="28582" xr:uid="{00000000-0005-0000-0000-000063790000}"/>
    <cellStyle name="Valuta 2 4 2 8 3 2" xfId="28583" xr:uid="{00000000-0005-0000-0000-000064790000}"/>
    <cellStyle name="Valuta 2 4 2 8 4" xfId="28584" xr:uid="{00000000-0005-0000-0000-000065790000}"/>
    <cellStyle name="Valuta 2 4 2 8 5" xfId="28585" xr:uid="{00000000-0005-0000-0000-000066790000}"/>
    <cellStyle name="Valuta 2 4 2 8 6" xfId="28579" xr:uid="{00000000-0005-0000-0000-000067790000}"/>
    <cellStyle name="Valuta 2 4 2 8 7" xfId="35097" xr:uid="{00000000-0005-0000-0000-000068790000}"/>
    <cellStyle name="Valuta 2 4 2 9" xfId="3744" xr:uid="{00000000-0005-0000-0000-000069790000}"/>
    <cellStyle name="Valuta 2 4 2 9 2" xfId="6525" xr:uid="{00000000-0005-0000-0000-00006A790000}"/>
    <cellStyle name="Valuta 2 4 2 9 2 2" xfId="28588" xr:uid="{00000000-0005-0000-0000-00006B790000}"/>
    <cellStyle name="Valuta 2 4 2 9 2 3" xfId="28587" xr:uid="{00000000-0005-0000-0000-00006C790000}"/>
    <cellStyle name="Valuta 2 4 2 9 3" xfId="28589" xr:uid="{00000000-0005-0000-0000-00006D790000}"/>
    <cellStyle name="Valuta 2 4 2 9 3 2" xfId="28590" xr:uid="{00000000-0005-0000-0000-00006E790000}"/>
    <cellStyle name="Valuta 2 4 2 9 4" xfId="28591" xr:uid="{00000000-0005-0000-0000-00006F790000}"/>
    <cellStyle name="Valuta 2 4 2 9 5" xfId="28586" xr:uid="{00000000-0005-0000-0000-000070790000}"/>
    <cellStyle name="Valuta 2 4 2 9 6" xfId="35098" xr:uid="{00000000-0005-0000-0000-000071790000}"/>
    <cellStyle name="Valuta 2 4 20" xfId="28592" xr:uid="{00000000-0005-0000-0000-000072790000}"/>
    <cellStyle name="Valuta 2 4 20 2" xfId="28593" xr:uid="{00000000-0005-0000-0000-000073790000}"/>
    <cellStyle name="Valuta 2 4 21" xfId="28594" xr:uid="{00000000-0005-0000-0000-000074790000}"/>
    <cellStyle name="Valuta 2 4 22" xfId="27943" xr:uid="{00000000-0005-0000-0000-000075790000}"/>
    <cellStyle name="Valuta 2 4 23" xfId="35023" xr:uid="{00000000-0005-0000-0000-000076790000}"/>
    <cellStyle name="Valuta 2 4 24" xfId="35756" xr:uid="{00000000-0005-0000-0000-000077790000}"/>
    <cellStyle name="Valuta 2 4 25" xfId="36782" xr:uid="{00000000-0005-0000-0000-000078790000}"/>
    <cellStyle name="Valuta 2 4 3" xfId="3745" xr:uid="{00000000-0005-0000-0000-000079790000}"/>
    <cellStyle name="Valuta 2 4 3 10" xfId="3746" xr:uid="{00000000-0005-0000-0000-00007A790000}"/>
    <cellStyle name="Valuta 2 4 3 10 2" xfId="6527" xr:uid="{00000000-0005-0000-0000-00007B790000}"/>
    <cellStyle name="Valuta 2 4 3 10 2 2" xfId="28598" xr:uid="{00000000-0005-0000-0000-00007C790000}"/>
    <cellStyle name="Valuta 2 4 3 10 2 3" xfId="28597" xr:uid="{00000000-0005-0000-0000-00007D790000}"/>
    <cellStyle name="Valuta 2 4 3 10 3" xfId="28599" xr:uid="{00000000-0005-0000-0000-00007E790000}"/>
    <cellStyle name="Valuta 2 4 3 10 3 2" xfId="28600" xr:uid="{00000000-0005-0000-0000-00007F790000}"/>
    <cellStyle name="Valuta 2 4 3 10 4" xfId="28601" xr:uid="{00000000-0005-0000-0000-000080790000}"/>
    <cellStyle name="Valuta 2 4 3 10 5" xfId="28596" xr:uid="{00000000-0005-0000-0000-000081790000}"/>
    <cellStyle name="Valuta 2 4 3 10 6" xfId="35100" xr:uid="{00000000-0005-0000-0000-000082790000}"/>
    <cellStyle name="Valuta 2 4 3 11" xfId="3747" xr:uid="{00000000-0005-0000-0000-000083790000}"/>
    <cellStyle name="Valuta 2 4 3 11 2" xfId="28603" xr:uid="{00000000-0005-0000-0000-000084790000}"/>
    <cellStyle name="Valuta 2 4 3 11 2 2" xfId="28604" xr:uid="{00000000-0005-0000-0000-000085790000}"/>
    <cellStyle name="Valuta 2 4 3 11 3" xfId="28605" xr:uid="{00000000-0005-0000-0000-000086790000}"/>
    <cellStyle name="Valuta 2 4 3 11 4" xfId="28602" xr:uid="{00000000-0005-0000-0000-000087790000}"/>
    <cellStyle name="Valuta 2 4 3 12" xfId="6526" xr:uid="{00000000-0005-0000-0000-000088790000}"/>
    <cellStyle name="Valuta 2 4 3 12 2" xfId="28607" xr:uid="{00000000-0005-0000-0000-000089790000}"/>
    <cellStyle name="Valuta 2 4 3 12 2 2" xfId="28608" xr:uid="{00000000-0005-0000-0000-00008A790000}"/>
    <cellStyle name="Valuta 2 4 3 12 3" xfId="28609" xr:uid="{00000000-0005-0000-0000-00008B790000}"/>
    <cellStyle name="Valuta 2 4 3 12 4" xfId="28606" xr:uid="{00000000-0005-0000-0000-00008C790000}"/>
    <cellStyle name="Valuta 2 4 3 13" xfId="28610" xr:uid="{00000000-0005-0000-0000-00008D790000}"/>
    <cellStyle name="Valuta 2 4 3 13 2" xfId="28611" xr:uid="{00000000-0005-0000-0000-00008E790000}"/>
    <cellStyle name="Valuta 2 4 3 14" xfId="28612" xr:uid="{00000000-0005-0000-0000-00008F790000}"/>
    <cellStyle name="Valuta 2 4 3 14 2" xfId="28613" xr:uid="{00000000-0005-0000-0000-000090790000}"/>
    <cellStyle name="Valuta 2 4 3 15" xfId="28614" xr:uid="{00000000-0005-0000-0000-000091790000}"/>
    <cellStyle name="Valuta 2 4 3 15 2" xfId="28615" xr:uid="{00000000-0005-0000-0000-000092790000}"/>
    <cellStyle name="Valuta 2 4 3 16" xfId="28616" xr:uid="{00000000-0005-0000-0000-000093790000}"/>
    <cellStyle name="Valuta 2 4 3 17" xfId="28595" xr:uid="{00000000-0005-0000-0000-000094790000}"/>
    <cellStyle name="Valuta 2 4 3 18" xfId="35099" xr:uid="{00000000-0005-0000-0000-000095790000}"/>
    <cellStyle name="Valuta 2 4 3 19" xfId="35758" xr:uid="{00000000-0005-0000-0000-000096790000}"/>
    <cellStyle name="Valuta 2 4 3 2" xfId="3748" xr:uid="{00000000-0005-0000-0000-000097790000}"/>
    <cellStyle name="Valuta 2 4 3 2 10" xfId="28618" xr:uid="{00000000-0005-0000-0000-000098790000}"/>
    <cellStyle name="Valuta 2 4 3 2 10 2" xfId="28619" xr:uid="{00000000-0005-0000-0000-000099790000}"/>
    <cellStyle name="Valuta 2 4 3 2 11" xfId="28620" xr:uid="{00000000-0005-0000-0000-00009A790000}"/>
    <cellStyle name="Valuta 2 4 3 2 11 2" xfId="28621" xr:uid="{00000000-0005-0000-0000-00009B790000}"/>
    <cellStyle name="Valuta 2 4 3 2 12" xfId="28622" xr:uid="{00000000-0005-0000-0000-00009C790000}"/>
    <cellStyle name="Valuta 2 4 3 2 13" xfId="28617" xr:uid="{00000000-0005-0000-0000-00009D790000}"/>
    <cellStyle name="Valuta 2 4 3 2 14" xfId="35101" xr:uid="{00000000-0005-0000-0000-00009E790000}"/>
    <cellStyle name="Valuta 2 4 3 2 15" xfId="35924" xr:uid="{00000000-0005-0000-0000-00009F790000}"/>
    <cellStyle name="Valuta 2 4 3 2 16" xfId="36950" xr:uid="{00000000-0005-0000-0000-0000A0790000}"/>
    <cellStyle name="Valuta 2 4 3 2 2" xfId="3749" xr:uid="{00000000-0005-0000-0000-0000A1790000}"/>
    <cellStyle name="Valuta 2 4 3 2 2 10" xfId="28624" xr:uid="{00000000-0005-0000-0000-0000A2790000}"/>
    <cellStyle name="Valuta 2 4 3 2 2 11" xfId="28623" xr:uid="{00000000-0005-0000-0000-0000A3790000}"/>
    <cellStyle name="Valuta 2 4 3 2 2 12" xfId="35102" xr:uid="{00000000-0005-0000-0000-0000A4790000}"/>
    <cellStyle name="Valuta 2 4 3 2 2 13" xfId="36308" xr:uid="{00000000-0005-0000-0000-0000A5790000}"/>
    <cellStyle name="Valuta 2 4 3 2 2 14" xfId="37334" xr:uid="{00000000-0005-0000-0000-0000A6790000}"/>
    <cellStyle name="Valuta 2 4 3 2 2 2" xfId="3750" xr:uid="{00000000-0005-0000-0000-0000A7790000}"/>
    <cellStyle name="Valuta 2 4 3 2 2 2 2" xfId="6530" xr:uid="{00000000-0005-0000-0000-0000A8790000}"/>
    <cellStyle name="Valuta 2 4 3 2 2 2 2 2" xfId="28627" xr:uid="{00000000-0005-0000-0000-0000A9790000}"/>
    <cellStyle name="Valuta 2 4 3 2 2 2 2 3" xfId="28626" xr:uid="{00000000-0005-0000-0000-0000AA790000}"/>
    <cellStyle name="Valuta 2 4 3 2 2 2 3" xfId="28628" xr:uid="{00000000-0005-0000-0000-0000AB790000}"/>
    <cellStyle name="Valuta 2 4 3 2 2 2 3 2" xfId="28629" xr:uid="{00000000-0005-0000-0000-0000AC790000}"/>
    <cellStyle name="Valuta 2 4 3 2 2 2 4" xfId="28630" xr:uid="{00000000-0005-0000-0000-0000AD790000}"/>
    <cellStyle name="Valuta 2 4 3 2 2 2 5" xfId="28625" xr:uid="{00000000-0005-0000-0000-0000AE790000}"/>
    <cellStyle name="Valuta 2 4 3 2 2 2 6" xfId="35103" xr:uid="{00000000-0005-0000-0000-0000AF790000}"/>
    <cellStyle name="Valuta 2 4 3 2 2 3" xfId="3751" xr:uid="{00000000-0005-0000-0000-0000B0790000}"/>
    <cellStyle name="Valuta 2 4 3 2 2 3 2" xfId="6531" xr:uid="{00000000-0005-0000-0000-0000B1790000}"/>
    <cellStyle name="Valuta 2 4 3 2 2 3 2 2" xfId="28633" xr:uid="{00000000-0005-0000-0000-0000B2790000}"/>
    <cellStyle name="Valuta 2 4 3 2 2 3 2 3" xfId="28632" xr:uid="{00000000-0005-0000-0000-0000B3790000}"/>
    <cellStyle name="Valuta 2 4 3 2 2 3 3" xfId="28634" xr:uid="{00000000-0005-0000-0000-0000B4790000}"/>
    <cellStyle name="Valuta 2 4 3 2 2 3 3 2" xfId="28635" xr:uid="{00000000-0005-0000-0000-0000B5790000}"/>
    <cellStyle name="Valuta 2 4 3 2 2 3 4" xfId="28636" xr:uid="{00000000-0005-0000-0000-0000B6790000}"/>
    <cellStyle name="Valuta 2 4 3 2 2 3 5" xfId="28631" xr:uid="{00000000-0005-0000-0000-0000B7790000}"/>
    <cellStyle name="Valuta 2 4 3 2 2 3 6" xfId="35104" xr:uid="{00000000-0005-0000-0000-0000B8790000}"/>
    <cellStyle name="Valuta 2 4 3 2 2 4" xfId="3752" xr:uid="{00000000-0005-0000-0000-0000B9790000}"/>
    <cellStyle name="Valuta 2 4 3 2 2 4 2" xfId="6532" xr:uid="{00000000-0005-0000-0000-0000BA790000}"/>
    <cellStyle name="Valuta 2 4 3 2 2 4 2 2" xfId="28639" xr:uid="{00000000-0005-0000-0000-0000BB790000}"/>
    <cellStyle name="Valuta 2 4 3 2 2 4 2 3" xfId="28638" xr:uid="{00000000-0005-0000-0000-0000BC790000}"/>
    <cellStyle name="Valuta 2 4 3 2 2 4 3" xfId="28640" xr:uid="{00000000-0005-0000-0000-0000BD790000}"/>
    <cellStyle name="Valuta 2 4 3 2 2 4 3 2" xfId="28641" xr:uid="{00000000-0005-0000-0000-0000BE790000}"/>
    <cellStyle name="Valuta 2 4 3 2 2 4 4" xfId="28642" xr:uid="{00000000-0005-0000-0000-0000BF790000}"/>
    <cellStyle name="Valuta 2 4 3 2 2 4 5" xfId="28637" xr:uid="{00000000-0005-0000-0000-0000C0790000}"/>
    <cellStyle name="Valuta 2 4 3 2 2 4 6" xfId="35105" xr:uid="{00000000-0005-0000-0000-0000C1790000}"/>
    <cellStyle name="Valuta 2 4 3 2 2 5" xfId="3753" xr:uid="{00000000-0005-0000-0000-0000C2790000}"/>
    <cellStyle name="Valuta 2 4 3 2 2 5 2" xfId="28644" xr:uid="{00000000-0005-0000-0000-0000C3790000}"/>
    <cellStyle name="Valuta 2 4 3 2 2 5 2 2" xfId="28645" xr:uid="{00000000-0005-0000-0000-0000C4790000}"/>
    <cellStyle name="Valuta 2 4 3 2 2 5 3" xfId="28646" xr:uid="{00000000-0005-0000-0000-0000C5790000}"/>
    <cellStyle name="Valuta 2 4 3 2 2 5 4" xfId="28643" xr:uid="{00000000-0005-0000-0000-0000C6790000}"/>
    <cellStyle name="Valuta 2 4 3 2 2 6" xfId="6529" xr:uid="{00000000-0005-0000-0000-0000C7790000}"/>
    <cellStyle name="Valuta 2 4 3 2 2 6 2" xfId="28648" xr:uid="{00000000-0005-0000-0000-0000C8790000}"/>
    <cellStyle name="Valuta 2 4 3 2 2 6 2 2" xfId="28649" xr:uid="{00000000-0005-0000-0000-0000C9790000}"/>
    <cellStyle name="Valuta 2 4 3 2 2 6 3" xfId="28650" xr:uid="{00000000-0005-0000-0000-0000CA790000}"/>
    <cellStyle name="Valuta 2 4 3 2 2 6 4" xfId="28647" xr:uid="{00000000-0005-0000-0000-0000CB790000}"/>
    <cellStyle name="Valuta 2 4 3 2 2 7" xfId="28651" xr:uid="{00000000-0005-0000-0000-0000CC790000}"/>
    <cellStyle name="Valuta 2 4 3 2 2 7 2" xfId="28652" xr:uid="{00000000-0005-0000-0000-0000CD790000}"/>
    <cellStyle name="Valuta 2 4 3 2 2 8" xfId="28653" xr:uid="{00000000-0005-0000-0000-0000CE790000}"/>
    <cellStyle name="Valuta 2 4 3 2 2 8 2" xfId="28654" xr:uid="{00000000-0005-0000-0000-0000CF790000}"/>
    <cellStyle name="Valuta 2 4 3 2 2 9" xfId="28655" xr:uid="{00000000-0005-0000-0000-0000D0790000}"/>
    <cellStyle name="Valuta 2 4 3 2 2 9 2" xfId="28656" xr:uid="{00000000-0005-0000-0000-0000D1790000}"/>
    <cellStyle name="Valuta 2 4 3 2 3" xfId="3754" xr:uid="{00000000-0005-0000-0000-0000D2790000}"/>
    <cellStyle name="Valuta 2 4 3 2 3 10" xfId="28658" xr:uid="{00000000-0005-0000-0000-0000D3790000}"/>
    <cellStyle name="Valuta 2 4 3 2 3 11" xfId="28657" xr:uid="{00000000-0005-0000-0000-0000D4790000}"/>
    <cellStyle name="Valuta 2 4 3 2 3 12" xfId="35106" xr:uid="{00000000-0005-0000-0000-0000D5790000}"/>
    <cellStyle name="Valuta 2 4 3 2 3 13" xfId="36602" xr:uid="{00000000-0005-0000-0000-0000D6790000}"/>
    <cellStyle name="Valuta 2 4 3 2 3 14" xfId="37628" xr:uid="{00000000-0005-0000-0000-0000D7790000}"/>
    <cellStyle name="Valuta 2 4 3 2 3 2" xfId="3755" xr:uid="{00000000-0005-0000-0000-0000D8790000}"/>
    <cellStyle name="Valuta 2 4 3 2 3 2 2" xfId="6534" xr:uid="{00000000-0005-0000-0000-0000D9790000}"/>
    <cellStyle name="Valuta 2 4 3 2 3 2 2 2" xfId="28661" xr:uid="{00000000-0005-0000-0000-0000DA790000}"/>
    <cellStyle name="Valuta 2 4 3 2 3 2 2 3" xfId="28660" xr:uid="{00000000-0005-0000-0000-0000DB790000}"/>
    <cellStyle name="Valuta 2 4 3 2 3 2 3" xfId="28662" xr:uid="{00000000-0005-0000-0000-0000DC790000}"/>
    <cellStyle name="Valuta 2 4 3 2 3 2 3 2" xfId="28663" xr:uid="{00000000-0005-0000-0000-0000DD790000}"/>
    <cellStyle name="Valuta 2 4 3 2 3 2 4" xfId="28664" xr:uid="{00000000-0005-0000-0000-0000DE790000}"/>
    <cellStyle name="Valuta 2 4 3 2 3 2 5" xfId="28659" xr:uid="{00000000-0005-0000-0000-0000DF790000}"/>
    <cellStyle name="Valuta 2 4 3 2 3 2 6" xfId="35107" xr:uid="{00000000-0005-0000-0000-0000E0790000}"/>
    <cellStyle name="Valuta 2 4 3 2 3 3" xfId="3756" xr:uid="{00000000-0005-0000-0000-0000E1790000}"/>
    <cellStyle name="Valuta 2 4 3 2 3 3 2" xfId="6535" xr:uid="{00000000-0005-0000-0000-0000E2790000}"/>
    <cellStyle name="Valuta 2 4 3 2 3 3 2 2" xfId="28667" xr:uid="{00000000-0005-0000-0000-0000E3790000}"/>
    <cellStyle name="Valuta 2 4 3 2 3 3 2 3" xfId="28666" xr:uid="{00000000-0005-0000-0000-0000E4790000}"/>
    <cellStyle name="Valuta 2 4 3 2 3 3 3" xfId="28668" xr:uid="{00000000-0005-0000-0000-0000E5790000}"/>
    <cellStyle name="Valuta 2 4 3 2 3 3 3 2" xfId="28669" xr:uid="{00000000-0005-0000-0000-0000E6790000}"/>
    <cellStyle name="Valuta 2 4 3 2 3 3 4" xfId="28670" xr:uid="{00000000-0005-0000-0000-0000E7790000}"/>
    <cellStyle name="Valuta 2 4 3 2 3 3 5" xfId="28665" xr:uid="{00000000-0005-0000-0000-0000E8790000}"/>
    <cellStyle name="Valuta 2 4 3 2 3 3 6" xfId="35108" xr:uid="{00000000-0005-0000-0000-0000E9790000}"/>
    <cellStyle name="Valuta 2 4 3 2 3 4" xfId="3757" xr:uid="{00000000-0005-0000-0000-0000EA790000}"/>
    <cellStyle name="Valuta 2 4 3 2 3 4 2" xfId="6536" xr:uid="{00000000-0005-0000-0000-0000EB790000}"/>
    <cellStyle name="Valuta 2 4 3 2 3 4 2 2" xfId="28673" xr:uid="{00000000-0005-0000-0000-0000EC790000}"/>
    <cellStyle name="Valuta 2 4 3 2 3 4 2 3" xfId="28672" xr:uid="{00000000-0005-0000-0000-0000ED790000}"/>
    <cellStyle name="Valuta 2 4 3 2 3 4 3" xfId="28674" xr:uid="{00000000-0005-0000-0000-0000EE790000}"/>
    <cellStyle name="Valuta 2 4 3 2 3 4 3 2" xfId="28675" xr:uid="{00000000-0005-0000-0000-0000EF790000}"/>
    <cellStyle name="Valuta 2 4 3 2 3 4 4" xfId="28676" xr:uid="{00000000-0005-0000-0000-0000F0790000}"/>
    <cellStyle name="Valuta 2 4 3 2 3 4 5" xfId="28671" xr:uid="{00000000-0005-0000-0000-0000F1790000}"/>
    <cellStyle name="Valuta 2 4 3 2 3 4 6" xfId="35109" xr:uid="{00000000-0005-0000-0000-0000F2790000}"/>
    <cellStyle name="Valuta 2 4 3 2 3 5" xfId="3758" xr:uid="{00000000-0005-0000-0000-0000F3790000}"/>
    <cellStyle name="Valuta 2 4 3 2 3 5 2" xfId="28678" xr:uid="{00000000-0005-0000-0000-0000F4790000}"/>
    <cellStyle name="Valuta 2 4 3 2 3 5 2 2" xfId="28679" xr:uid="{00000000-0005-0000-0000-0000F5790000}"/>
    <cellStyle name="Valuta 2 4 3 2 3 5 3" xfId="28680" xr:uid="{00000000-0005-0000-0000-0000F6790000}"/>
    <cellStyle name="Valuta 2 4 3 2 3 5 4" xfId="28677" xr:uid="{00000000-0005-0000-0000-0000F7790000}"/>
    <cellStyle name="Valuta 2 4 3 2 3 6" xfId="6533" xr:uid="{00000000-0005-0000-0000-0000F8790000}"/>
    <cellStyle name="Valuta 2 4 3 2 3 6 2" xfId="28682" xr:uid="{00000000-0005-0000-0000-0000F9790000}"/>
    <cellStyle name="Valuta 2 4 3 2 3 6 2 2" xfId="28683" xr:uid="{00000000-0005-0000-0000-0000FA790000}"/>
    <cellStyle name="Valuta 2 4 3 2 3 6 3" xfId="28684" xr:uid="{00000000-0005-0000-0000-0000FB790000}"/>
    <cellStyle name="Valuta 2 4 3 2 3 6 4" xfId="28681" xr:uid="{00000000-0005-0000-0000-0000FC790000}"/>
    <cellStyle name="Valuta 2 4 3 2 3 7" xfId="28685" xr:uid="{00000000-0005-0000-0000-0000FD790000}"/>
    <cellStyle name="Valuta 2 4 3 2 3 7 2" xfId="28686" xr:uid="{00000000-0005-0000-0000-0000FE790000}"/>
    <cellStyle name="Valuta 2 4 3 2 3 8" xfId="28687" xr:uid="{00000000-0005-0000-0000-0000FF790000}"/>
    <cellStyle name="Valuta 2 4 3 2 3 8 2" xfId="28688" xr:uid="{00000000-0005-0000-0000-0000007A0000}"/>
    <cellStyle name="Valuta 2 4 3 2 3 9" xfId="28689" xr:uid="{00000000-0005-0000-0000-0000017A0000}"/>
    <cellStyle name="Valuta 2 4 3 2 3 9 2" xfId="28690" xr:uid="{00000000-0005-0000-0000-0000027A0000}"/>
    <cellStyle name="Valuta 2 4 3 2 4" xfId="3759" xr:uid="{00000000-0005-0000-0000-0000037A0000}"/>
    <cellStyle name="Valuta 2 4 3 2 4 2" xfId="6537" xr:uid="{00000000-0005-0000-0000-0000047A0000}"/>
    <cellStyle name="Valuta 2 4 3 2 4 2 2" xfId="28693" xr:uid="{00000000-0005-0000-0000-0000057A0000}"/>
    <cellStyle name="Valuta 2 4 3 2 4 2 3" xfId="28692" xr:uid="{00000000-0005-0000-0000-0000067A0000}"/>
    <cellStyle name="Valuta 2 4 3 2 4 3" xfId="28694" xr:uid="{00000000-0005-0000-0000-0000077A0000}"/>
    <cellStyle name="Valuta 2 4 3 2 4 3 2" xfId="28695" xr:uid="{00000000-0005-0000-0000-0000087A0000}"/>
    <cellStyle name="Valuta 2 4 3 2 4 4" xfId="28696" xr:uid="{00000000-0005-0000-0000-0000097A0000}"/>
    <cellStyle name="Valuta 2 4 3 2 4 5" xfId="28697" xr:uid="{00000000-0005-0000-0000-00000A7A0000}"/>
    <cellStyle name="Valuta 2 4 3 2 4 6" xfId="28691" xr:uid="{00000000-0005-0000-0000-00000B7A0000}"/>
    <cellStyle name="Valuta 2 4 3 2 4 7" xfId="35110" xr:uid="{00000000-0005-0000-0000-00000C7A0000}"/>
    <cellStyle name="Valuta 2 4 3 2 5" xfId="3760" xr:uid="{00000000-0005-0000-0000-00000D7A0000}"/>
    <cellStyle name="Valuta 2 4 3 2 5 2" xfId="6538" xr:uid="{00000000-0005-0000-0000-00000E7A0000}"/>
    <cellStyle name="Valuta 2 4 3 2 5 2 2" xfId="28700" xr:uid="{00000000-0005-0000-0000-00000F7A0000}"/>
    <cellStyle name="Valuta 2 4 3 2 5 2 3" xfId="28699" xr:uid="{00000000-0005-0000-0000-0000107A0000}"/>
    <cellStyle name="Valuta 2 4 3 2 5 3" xfId="28701" xr:uid="{00000000-0005-0000-0000-0000117A0000}"/>
    <cellStyle name="Valuta 2 4 3 2 5 3 2" xfId="28702" xr:uid="{00000000-0005-0000-0000-0000127A0000}"/>
    <cellStyle name="Valuta 2 4 3 2 5 4" xfId="28703" xr:uid="{00000000-0005-0000-0000-0000137A0000}"/>
    <cellStyle name="Valuta 2 4 3 2 5 5" xfId="28698" xr:uid="{00000000-0005-0000-0000-0000147A0000}"/>
    <cellStyle name="Valuta 2 4 3 2 5 6" xfId="35111" xr:uid="{00000000-0005-0000-0000-0000157A0000}"/>
    <cellStyle name="Valuta 2 4 3 2 6" xfId="3761" xr:uid="{00000000-0005-0000-0000-0000167A0000}"/>
    <cellStyle name="Valuta 2 4 3 2 6 2" xfId="6539" xr:uid="{00000000-0005-0000-0000-0000177A0000}"/>
    <cellStyle name="Valuta 2 4 3 2 6 2 2" xfId="28706" xr:uid="{00000000-0005-0000-0000-0000187A0000}"/>
    <cellStyle name="Valuta 2 4 3 2 6 2 3" xfId="28705" xr:uid="{00000000-0005-0000-0000-0000197A0000}"/>
    <cellStyle name="Valuta 2 4 3 2 6 3" xfId="28707" xr:uid="{00000000-0005-0000-0000-00001A7A0000}"/>
    <cellStyle name="Valuta 2 4 3 2 6 3 2" xfId="28708" xr:uid="{00000000-0005-0000-0000-00001B7A0000}"/>
    <cellStyle name="Valuta 2 4 3 2 6 4" xfId="28709" xr:uid="{00000000-0005-0000-0000-00001C7A0000}"/>
    <cellStyle name="Valuta 2 4 3 2 6 5" xfId="28704" xr:uid="{00000000-0005-0000-0000-00001D7A0000}"/>
    <cellStyle name="Valuta 2 4 3 2 6 6" xfId="35112" xr:uid="{00000000-0005-0000-0000-00001E7A0000}"/>
    <cellStyle name="Valuta 2 4 3 2 7" xfId="3762" xr:uid="{00000000-0005-0000-0000-00001F7A0000}"/>
    <cellStyle name="Valuta 2 4 3 2 7 2" xfId="28711" xr:uid="{00000000-0005-0000-0000-0000207A0000}"/>
    <cellStyle name="Valuta 2 4 3 2 7 2 2" xfId="28712" xr:uid="{00000000-0005-0000-0000-0000217A0000}"/>
    <cellStyle name="Valuta 2 4 3 2 7 3" xfId="28713" xr:uid="{00000000-0005-0000-0000-0000227A0000}"/>
    <cellStyle name="Valuta 2 4 3 2 7 4" xfId="28710" xr:uid="{00000000-0005-0000-0000-0000237A0000}"/>
    <cellStyle name="Valuta 2 4 3 2 8" xfId="6528" xr:uid="{00000000-0005-0000-0000-0000247A0000}"/>
    <cellStyle name="Valuta 2 4 3 2 8 2" xfId="28715" xr:uid="{00000000-0005-0000-0000-0000257A0000}"/>
    <cellStyle name="Valuta 2 4 3 2 8 2 2" xfId="28716" xr:uid="{00000000-0005-0000-0000-0000267A0000}"/>
    <cellStyle name="Valuta 2 4 3 2 8 3" xfId="28717" xr:uid="{00000000-0005-0000-0000-0000277A0000}"/>
    <cellStyle name="Valuta 2 4 3 2 8 4" xfId="28714" xr:uid="{00000000-0005-0000-0000-0000287A0000}"/>
    <cellStyle name="Valuta 2 4 3 2 9" xfId="28718" xr:uid="{00000000-0005-0000-0000-0000297A0000}"/>
    <cellStyle name="Valuta 2 4 3 2 9 2" xfId="28719" xr:uid="{00000000-0005-0000-0000-00002A7A0000}"/>
    <cellStyle name="Valuta 2 4 3 20" xfId="36784" xr:uid="{00000000-0005-0000-0000-00002B7A0000}"/>
    <cellStyle name="Valuta 2 4 3 3" xfId="3763" xr:uid="{00000000-0005-0000-0000-00002C7A0000}"/>
    <cellStyle name="Valuta 2 4 3 3 10" xfId="28721" xr:uid="{00000000-0005-0000-0000-00002D7A0000}"/>
    <cellStyle name="Valuta 2 4 3 3 10 2" xfId="28722" xr:uid="{00000000-0005-0000-0000-00002E7A0000}"/>
    <cellStyle name="Valuta 2 4 3 3 11" xfId="28723" xr:uid="{00000000-0005-0000-0000-00002F7A0000}"/>
    <cellStyle name="Valuta 2 4 3 3 11 2" xfId="28724" xr:uid="{00000000-0005-0000-0000-0000307A0000}"/>
    <cellStyle name="Valuta 2 4 3 3 12" xfId="28725" xr:uid="{00000000-0005-0000-0000-0000317A0000}"/>
    <cellStyle name="Valuta 2 4 3 3 13" xfId="28720" xr:uid="{00000000-0005-0000-0000-0000327A0000}"/>
    <cellStyle name="Valuta 2 4 3 3 14" xfId="35113" xr:uid="{00000000-0005-0000-0000-0000337A0000}"/>
    <cellStyle name="Valuta 2 4 3 3 15" xfId="35925" xr:uid="{00000000-0005-0000-0000-0000347A0000}"/>
    <cellStyle name="Valuta 2 4 3 3 16" xfId="36951" xr:uid="{00000000-0005-0000-0000-0000357A0000}"/>
    <cellStyle name="Valuta 2 4 3 3 2" xfId="3764" xr:uid="{00000000-0005-0000-0000-0000367A0000}"/>
    <cellStyle name="Valuta 2 4 3 3 2 10" xfId="28727" xr:uid="{00000000-0005-0000-0000-0000377A0000}"/>
    <cellStyle name="Valuta 2 4 3 3 2 11" xfId="28726" xr:uid="{00000000-0005-0000-0000-0000387A0000}"/>
    <cellStyle name="Valuta 2 4 3 3 2 12" xfId="35114" xr:uid="{00000000-0005-0000-0000-0000397A0000}"/>
    <cellStyle name="Valuta 2 4 3 3 2 13" xfId="36309" xr:uid="{00000000-0005-0000-0000-00003A7A0000}"/>
    <cellStyle name="Valuta 2 4 3 3 2 14" xfId="37335" xr:uid="{00000000-0005-0000-0000-00003B7A0000}"/>
    <cellStyle name="Valuta 2 4 3 3 2 2" xfId="3765" xr:uid="{00000000-0005-0000-0000-00003C7A0000}"/>
    <cellStyle name="Valuta 2 4 3 3 2 2 2" xfId="6542" xr:uid="{00000000-0005-0000-0000-00003D7A0000}"/>
    <cellStyle name="Valuta 2 4 3 3 2 2 2 2" xfId="28730" xr:uid="{00000000-0005-0000-0000-00003E7A0000}"/>
    <cellStyle name="Valuta 2 4 3 3 2 2 2 3" xfId="28729" xr:uid="{00000000-0005-0000-0000-00003F7A0000}"/>
    <cellStyle name="Valuta 2 4 3 3 2 2 3" xfId="28731" xr:uid="{00000000-0005-0000-0000-0000407A0000}"/>
    <cellStyle name="Valuta 2 4 3 3 2 2 3 2" xfId="28732" xr:uid="{00000000-0005-0000-0000-0000417A0000}"/>
    <cellStyle name="Valuta 2 4 3 3 2 2 4" xfId="28733" xr:uid="{00000000-0005-0000-0000-0000427A0000}"/>
    <cellStyle name="Valuta 2 4 3 3 2 2 5" xfId="28728" xr:uid="{00000000-0005-0000-0000-0000437A0000}"/>
    <cellStyle name="Valuta 2 4 3 3 2 2 6" xfId="35115" xr:uid="{00000000-0005-0000-0000-0000447A0000}"/>
    <cellStyle name="Valuta 2 4 3 3 2 3" xfId="3766" xr:uid="{00000000-0005-0000-0000-0000457A0000}"/>
    <cellStyle name="Valuta 2 4 3 3 2 3 2" xfId="6543" xr:uid="{00000000-0005-0000-0000-0000467A0000}"/>
    <cellStyle name="Valuta 2 4 3 3 2 3 2 2" xfId="28736" xr:uid="{00000000-0005-0000-0000-0000477A0000}"/>
    <cellStyle name="Valuta 2 4 3 3 2 3 2 3" xfId="28735" xr:uid="{00000000-0005-0000-0000-0000487A0000}"/>
    <cellStyle name="Valuta 2 4 3 3 2 3 3" xfId="28737" xr:uid="{00000000-0005-0000-0000-0000497A0000}"/>
    <cellStyle name="Valuta 2 4 3 3 2 3 3 2" xfId="28738" xr:uid="{00000000-0005-0000-0000-00004A7A0000}"/>
    <cellStyle name="Valuta 2 4 3 3 2 3 4" xfId="28739" xr:uid="{00000000-0005-0000-0000-00004B7A0000}"/>
    <cellStyle name="Valuta 2 4 3 3 2 3 5" xfId="28734" xr:uid="{00000000-0005-0000-0000-00004C7A0000}"/>
    <cellStyle name="Valuta 2 4 3 3 2 3 6" xfId="35116" xr:uid="{00000000-0005-0000-0000-00004D7A0000}"/>
    <cellStyle name="Valuta 2 4 3 3 2 4" xfId="3767" xr:uid="{00000000-0005-0000-0000-00004E7A0000}"/>
    <cellStyle name="Valuta 2 4 3 3 2 4 2" xfId="6544" xr:uid="{00000000-0005-0000-0000-00004F7A0000}"/>
    <cellStyle name="Valuta 2 4 3 3 2 4 2 2" xfId="28742" xr:uid="{00000000-0005-0000-0000-0000507A0000}"/>
    <cellStyle name="Valuta 2 4 3 3 2 4 2 3" xfId="28741" xr:uid="{00000000-0005-0000-0000-0000517A0000}"/>
    <cellStyle name="Valuta 2 4 3 3 2 4 3" xfId="28743" xr:uid="{00000000-0005-0000-0000-0000527A0000}"/>
    <cellStyle name="Valuta 2 4 3 3 2 4 3 2" xfId="28744" xr:uid="{00000000-0005-0000-0000-0000537A0000}"/>
    <cellStyle name="Valuta 2 4 3 3 2 4 4" xfId="28745" xr:uid="{00000000-0005-0000-0000-0000547A0000}"/>
    <cellStyle name="Valuta 2 4 3 3 2 4 5" xfId="28740" xr:uid="{00000000-0005-0000-0000-0000557A0000}"/>
    <cellStyle name="Valuta 2 4 3 3 2 4 6" xfId="35117" xr:uid="{00000000-0005-0000-0000-0000567A0000}"/>
    <cellStyle name="Valuta 2 4 3 3 2 5" xfId="3768" xr:uid="{00000000-0005-0000-0000-0000577A0000}"/>
    <cellStyle name="Valuta 2 4 3 3 2 5 2" xfId="28747" xr:uid="{00000000-0005-0000-0000-0000587A0000}"/>
    <cellStyle name="Valuta 2 4 3 3 2 5 2 2" xfId="28748" xr:uid="{00000000-0005-0000-0000-0000597A0000}"/>
    <cellStyle name="Valuta 2 4 3 3 2 5 3" xfId="28749" xr:uid="{00000000-0005-0000-0000-00005A7A0000}"/>
    <cellStyle name="Valuta 2 4 3 3 2 5 4" xfId="28746" xr:uid="{00000000-0005-0000-0000-00005B7A0000}"/>
    <cellStyle name="Valuta 2 4 3 3 2 6" xfId="6541" xr:uid="{00000000-0005-0000-0000-00005C7A0000}"/>
    <cellStyle name="Valuta 2 4 3 3 2 6 2" xfId="28751" xr:uid="{00000000-0005-0000-0000-00005D7A0000}"/>
    <cellStyle name="Valuta 2 4 3 3 2 6 2 2" xfId="28752" xr:uid="{00000000-0005-0000-0000-00005E7A0000}"/>
    <cellStyle name="Valuta 2 4 3 3 2 6 3" xfId="28753" xr:uid="{00000000-0005-0000-0000-00005F7A0000}"/>
    <cellStyle name="Valuta 2 4 3 3 2 6 4" xfId="28750" xr:uid="{00000000-0005-0000-0000-0000607A0000}"/>
    <cellStyle name="Valuta 2 4 3 3 2 7" xfId="28754" xr:uid="{00000000-0005-0000-0000-0000617A0000}"/>
    <cellStyle name="Valuta 2 4 3 3 2 7 2" xfId="28755" xr:uid="{00000000-0005-0000-0000-0000627A0000}"/>
    <cellStyle name="Valuta 2 4 3 3 2 8" xfId="28756" xr:uid="{00000000-0005-0000-0000-0000637A0000}"/>
    <cellStyle name="Valuta 2 4 3 3 2 8 2" xfId="28757" xr:uid="{00000000-0005-0000-0000-0000647A0000}"/>
    <cellStyle name="Valuta 2 4 3 3 2 9" xfId="28758" xr:uid="{00000000-0005-0000-0000-0000657A0000}"/>
    <cellStyle name="Valuta 2 4 3 3 2 9 2" xfId="28759" xr:uid="{00000000-0005-0000-0000-0000667A0000}"/>
    <cellStyle name="Valuta 2 4 3 3 3" xfId="3769" xr:uid="{00000000-0005-0000-0000-0000677A0000}"/>
    <cellStyle name="Valuta 2 4 3 3 3 10" xfId="28761" xr:uid="{00000000-0005-0000-0000-0000687A0000}"/>
    <cellStyle name="Valuta 2 4 3 3 3 11" xfId="28760" xr:uid="{00000000-0005-0000-0000-0000697A0000}"/>
    <cellStyle name="Valuta 2 4 3 3 3 12" xfId="35118" xr:uid="{00000000-0005-0000-0000-00006A7A0000}"/>
    <cellStyle name="Valuta 2 4 3 3 3 13" xfId="36603" xr:uid="{00000000-0005-0000-0000-00006B7A0000}"/>
    <cellStyle name="Valuta 2 4 3 3 3 14" xfId="37629" xr:uid="{00000000-0005-0000-0000-00006C7A0000}"/>
    <cellStyle name="Valuta 2 4 3 3 3 2" xfId="3770" xr:uid="{00000000-0005-0000-0000-00006D7A0000}"/>
    <cellStyle name="Valuta 2 4 3 3 3 2 2" xfId="6546" xr:uid="{00000000-0005-0000-0000-00006E7A0000}"/>
    <cellStyle name="Valuta 2 4 3 3 3 2 2 2" xfId="28764" xr:uid="{00000000-0005-0000-0000-00006F7A0000}"/>
    <cellStyle name="Valuta 2 4 3 3 3 2 2 3" xfId="28763" xr:uid="{00000000-0005-0000-0000-0000707A0000}"/>
    <cellStyle name="Valuta 2 4 3 3 3 2 3" xfId="28765" xr:uid="{00000000-0005-0000-0000-0000717A0000}"/>
    <cellStyle name="Valuta 2 4 3 3 3 2 3 2" xfId="28766" xr:uid="{00000000-0005-0000-0000-0000727A0000}"/>
    <cellStyle name="Valuta 2 4 3 3 3 2 4" xfId="28767" xr:uid="{00000000-0005-0000-0000-0000737A0000}"/>
    <cellStyle name="Valuta 2 4 3 3 3 2 5" xfId="28762" xr:uid="{00000000-0005-0000-0000-0000747A0000}"/>
    <cellStyle name="Valuta 2 4 3 3 3 2 6" xfId="35119" xr:uid="{00000000-0005-0000-0000-0000757A0000}"/>
    <cellStyle name="Valuta 2 4 3 3 3 3" xfId="3771" xr:uid="{00000000-0005-0000-0000-0000767A0000}"/>
    <cellStyle name="Valuta 2 4 3 3 3 3 2" xfId="6547" xr:uid="{00000000-0005-0000-0000-0000777A0000}"/>
    <cellStyle name="Valuta 2 4 3 3 3 3 2 2" xfId="28770" xr:uid="{00000000-0005-0000-0000-0000787A0000}"/>
    <cellStyle name="Valuta 2 4 3 3 3 3 2 3" xfId="28769" xr:uid="{00000000-0005-0000-0000-0000797A0000}"/>
    <cellStyle name="Valuta 2 4 3 3 3 3 3" xfId="28771" xr:uid="{00000000-0005-0000-0000-00007A7A0000}"/>
    <cellStyle name="Valuta 2 4 3 3 3 3 3 2" xfId="28772" xr:uid="{00000000-0005-0000-0000-00007B7A0000}"/>
    <cellStyle name="Valuta 2 4 3 3 3 3 4" xfId="28773" xr:uid="{00000000-0005-0000-0000-00007C7A0000}"/>
    <cellStyle name="Valuta 2 4 3 3 3 3 5" xfId="28768" xr:uid="{00000000-0005-0000-0000-00007D7A0000}"/>
    <cellStyle name="Valuta 2 4 3 3 3 3 6" xfId="35120" xr:uid="{00000000-0005-0000-0000-00007E7A0000}"/>
    <cellStyle name="Valuta 2 4 3 3 3 4" xfId="3772" xr:uid="{00000000-0005-0000-0000-00007F7A0000}"/>
    <cellStyle name="Valuta 2 4 3 3 3 4 2" xfId="6548" xr:uid="{00000000-0005-0000-0000-0000807A0000}"/>
    <cellStyle name="Valuta 2 4 3 3 3 4 2 2" xfId="28776" xr:uid="{00000000-0005-0000-0000-0000817A0000}"/>
    <cellStyle name="Valuta 2 4 3 3 3 4 2 3" xfId="28775" xr:uid="{00000000-0005-0000-0000-0000827A0000}"/>
    <cellStyle name="Valuta 2 4 3 3 3 4 3" xfId="28777" xr:uid="{00000000-0005-0000-0000-0000837A0000}"/>
    <cellStyle name="Valuta 2 4 3 3 3 4 3 2" xfId="28778" xr:uid="{00000000-0005-0000-0000-0000847A0000}"/>
    <cellStyle name="Valuta 2 4 3 3 3 4 4" xfId="28779" xr:uid="{00000000-0005-0000-0000-0000857A0000}"/>
    <cellStyle name="Valuta 2 4 3 3 3 4 5" xfId="28774" xr:uid="{00000000-0005-0000-0000-0000867A0000}"/>
    <cellStyle name="Valuta 2 4 3 3 3 4 6" xfId="35121" xr:uid="{00000000-0005-0000-0000-0000877A0000}"/>
    <cellStyle name="Valuta 2 4 3 3 3 5" xfId="3773" xr:uid="{00000000-0005-0000-0000-0000887A0000}"/>
    <cellStyle name="Valuta 2 4 3 3 3 5 2" xfId="28781" xr:uid="{00000000-0005-0000-0000-0000897A0000}"/>
    <cellStyle name="Valuta 2 4 3 3 3 5 2 2" xfId="28782" xr:uid="{00000000-0005-0000-0000-00008A7A0000}"/>
    <cellStyle name="Valuta 2 4 3 3 3 5 3" xfId="28783" xr:uid="{00000000-0005-0000-0000-00008B7A0000}"/>
    <cellStyle name="Valuta 2 4 3 3 3 5 4" xfId="28780" xr:uid="{00000000-0005-0000-0000-00008C7A0000}"/>
    <cellStyle name="Valuta 2 4 3 3 3 6" xfId="6545" xr:uid="{00000000-0005-0000-0000-00008D7A0000}"/>
    <cellStyle name="Valuta 2 4 3 3 3 6 2" xfId="28785" xr:uid="{00000000-0005-0000-0000-00008E7A0000}"/>
    <cellStyle name="Valuta 2 4 3 3 3 6 2 2" xfId="28786" xr:uid="{00000000-0005-0000-0000-00008F7A0000}"/>
    <cellStyle name="Valuta 2 4 3 3 3 6 3" xfId="28787" xr:uid="{00000000-0005-0000-0000-0000907A0000}"/>
    <cellStyle name="Valuta 2 4 3 3 3 6 4" xfId="28784" xr:uid="{00000000-0005-0000-0000-0000917A0000}"/>
    <cellStyle name="Valuta 2 4 3 3 3 7" xfId="28788" xr:uid="{00000000-0005-0000-0000-0000927A0000}"/>
    <cellStyle name="Valuta 2 4 3 3 3 7 2" xfId="28789" xr:uid="{00000000-0005-0000-0000-0000937A0000}"/>
    <cellStyle name="Valuta 2 4 3 3 3 8" xfId="28790" xr:uid="{00000000-0005-0000-0000-0000947A0000}"/>
    <cellStyle name="Valuta 2 4 3 3 3 8 2" xfId="28791" xr:uid="{00000000-0005-0000-0000-0000957A0000}"/>
    <cellStyle name="Valuta 2 4 3 3 3 9" xfId="28792" xr:uid="{00000000-0005-0000-0000-0000967A0000}"/>
    <cellStyle name="Valuta 2 4 3 3 3 9 2" xfId="28793" xr:uid="{00000000-0005-0000-0000-0000977A0000}"/>
    <cellStyle name="Valuta 2 4 3 3 4" xfId="3774" xr:uid="{00000000-0005-0000-0000-0000987A0000}"/>
    <cellStyle name="Valuta 2 4 3 3 4 2" xfId="6549" xr:uid="{00000000-0005-0000-0000-0000997A0000}"/>
    <cellStyle name="Valuta 2 4 3 3 4 2 2" xfId="28796" xr:uid="{00000000-0005-0000-0000-00009A7A0000}"/>
    <cellStyle name="Valuta 2 4 3 3 4 2 3" xfId="28795" xr:uid="{00000000-0005-0000-0000-00009B7A0000}"/>
    <cellStyle name="Valuta 2 4 3 3 4 3" xfId="28797" xr:uid="{00000000-0005-0000-0000-00009C7A0000}"/>
    <cellStyle name="Valuta 2 4 3 3 4 3 2" xfId="28798" xr:uid="{00000000-0005-0000-0000-00009D7A0000}"/>
    <cellStyle name="Valuta 2 4 3 3 4 4" xfId="28799" xr:uid="{00000000-0005-0000-0000-00009E7A0000}"/>
    <cellStyle name="Valuta 2 4 3 3 4 5" xfId="28800" xr:uid="{00000000-0005-0000-0000-00009F7A0000}"/>
    <cellStyle name="Valuta 2 4 3 3 4 6" xfId="28794" xr:uid="{00000000-0005-0000-0000-0000A07A0000}"/>
    <cellStyle name="Valuta 2 4 3 3 4 7" xfId="35122" xr:uid="{00000000-0005-0000-0000-0000A17A0000}"/>
    <cellStyle name="Valuta 2 4 3 3 5" xfId="3775" xr:uid="{00000000-0005-0000-0000-0000A27A0000}"/>
    <cellStyle name="Valuta 2 4 3 3 5 2" xfId="6550" xr:uid="{00000000-0005-0000-0000-0000A37A0000}"/>
    <cellStyle name="Valuta 2 4 3 3 5 2 2" xfId="28803" xr:uid="{00000000-0005-0000-0000-0000A47A0000}"/>
    <cellStyle name="Valuta 2 4 3 3 5 2 3" xfId="28802" xr:uid="{00000000-0005-0000-0000-0000A57A0000}"/>
    <cellStyle name="Valuta 2 4 3 3 5 3" xfId="28804" xr:uid="{00000000-0005-0000-0000-0000A67A0000}"/>
    <cellStyle name="Valuta 2 4 3 3 5 3 2" xfId="28805" xr:uid="{00000000-0005-0000-0000-0000A77A0000}"/>
    <cellStyle name="Valuta 2 4 3 3 5 4" xfId="28806" xr:uid="{00000000-0005-0000-0000-0000A87A0000}"/>
    <cellStyle name="Valuta 2 4 3 3 5 5" xfId="28801" xr:uid="{00000000-0005-0000-0000-0000A97A0000}"/>
    <cellStyle name="Valuta 2 4 3 3 5 6" xfId="35123" xr:uid="{00000000-0005-0000-0000-0000AA7A0000}"/>
    <cellStyle name="Valuta 2 4 3 3 6" xfId="3776" xr:uid="{00000000-0005-0000-0000-0000AB7A0000}"/>
    <cellStyle name="Valuta 2 4 3 3 6 2" xfId="6551" xr:uid="{00000000-0005-0000-0000-0000AC7A0000}"/>
    <cellStyle name="Valuta 2 4 3 3 6 2 2" xfId="28809" xr:uid="{00000000-0005-0000-0000-0000AD7A0000}"/>
    <cellStyle name="Valuta 2 4 3 3 6 2 3" xfId="28808" xr:uid="{00000000-0005-0000-0000-0000AE7A0000}"/>
    <cellStyle name="Valuta 2 4 3 3 6 3" xfId="28810" xr:uid="{00000000-0005-0000-0000-0000AF7A0000}"/>
    <cellStyle name="Valuta 2 4 3 3 6 3 2" xfId="28811" xr:uid="{00000000-0005-0000-0000-0000B07A0000}"/>
    <cellStyle name="Valuta 2 4 3 3 6 4" xfId="28812" xr:uid="{00000000-0005-0000-0000-0000B17A0000}"/>
    <cellStyle name="Valuta 2 4 3 3 6 5" xfId="28807" xr:uid="{00000000-0005-0000-0000-0000B27A0000}"/>
    <cellStyle name="Valuta 2 4 3 3 6 6" xfId="35124" xr:uid="{00000000-0005-0000-0000-0000B37A0000}"/>
    <cellStyle name="Valuta 2 4 3 3 7" xfId="3777" xr:uid="{00000000-0005-0000-0000-0000B47A0000}"/>
    <cellStyle name="Valuta 2 4 3 3 7 2" xfId="28814" xr:uid="{00000000-0005-0000-0000-0000B57A0000}"/>
    <cellStyle name="Valuta 2 4 3 3 7 2 2" xfId="28815" xr:uid="{00000000-0005-0000-0000-0000B67A0000}"/>
    <cellStyle name="Valuta 2 4 3 3 7 3" xfId="28816" xr:uid="{00000000-0005-0000-0000-0000B77A0000}"/>
    <cellStyle name="Valuta 2 4 3 3 7 4" xfId="28813" xr:uid="{00000000-0005-0000-0000-0000B87A0000}"/>
    <cellStyle name="Valuta 2 4 3 3 8" xfId="6540" xr:uid="{00000000-0005-0000-0000-0000B97A0000}"/>
    <cellStyle name="Valuta 2 4 3 3 8 2" xfId="28818" xr:uid="{00000000-0005-0000-0000-0000BA7A0000}"/>
    <cellStyle name="Valuta 2 4 3 3 8 2 2" xfId="28819" xr:uid="{00000000-0005-0000-0000-0000BB7A0000}"/>
    <cellStyle name="Valuta 2 4 3 3 8 3" xfId="28820" xr:uid="{00000000-0005-0000-0000-0000BC7A0000}"/>
    <cellStyle name="Valuta 2 4 3 3 8 4" xfId="28817" xr:uid="{00000000-0005-0000-0000-0000BD7A0000}"/>
    <cellStyle name="Valuta 2 4 3 3 9" xfId="28821" xr:uid="{00000000-0005-0000-0000-0000BE7A0000}"/>
    <cellStyle name="Valuta 2 4 3 3 9 2" xfId="28822" xr:uid="{00000000-0005-0000-0000-0000BF7A0000}"/>
    <cellStyle name="Valuta 2 4 3 4" xfId="3778" xr:uid="{00000000-0005-0000-0000-0000C07A0000}"/>
    <cellStyle name="Valuta 2 4 3 4 10" xfId="28824" xr:uid="{00000000-0005-0000-0000-0000C17A0000}"/>
    <cellStyle name="Valuta 2 4 3 4 10 2" xfId="28825" xr:uid="{00000000-0005-0000-0000-0000C27A0000}"/>
    <cellStyle name="Valuta 2 4 3 4 11" xfId="28826" xr:uid="{00000000-0005-0000-0000-0000C37A0000}"/>
    <cellStyle name="Valuta 2 4 3 4 11 2" xfId="28827" xr:uid="{00000000-0005-0000-0000-0000C47A0000}"/>
    <cellStyle name="Valuta 2 4 3 4 12" xfId="28828" xr:uid="{00000000-0005-0000-0000-0000C57A0000}"/>
    <cellStyle name="Valuta 2 4 3 4 13" xfId="28823" xr:uid="{00000000-0005-0000-0000-0000C67A0000}"/>
    <cellStyle name="Valuta 2 4 3 4 14" xfId="35125" xr:uid="{00000000-0005-0000-0000-0000C77A0000}"/>
    <cellStyle name="Valuta 2 4 3 4 15" xfId="35926" xr:uid="{00000000-0005-0000-0000-0000C87A0000}"/>
    <cellStyle name="Valuta 2 4 3 4 16" xfId="36952" xr:uid="{00000000-0005-0000-0000-0000C97A0000}"/>
    <cellStyle name="Valuta 2 4 3 4 2" xfId="3779" xr:uid="{00000000-0005-0000-0000-0000CA7A0000}"/>
    <cellStyle name="Valuta 2 4 3 4 2 10" xfId="28830" xr:uid="{00000000-0005-0000-0000-0000CB7A0000}"/>
    <cellStyle name="Valuta 2 4 3 4 2 11" xfId="28829" xr:uid="{00000000-0005-0000-0000-0000CC7A0000}"/>
    <cellStyle name="Valuta 2 4 3 4 2 12" xfId="35126" xr:uid="{00000000-0005-0000-0000-0000CD7A0000}"/>
    <cellStyle name="Valuta 2 4 3 4 2 13" xfId="36310" xr:uid="{00000000-0005-0000-0000-0000CE7A0000}"/>
    <cellStyle name="Valuta 2 4 3 4 2 14" xfId="37336" xr:uid="{00000000-0005-0000-0000-0000CF7A0000}"/>
    <cellStyle name="Valuta 2 4 3 4 2 2" xfId="3780" xr:uid="{00000000-0005-0000-0000-0000D07A0000}"/>
    <cellStyle name="Valuta 2 4 3 4 2 2 2" xfId="6554" xr:uid="{00000000-0005-0000-0000-0000D17A0000}"/>
    <cellStyle name="Valuta 2 4 3 4 2 2 2 2" xfId="28833" xr:uid="{00000000-0005-0000-0000-0000D27A0000}"/>
    <cellStyle name="Valuta 2 4 3 4 2 2 2 3" xfId="28832" xr:uid="{00000000-0005-0000-0000-0000D37A0000}"/>
    <cellStyle name="Valuta 2 4 3 4 2 2 3" xfId="28834" xr:uid="{00000000-0005-0000-0000-0000D47A0000}"/>
    <cellStyle name="Valuta 2 4 3 4 2 2 3 2" xfId="28835" xr:uid="{00000000-0005-0000-0000-0000D57A0000}"/>
    <cellStyle name="Valuta 2 4 3 4 2 2 4" xfId="28836" xr:uid="{00000000-0005-0000-0000-0000D67A0000}"/>
    <cellStyle name="Valuta 2 4 3 4 2 2 5" xfId="28831" xr:uid="{00000000-0005-0000-0000-0000D77A0000}"/>
    <cellStyle name="Valuta 2 4 3 4 2 2 6" xfId="35127" xr:uid="{00000000-0005-0000-0000-0000D87A0000}"/>
    <cellStyle name="Valuta 2 4 3 4 2 3" xfId="3781" xr:uid="{00000000-0005-0000-0000-0000D97A0000}"/>
    <cellStyle name="Valuta 2 4 3 4 2 3 2" xfId="6555" xr:uid="{00000000-0005-0000-0000-0000DA7A0000}"/>
    <cellStyle name="Valuta 2 4 3 4 2 3 2 2" xfId="28839" xr:uid="{00000000-0005-0000-0000-0000DB7A0000}"/>
    <cellStyle name="Valuta 2 4 3 4 2 3 2 3" xfId="28838" xr:uid="{00000000-0005-0000-0000-0000DC7A0000}"/>
    <cellStyle name="Valuta 2 4 3 4 2 3 3" xfId="28840" xr:uid="{00000000-0005-0000-0000-0000DD7A0000}"/>
    <cellStyle name="Valuta 2 4 3 4 2 3 3 2" xfId="28841" xr:uid="{00000000-0005-0000-0000-0000DE7A0000}"/>
    <cellStyle name="Valuta 2 4 3 4 2 3 4" xfId="28842" xr:uid="{00000000-0005-0000-0000-0000DF7A0000}"/>
    <cellStyle name="Valuta 2 4 3 4 2 3 5" xfId="28837" xr:uid="{00000000-0005-0000-0000-0000E07A0000}"/>
    <cellStyle name="Valuta 2 4 3 4 2 3 6" xfId="35128" xr:uid="{00000000-0005-0000-0000-0000E17A0000}"/>
    <cellStyle name="Valuta 2 4 3 4 2 4" xfId="3782" xr:uid="{00000000-0005-0000-0000-0000E27A0000}"/>
    <cellStyle name="Valuta 2 4 3 4 2 4 2" xfId="6556" xr:uid="{00000000-0005-0000-0000-0000E37A0000}"/>
    <cellStyle name="Valuta 2 4 3 4 2 4 2 2" xfId="28845" xr:uid="{00000000-0005-0000-0000-0000E47A0000}"/>
    <cellStyle name="Valuta 2 4 3 4 2 4 2 3" xfId="28844" xr:uid="{00000000-0005-0000-0000-0000E57A0000}"/>
    <cellStyle name="Valuta 2 4 3 4 2 4 3" xfId="28846" xr:uid="{00000000-0005-0000-0000-0000E67A0000}"/>
    <cellStyle name="Valuta 2 4 3 4 2 4 3 2" xfId="28847" xr:uid="{00000000-0005-0000-0000-0000E77A0000}"/>
    <cellStyle name="Valuta 2 4 3 4 2 4 4" xfId="28848" xr:uid="{00000000-0005-0000-0000-0000E87A0000}"/>
    <cellStyle name="Valuta 2 4 3 4 2 4 5" xfId="28843" xr:uid="{00000000-0005-0000-0000-0000E97A0000}"/>
    <cellStyle name="Valuta 2 4 3 4 2 4 6" xfId="35129" xr:uid="{00000000-0005-0000-0000-0000EA7A0000}"/>
    <cellStyle name="Valuta 2 4 3 4 2 5" xfId="3783" xr:uid="{00000000-0005-0000-0000-0000EB7A0000}"/>
    <cellStyle name="Valuta 2 4 3 4 2 5 2" xfId="28850" xr:uid="{00000000-0005-0000-0000-0000EC7A0000}"/>
    <cellStyle name="Valuta 2 4 3 4 2 5 2 2" xfId="28851" xr:uid="{00000000-0005-0000-0000-0000ED7A0000}"/>
    <cellStyle name="Valuta 2 4 3 4 2 5 3" xfId="28852" xr:uid="{00000000-0005-0000-0000-0000EE7A0000}"/>
    <cellStyle name="Valuta 2 4 3 4 2 5 4" xfId="28849" xr:uid="{00000000-0005-0000-0000-0000EF7A0000}"/>
    <cellStyle name="Valuta 2 4 3 4 2 6" xfId="6553" xr:uid="{00000000-0005-0000-0000-0000F07A0000}"/>
    <cellStyle name="Valuta 2 4 3 4 2 6 2" xfId="28854" xr:uid="{00000000-0005-0000-0000-0000F17A0000}"/>
    <cellStyle name="Valuta 2 4 3 4 2 6 2 2" xfId="28855" xr:uid="{00000000-0005-0000-0000-0000F27A0000}"/>
    <cellStyle name="Valuta 2 4 3 4 2 6 3" xfId="28856" xr:uid="{00000000-0005-0000-0000-0000F37A0000}"/>
    <cellStyle name="Valuta 2 4 3 4 2 6 4" xfId="28853" xr:uid="{00000000-0005-0000-0000-0000F47A0000}"/>
    <cellStyle name="Valuta 2 4 3 4 2 7" xfId="28857" xr:uid="{00000000-0005-0000-0000-0000F57A0000}"/>
    <cellStyle name="Valuta 2 4 3 4 2 7 2" xfId="28858" xr:uid="{00000000-0005-0000-0000-0000F67A0000}"/>
    <cellStyle name="Valuta 2 4 3 4 2 8" xfId="28859" xr:uid="{00000000-0005-0000-0000-0000F77A0000}"/>
    <cellStyle name="Valuta 2 4 3 4 2 8 2" xfId="28860" xr:uid="{00000000-0005-0000-0000-0000F87A0000}"/>
    <cellStyle name="Valuta 2 4 3 4 2 9" xfId="28861" xr:uid="{00000000-0005-0000-0000-0000F97A0000}"/>
    <cellStyle name="Valuta 2 4 3 4 2 9 2" xfId="28862" xr:uid="{00000000-0005-0000-0000-0000FA7A0000}"/>
    <cellStyle name="Valuta 2 4 3 4 3" xfId="3784" xr:uid="{00000000-0005-0000-0000-0000FB7A0000}"/>
    <cellStyle name="Valuta 2 4 3 4 3 10" xfId="28864" xr:uid="{00000000-0005-0000-0000-0000FC7A0000}"/>
    <cellStyle name="Valuta 2 4 3 4 3 11" xfId="28863" xr:uid="{00000000-0005-0000-0000-0000FD7A0000}"/>
    <cellStyle name="Valuta 2 4 3 4 3 12" xfId="35130" xr:uid="{00000000-0005-0000-0000-0000FE7A0000}"/>
    <cellStyle name="Valuta 2 4 3 4 3 13" xfId="36604" xr:uid="{00000000-0005-0000-0000-0000FF7A0000}"/>
    <cellStyle name="Valuta 2 4 3 4 3 14" xfId="37630" xr:uid="{00000000-0005-0000-0000-0000007B0000}"/>
    <cellStyle name="Valuta 2 4 3 4 3 2" xfId="3785" xr:uid="{00000000-0005-0000-0000-0000017B0000}"/>
    <cellStyle name="Valuta 2 4 3 4 3 2 2" xfId="6558" xr:uid="{00000000-0005-0000-0000-0000027B0000}"/>
    <cellStyle name="Valuta 2 4 3 4 3 2 2 2" xfId="28867" xr:uid="{00000000-0005-0000-0000-0000037B0000}"/>
    <cellStyle name="Valuta 2 4 3 4 3 2 2 3" xfId="28866" xr:uid="{00000000-0005-0000-0000-0000047B0000}"/>
    <cellStyle name="Valuta 2 4 3 4 3 2 3" xfId="28868" xr:uid="{00000000-0005-0000-0000-0000057B0000}"/>
    <cellStyle name="Valuta 2 4 3 4 3 2 3 2" xfId="28869" xr:uid="{00000000-0005-0000-0000-0000067B0000}"/>
    <cellStyle name="Valuta 2 4 3 4 3 2 4" xfId="28870" xr:uid="{00000000-0005-0000-0000-0000077B0000}"/>
    <cellStyle name="Valuta 2 4 3 4 3 2 5" xfId="28865" xr:uid="{00000000-0005-0000-0000-0000087B0000}"/>
    <cellStyle name="Valuta 2 4 3 4 3 2 6" xfId="35131" xr:uid="{00000000-0005-0000-0000-0000097B0000}"/>
    <cellStyle name="Valuta 2 4 3 4 3 3" xfId="3786" xr:uid="{00000000-0005-0000-0000-00000A7B0000}"/>
    <cellStyle name="Valuta 2 4 3 4 3 3 2" xfId="6559" xr:uid="{00000000-0005-0000-0000-00000B7B0000}"/>
    <cellStyle name="Valuta 2 4 3 4 3 3 2 2" xfId="28873" xr:uid="{00000000-0005-0000-0000-00000C7B0000}"/>
    <cellStyle name="Valuta 2 4 3 4 3 3 2 3" xfId="28872" xr:uid="{00000000-0005-0000-0000-00000D7B0000}"/>
    <cellStyle name="Valuta 2 4 3 4 3 3 3" xfId="28874" xr:uid="{00000000-0005-0000-0000-00000E7B0000}"/>
    <cellStyle name="Valuta 2 4 3 4 3 3 3 2" xfId="28875" xr:uid="{00000000-0005-0000-0000-00000F7B0000}"/>
    <cellStyle name="Valuta 2 4 3 4 3 3 4" xfId="28876" xr:uid="{00000000-0005-0000-0000-0000107B0000}"/>
    <cellStyle name="Valuta 2 4 3 4 3 3 5" xfId="28871" xr:uid="{00000000-0005-0000-0000-0000117B0000}"/>
    <cellStyle name="Valuta 2 4 3 4 3 3 6" xfId="35132" xr:uid="{00000000-0005-0000-0000-0000127B0000}"/>
    <cellStyle name="Valuta 2 4 3 4 3 4" xfId="3787" xr:uid="{00000000-0005-0000-0000-0000137B0000}"/>
    <cellStyle name="Valuta 2 4 3 4 3 4 2" xfId="6560" xr:uid="{00000000-0005-0000-0000-0000147B0000}"/>
    <cellStyle name="Valuta 2 4 3 4 3 4 2 2" xfId="28879" xr:uid="{00000000-0005-0000-0000-0000157B0000}"/>
    <cellStyle name="Valuta 2 4 3 4 3 4 2 3" xfId="28878" xr:uid="{00000000-0005-0000-0000-0000167B0000}"/>
    <cellStyle name="Valuta 2 4 3 4 3 4 3" xfId="28880" xr:uid="{00000000-0005-0000-0000-0000177B0000}"/>
    <cellStyle name="Valuta 2 4 3 4 3 4 3 2" xfId="28881" xr:uid="{00000000-0005-0000-0000-0000187B0000}"/>
    <cellStyle name="Valuta 2 4 3 4 3 4 4" xfId="28882" xr:uid="{00000000-0005-0000-0000-0000197B0000}"/>
    <cellStyle name="Valuta 2 4 3 4 3 4 5" xfId="28877" xr:uid="{00000000-0005-0000-0000-00001A7B0000}"/>
    <cellStyle name="Valuta 2 4 3 4 3 4 6" xfId="35133" xr:uid="{00000000-0005-0000-0000-00001B7B0000}"/>
    <cellStyle name="Valuta 2 4 3 4 3 5" xfId="3788" xr:uid="{00000000-0005-0000-0000-00001C7B0000}"/>
    <cellStyle name="Valuta 2 4 3 4 3 5 2" xfId="28884" xr:uid="{00000000-0005-0000-0000-00001D7B0000}"/>
    <cellStyle name="Valuta 2 4 3 4 3 5 2 2" xfId="28885" xr:uid="{00000000-0005-0000-0000-00001E7B0000}"/>
    <cellStyle name="Valuta 2 4 3 4 3 5 3" xfId="28886" xr:uid="{00000000-0005-0000-0000-00001F7B0000}"/>
    <cellStyle name="Valuta 2 4 3 4 3 5 4" xfId="28883" xr:uid="{00000000-0005-0000-0000-0000207B0000}"/>
    <cellStyle name="Valuta 2 4 3 4 3 6" xfId="6557" xr:uid="{00000000-0005-0000-0000-0000217B0000}"/>
    <cellStyle name="Valuta 2 4 3 4 3 6 2" xfId="28888" xr:uid="{00000000-0005-0000-0000-0000227B0000}"/>
    <cellStyle name="Valuta 2 4 3 4 3 6 2 2" xfId="28889" xr:uid="{00000000-0005-0000-0000-0000237B0000}"/>
    <cellStyle name="Valuta 2 4 3 4 3 6 3" xfId="28890" xr:uid="{00000000-0005-0000-0000-0000247B0000}"/>
    <cellStyle name="Valuta 2 4 3 4 3 6 4" xfId="28887" xr:uid="{00000000-0005-0000-0000-0000257B0000}"/>
    <cellStyle name="Valuta 2 4 3 4 3 7" xfId="28891" xr:uid="{00000000-0005-0000-0000-0000267B0000}"/>
    <cellStyle name="Valuta 2 4 3 4 3 7 2" xfId="28892" xr:uid="{00000000-0005-0000-0000-0000277B0000}"/>
    <cellStyle name="Valuta 2 4 3 4 3 8" xfId="28893" xr:uid="{00000000-0005-0000-0000-0000287B0000}"/>
    <cellStyle name="Valuta 2 4 3 4 3 8 2" xfId="28894" xr:uid="{00000000-0005-0000-0000-0000297B0000}"/>
    <cellStyle name="Valuta 2 4 3 4 3 9" xfId="28895" xr:uid="{00000000-0005-0000-0000-00002A7B0000}"/>
    <cellStyle name="Valuta 2 4 3 4 3 9 2" xfId="28896" xr:uid="{00000000-0005-0000-0000-00002B7B0000}"/>
    <cellStyle name="Valuta 2 4 3 4 4" xfId="3789" xr:uid="{00000000-0005-0000-0000-00002C7B0000}"/>
    <cellStyle name="Valuta 2 4 3 4 4 2" xfId="6561" xr:uid="{00000000-0005-0000-0000-00002D7B0000}"/>
    <cellStyle name="Valuta 2 4 3 4 4 2 2" xfId="28899" xr:uid="{00000000-0005-0000-0000-00002E7B0000}"/>
    <cellStyle name="Valuta 2 4 3 4 4 2 3" xfId="28898" xr:uid="{00000000-0005-0000-0000-00002F7B0000}"/>
    <cellStyle name="Valuta 2 4 3 4 4 3" xfId="28900" xr:uid="{00000000-0005-0000-0000-0000307B0000}"/>
    <cellStyle name="Valuta 2 4 3 4 4 3 2" xfId="28901" xr:uid="{00000000-0005-0000-0000-0000317B0000}"/>
    <cellStyle name="Valuta 2 4 3 4 4 4" xfId="28902" xr:uid="{00000000-0005-0000-0000-0000327B0000}"/>
    <cellStyle name="Valuta 2 4 3 4 4 5" xfId="28903" xr:uid="{00000000-0005-0000-0000-0000337B0000}"/>
    <cellStyle name="Valuta 2 4 3 4 4 6" xfId="28897" xr:uid="{00000000-0005-0000-0000-0000347B0000}"/>
    <cellStyle name="Valuta 2 4 3 4 4 7" xfId="35134" xr:uid="{00000000-0005-0000-0000-0000357B0000}"/>
    <cellStyle name="Valuta 2 4 3 4 5" xfId="3790" xr:uid="{00000000-0005-0000-0000-0000367B0000}"/>
    <cellStyle name="Valuta 2 4 3 4 5 2" xfId="6562" xr:uid="{00000000-0005-0000-0000-0000377B0000}"/>
    <cellStyle name="Valuta 2 4 3 4 5 2 2" xfId="28906" xr:uid="{00000000-0005-0000-0000-0000387B0000}"/>
    <cellStyle name="Valuta 2 4 3 4 5 2 3" xfId="28905" xr:uid="{00000000-0005-0000-0000-0000397B0000}"/>
    <cellStyle name="Valuta 2 4 3 4 5 3" xfId="28907" xr:uid="{00000000-0005-0000-0000-00003A7B0000}"/>
    <cellStyle name="Valuta 2 4 3 4 5 3 2" xfId="28908" xr:uid="{00000000-0005-0000-0000-00003B7B0000}"/>
    <cellStyle name="Valuta 2 4 3 4 5 4" xfId="28909" xr:uid="{00000000-0005-0000-0000-00003C7B0000}"/>
    <cellStyle name="Valuta 2 4 3 4 5 5" xfId="28904" xr:uid="{00000000-0005-0000-0000-00003D7B0000}"/>
    <cellStyle name="Valuta 2 4 3 4 5 6" xfId="35135" xr:uid="{00000000-0005-0000-0000-00003E7B0000}"/>
    <cellStyle name="Valuta 2 4 3 4 6" xfId="3791" xr:uid="{00000000-0005-0000-0000-00003F7B0000}"/>
    <cellStyle name="Valuta 2 4 3 4 6 2" xfId="6563" xr:uid="{00000000-0005-0000-0000-0000407B0000}"/>
    <cellStyle name="Valuta 2 4 3 4 6 2 2" xfId="28912" xr:uid="{00000000-0005-0000-0000-0000417B0000}"/>
    <cellStyle name="Valuta 2 4 3 4 6 2 3" xfId="28911" xr:uid="{00000000-0005-0000-0000-0000427B0000}"/>
    <cellStyle name="Valuta 2 4 3 4 6 3" xfId="28913" xr:uid="{00000000-0005-0000-0000-0000437B0000}"/>
    <cellStyle name="Valuta 2 4 3 4 6 3 2" xfId="28914" xr:uid="{00000000-0005-0000-0000-0000447B0000}"/>
    <cellStyle name="Valuta 2 4 3 4 6 4" xfId="28915" xr:uid="{00000000-0005-0000-0000-0000457B0000}"/>
    <cellStyle name="Valuta 2 4 3 4 6 5" xfId="28910" xr:uid="{00000000-0005-0000-0000-0000467B0000}"/>
    <cellStyle name="Valuta 2 4 3 4 6 6" xfId="35136" xr:uid="{00000000-0005-0000-0000-0000477B0000}"/>
    <cellStyle name="Valuta 2 4 3 4 7" xfId="3792" xr:uid="{00000000-0005-0000-0000-0000487B0000}"/>
    <cellStyle name="Valuta 2 4 3 4 7 2" xfId="28917" xr:uid="{00000000-0005-0000-0000-0000497B0000}"/>
    <cellStyle name="Valuta 2 4 3 4 7 2 2" xfId="28918" xr:uid="{00000000-0005-0000-0000-00004A7B0000}"/>
    <cellStyle name="Valuta 2 4 3 4 7 3" xfId="28919" xr:uid="{00000000-0005-0000-0000-00004B7B0000}"/>
    <cellStyle name="Valuta 2 4 3 4 7 4" xfId="28916" xr:uid="{00000000-0005-0000-0000-00004C7B0000}"/>
    <cellStyle name="Valuta 2 4 3 4 8" xfId="6552" xr:uid="{00000000-0005-0000-0000-00004D7B0000}"/>
    <cellStyle name="Valuta 2 4 3 4 8 2" xfId="28921" xr:uid="{00000000-0005-0000-0000-00004E7B0000}"/>
    <cellStyle name="Valuta 2 4 3 4 8 2 2" xfId="28922" xr:uid="{00000000-0005-0000-0000-00004F7B0000}"/>
    <cellStyle name="Valuta 2 4 3 4 8 3" xfId="28923" xr:uid="{00000000-0005-0000-0000-0000507B0000}"/>
    <cellStyle name="Valuta 2 4 3 4 8 4" xfId="28920" xr:uid="{00000000-0005-0000-0000-0000517B0000}"/>
    <cellStyle name="Valuta 2 4 3 4 9" xfId="28924" xr:uid="{00000000-0005-0000-0000-0000527B0000}"/>
    <cellStyle name="Valuta 2 4 3 4 9 2" xfId="28925" xr:uid="{00000000-0005-0000-0000-0000537B0000}"/>
    <cellStyle name="Valuta 2 4 3 5" xfId="3793" xr:uid="{00000000-0005-0000-0000-0000547B0000}"/>
    <cellStyle name="Valuta 2 4 3 5 10" xfId="28927" xr:uid="{00000000-0005-0000-0000-0000557B0000}"/>
    <cellStyle name="Valuta 2 4 3 5 10 2" xfId="28928" xr:uid="{00000000-0005-0000-0000-0000567B0000}"/>
    <cellStyle name="Valuta 2 4 3 5 11" xfId="28929" xr:uid="{00000000-0005-0000-0000-0000577B0000}"/>
    <cellStyle name="Valuta 2 4 3 5 11 2" xfId="28930" xr:uid="{00000000-0005-0000-0000-0000587B0000}"/>
    <cellStyle name="Valuta 2 4 3 5 12" xfId="28931" xr:uid="{00000000-0005-0000-0000-0000597B0000}"/>
    <cellStyle name="Valuta 2 4 3 5 13" xfId="28926" xr:uid="{00000000-0005-0000-0000-00005A7B0000}"/>
    <cellStyle name="Valuta 2 4 3 5 14" xfId="35137" xr:uid="{00000000-0005-0000-0000-00005B7B0000}"/>
    <cellStyle name="Valuta 2 4 3 5 15" xfId="35927" xr:uid="{00000000-0005-0000-0000-00005C7B0000}"/>
    <cellStyle name="Valuta 2 4 3 5 16" xfId="36953" xr:uid="{00000000-0005-0000-0000-00005D7B0000}"/>
    <cellStyle name="Valuta 2 4 3 5 2" xfId="3794" xr:uid="{00000000-0005-0000-0000-00005E7B0000}"/>
    <cellStyle name="Valuta 2 4 3 5 2 10" xfId="28933" xr:uid="{00000000-0005-0000-0000-00005F7B0000}"/>
    <cellStyle name="Valuta 2 4 3 5 2 11" xfId="28932" xr:uid="{00000000-0005-0000-0000-0000607B0000}"/>
    <cellStyle name="Valuta 2 4 3 5 2 12" xfId="35138" xr:uid="{00000000-0005-0000-0000-0000617B0000}"/>
    <cellStyle name="Valuta 2 4 3 5 2 13" xfId="36311" xr:uid="{00000000-0005-0000-0000-0000627B0000}"/>
    <cellStyle name="Valuta 2 4 3 5 2 14" xfId="37337" xr:uid="{00000000-0005-0000-0000-0000637B0000}"/>
    <cellStyle name="Valuta 2 4 3 5 2 2" xfId="3795" xr:uid="{00000000-0005-0000-0000-0000647B0000}"/>
    <cellStyle name="Valuta 2 4 3 5 2 2 2" xfId="6566" xr:uid="{00000000-0005-0000-0000-0000657B0000}"/>
    <cellStyle name="Valuta 2 4 3 5 2 2 2 2" xfId="28936" xr:uid="{00000000-0005-0000-0000-0000667B0000}"/>
    <cellStyle name="Valuta 2 4 3 5 2 2 2 3" xfId="28935" xr:uid="{00000000-0005-0000-0000-0000677B0000}"/>
    <cellStyle name="Valuta 2 4 3 5 2 2 3" xfId="28937" xr:uid="{00000000-0005-0000-0000-0000687B0000}"/>
    <cellStyle name="Valuta 2 4 3 5 2 2 3 2" xfId="28938" xr:uid="{00000000-0005-0000-0000-0000697B0000}"/>
    <cellStyle name="Valuta 2 4 3 5 2 2 4" xfId="28939" xr:uid="{00000000-0005-0000-0000-00006A7B0000}"/>
    <cellStyle name="Valuta 2 4 3 5 2 2 5" xfId="28934" xr:uid="{00000000-0005-0000-0000-00006B7B0000}"/>
    <cellStyle name="Valuta 2 4 3 5 2 2 6" xfId="35139" xr:uid="{00000000-0005-0000-0000-00006C7B0000}"/>
    <cellStyle name="Valuta 2 4 3 5 2 3" xfId="3796" xr:uid="{00000000-0005-0000-0000-00006D7B0000}"/>
    <cellStyle name="Valuta 2 4 3 5 2 3 2" xfId="6567" xr:uid="{00000000-0005-0000-0000-00006E7B0000}"/>
    <cellStyle name="Valuta 2 4 3 5 2 3 2 2" xfId="28942" xr:uid="{00000000-0005-0000-0000-00006F7B0000}"/>
    <cellStyle name="Valuta 2 4 3 5 2 3 2 3" xfId="28941" xr:uid="{00000000-0005-0000-0000-0000707B0000}"/>
    <cellStyle name="Valuta 2 4 3 5 2 3 3" xfId="28943" xr:uid="{00000000-0005-0000-0000-0000717B0000}"/>
    <cellStyle name="Valuta 2 4 3 5 2 3 3 2" xfId="28944" xr:uid="{00000000-0005-0000-0000-0000727B0000}"/>
    <cellStyle name="Valuta 2 4 3 5 2 3 4" xfId="28945" xr:uid="{00000000-0005-0000-0000-0000737B0000}"/>
    <cellStyle name="Valuta 2 4 3 5 2 3 5" xfId="28940" xr:uid="{00000000-0005-0000-0000-0000747B0000}"/>
    <cellStyle name="Valuta 2 4 3 5 2 3 6" xfId="35140" xr:uid="{00000000-0005-0000-0000-0000757B0000}"/>
    <cellStyle name="Valuta 2 4 3 5 2 4" xfId="3797" xr:uid="{00000000-0005-0000-0000-0000767B0000}"/>
    <cellStyle name="Valuta 2 4 3 5 2 4 2" xfId="6568" xr:uid="{00000000-0005-0000-0000-0000777B0000}"/>
    <cellStyle name="Valuta 2 4 3 5 2 4 2 2" xfId="28948" xr:uid="{00000000-0005-0000-0000-0000787B0000}"/>
    <cellStyle name="Valuta 2 4 3 5 2 4 2 3" xfId="28947" xr:uid="{00000000-0005-0000-0000-0000797B0000}"/>
    <cellStyle name="Valuta 2 4 3 5 2 4 3" xfId="28949" xr:uid="{00000000-0005-0000-0000-00007A7B0000}"/>
    <cellStyle name="Valuta 2 4 3 5 2 4 3 2" xfId="28950" xr:uid="{00000000-0005-0000-0000-00007B7B0000}"/>
    <cellStyle name="Valuta 2 4 3 5 2 4 4" xfId="28951" xr:uid="{00000000-0005-0000-0000-00007C7B0000}"/>
    <cellStyle name="Valuta 2 4 3 5 2 4 5" xfId="28946" xr:uid="{00000000-0005-0000-0000-00007D7B0000}"/>
    <cellStyle name="Valuta 2 4 3 5 2 4 6" xfId="35141" xr:uid="{00000000-0005-0000-0000-00007E7B0000}"/>
    <cellStyle name="Valuta 2 4 3 5 2 5" xfId="3798" xr:uid="{00000000-0005-0000-0000-00007F7B0000}"/>
    <cellStyle name="Valuta 2 4 3 5 2 5 2" xfId="28953" xr:uid="{00000000-0005-0000-0000-0000807B0000}"/>
    <cellStyle name="Valuta 2 4 3 5 2 5 2 2" xfId="28954" xr:uid="{00000000-0005-0000-0000-0000817B0000}"/>
    <cellStyle name="Valuta 2 4 3 5 2 5 3" xfId="28955" xr:uid="{00000000-0005-0000-0000-0000827B0000}"/>
    <cellStyle name="Valuta 2 4 3 5 2 5 4" xfId="28952" xr:uid="{00000000-0005-0000-0000-0000837B0000}"/>
    <cellStyle name="Valuta 2 4 3 5 2 6" xfId="6565" xr:uid="{00000000-0005-0000-0000-0000847B0000}"/>
    <cellStyle name="Valuta 2 4 3 5 2 6 2" xfId="28957" xr:uid="{00000000-0005-0000-0000-0000857B0000}"/>
    <cellStyle name="Valuta 2 4 3 5 2 6 2 2" xfId="28958" xr:uid="{00000000-0005-0000-0000-0000867B0000}"/>
    <cellStyle name="Valuta 2 4 3 5 2 6 3" xfId="28959" xr:uid="{00000000-0005-0000-0000-0000877B0000}"/>
    <cellStyle name="Valuta 2 4 3 5 2 6 4" xfId="28956" xr:uid="{00000000-0005-0000-0000-0000887B0000}"/>
    <cellStyle name="Valuta 2 4 3 5 2 7" xfId="28960" xr:uid="{00000000-0005-0000-0000-0000897B0000}"/>
    <cellStyle name="Valuta 2 4 3 5 2 7 2" xfId="28961" xr:uid="{00000000-0005-0000-0000-00008A7B0000}"/>
    <cellStyle name="Valuta 2 4 3 5 2 8" xfId="28962" xr:uid="{00000000-0005-0000-0000-00008B7B0000}"/>
    <cellStyle name="Valuta 2 4 3 5 2 8 2" xfId="28963" xr:uid="{00000000-0005-0000-0000-00008C7B0000}"/>
    <cellStyle name="Valuta 2 4 3 5 2 9" xfId="28964" xr:uid="{00000000-0005-0000-0000-00008D7B0000}"/>
    <cellStyle name="Valuta 2 4 3 5 2 9 2" xfId="28965" xr:uid="{00000000-0005-0000-0000-00008E7B0000}"/>
    <cellStyle name="Valuta 2 4 3 5 3" xfId="3799" xr:uid="{00000000-0005-0000-0000-00008F7B0000}"/>
    <cellStyle name="Valuta 2 4 3 5 3 10" xfId="28967" xr:uid="{00000000-0005-0000-0000-0000907B0000}"/>
    <cellStyle name="Valuta 2 4 3 5 3 11" xfId="28966" xr:uid="{00000000-0005-0000-0000-0000917B0000}"/>
    <cellStyle name="Valuta 2 4 3 5 3 12" xfId="35142" xr:uid="{00000000-0005-0000-0000-0000927B0000}"/>
    <cellStyle name="Valuta 2 4 3 5 3 13" xfId="36605" xr:uid="{00000000-0005-0000-0000-0000937B0000}"/>
    <cellStyle name="Valuta 2 4 3 5 3 14" xfId="37631" xr:uid="{00000000-0005-0000-0000-0000947B0000}"/>
    <cellStyle name="Valuta 2 4 3 5 3 2" xfId="3800" xr:uid="{00000000-0005-0000-0000-0000957B0000}"/>
    <cellStyle name="Valuta 2 4 3 5 3 2 2" xfId="6570" xr:uid="{00000000-0005-0000-0000-0000967B0000}"/>
    <cellStyle name="Valuta 2 4 3 5 3 2 2 2" xfId="28970" xr:uid="{00000000-0005-0000-0000-0000977B0000}"/>
    <cellStyle name="Valuta 2 4 3 5 3 2 2 3" xfId="28969" xr:uid="{00000000-0005-0000-0000-0000987B0000}"/>
    <cellStyle name="Valuta 2 4 3 5 3 2 3" xfId="28971" xr:uid="{00000000-0005-0000-0000-0000997B0000}"/>
    <cellStyle name="Valuta 2 4 3 5 3 2 3 2" xfId="28972" xr:uid="{00000000-0005-0000-0000-00009A7B0000}"/>
    <cellStyle name="Valuta 2 4 3 5 3 2 4" xfId="28973" xr:uid="{00000000-0005-0000-0000-00009B7B0000}"/>
    <cellStyle name="Valuta 2 4 3 5 3 2 5" xfId="28968" xr:uid="{00000000-0005-0000-0000-00009C7B0000}"/>
    <cellStyle name="Valuta 2 4 3 5 3 2 6" xfId="35143" xr:uid="{00000000-0005-0000-0000-00009D7B0000}"/>
    <cellStyle name="Valuta 2 4 3 5 3 3" xfId="3801" xr:uid="{00000000-0005-0000-0000-00009E7B0000}"/>
    <cellStyle name="Valuta 2 4 3 5 3 3 2" xfId="6571" xr:uid="{00000000-0005-0000-0000-00009F7B0000}"/>
    <cellStyle name="Valuta 2 4 3 5 3 3 2 2" xfId="28976" xr:uid="{00000000-0005-0000-0000-0000A07B0000}"/>
    <cellStyle name="Valuta 2 4 3 5 3 3 2 3" xfId="28975" xr:uid="{00000000-0005-0000-0000-0000A17B0000}"/>
    <cellStyle name="Valuta 2 4 3 5 3 3 3" xfId="28977" xr:uid="{00000000-0005-0000-0000-0000A27B0000}"/>
    <cellStyle name="Valuta 2 4 3 5 3 3 3 2" xfId="28978" xr:uid="{00000000-0005-0000-0000-0000A37B0000}"/>
    <cellStyle name="Valuta 2 4 3 5 3 3 4" xfId="28979" xr:uid="{00000000-0005-0000-0000-0000A47B0000}"/>
    <cellStyle name="Valuta 2 4 3 5 3 3 5" xfId="28974" xr:uid="{00000000-0005-0000-0000-0000A57B0000}"/>
    <cellStyle name="Valuta 2 4 3 5 3 3 6" xfId="35144" xr:uid="{00000000-0005-0000-0000-0000A67B0000}"/>
    <cellStyle name="Valuta 2 4 3 5 3 4" xfId="3802" xr:uid="{00000000-0005-0000-0000-0000A77B0000}"/>
    <cellStyle name="Valuta 2 4 3 5 3 4 2" xfId="6572" xr:uid="{00000000-0005-0000-0000-0000A87B0000}"/>
    <cellStyle name="Valuta 2 4 3 5 3 4 2 2" xfId="28982" xr:uid="{00000000-0005-0000-0000-0000A97B0000}"/>
    <cellStyle name="Valuta 2 4 3 5 3 4 2 3" xfId="28981" xr:uid="{00000000-0005-0000-0000-0000AA7B0000}"/>
    <cellStyle name="Valuta 2 4 3 5 3 4 3" xfId="28983" xr:uid="{00000000-0005-0000-0000-0000AB7B0000}"/>
    <cellStyle name="Valuta 2 4 3 5 3 4 3 2" xfId="28984" xr:uid="{00000000-0005-0000-0000-0000AC7B0000}"/>
    <cellStyle name="Valuta 2 4 3 5 3 4 4" xfId="28985" xr:uid="{00000000-0005-0000-0000-0000AD7B0000}"/>
    <cellStyle name="Valuta 2 4 3 5 3 4 5" xfId="28980" xr:uid="{00000000-0005-0000-0000-0000AE7B0000}"/>
    <cellStyle name="Valuta 2 4 3 5 3 4 6" xfId="35145" xr:uid="{00000000-0005-0000-0000-0000AF7B0000}"/>
    <cellStyle name="Valuta 2 4 3 5 3 5" xfId="3803" xr:uid="{00000000-0005-0000-0000-0000B07B0000}"/>
    <cellStyle name="Valuta 2 4 3 5 3 5 2" xfId="28987" xr:uid="{00000000-0005-0000-0000-0000B17B0000}"/>
    <cellStyle name="Valuta 2 4 3 5 3 5 2 2" xfId="28988" xr:uid="{00000000-0005-0000-0000-0000B27B0000}"/>
    <cellStyle name="Valuta 2 4 3 5 3 5 3" xfId="28989" xr:uid="{00000000-0005-0000-0000-0000B37B0000}"/>
    <cellStyle name="Valuta 2 4 3 5 3 5 4" xfId="28986" xr:uid="{00000000-0005-0000-0000-0000B47B0000}"/>
    <cellStyle name="Valuta 2 4 3 5 3 6" xfId="6569" xr:uid="{00000000-0005-0000-0000-0000B57B0000}"/>
    <cellStyle name="Valuta 2 4 3 5 3 6 2" xfId="28991" xr:uid="{00000000-0005-0000-0000-0000B67B0000}"/>
    <cellStyle name="Valuta 2 4 3 5 3 6 2 2" xfId="28992" xr:uid="{00000000-0005-0000-0000-0000B77B0000}"/>
    <cellStyle name="Valuta 2 4 3 5 3 6 3" xfId="28993" xr:uid="{00000000-0005-0000-0000-0000B87B0000}"/>
    <cellStyle name="Valuta 2 4 3 5 3 6 4" xfId="28990" xr:uid="{00000000-0005-0000-0000-0000B97B0000}"/>
    <cellStyle name="Valuta 2 4 3 5 3 7" xfId="28994" xr:uid="{00000000-0005-0000-0000-0000BA7B0000}"/>
    <cellStyle name="Valuta 2 4 3 5 3 7 2" xfId="28995" xr:uid="{00000000-0005-0000-0000-0000BB7B0000}"/>
    <cellStyle name="Valuta 2 4 3 5 3 8" xfId="28996" xr:uid="{00000000-0005-0000-0000-0000BC7B0000}"/>
    <cellStyle name="Valuta 2 4 3 5 3 8 2" xfId="28997" xr:uid="{00000000-0005-0000-0000-0000BD7B0000}"/>
    <cellStyle name="Valuta 2 4 3 5 3 9" xfId="28998" xr:uid="{00000000-0005-0000-0000-0000BE7B0000}"/>
    <cellStyle name="Valuta 2 4 3 5 3 9 2" xfId="28999" xr:uid="{00000000-0005-0000-0000-0000BF7B0000}"/>
    <cellStyle name="Valuta 2 4 3 5 4" xfId="3804" xr:uid="{00000000-0005-0000-0000-0000C07B0000}"/>
    <cellStyle name="Valuta 2 4 3 5 4 2" xfId="6573" xr:uid="{00000000-0005-0000-0000-0000C17B0000}"/>
    <cellStyle name="Valuta 2 4 3 5 4 2 2" xfId="29002" xr:uid="{00000000-0005-0000-0000-0000C27B0000}"/>
    <cellStyle name="Valuta 2 4 3 5 4 2 3" xfId="29001" xr:uid="{00000000-0005-0000-0000-0000C37B0000}"/>
    <cellStyle name="Valuta 2 4 3 5 4 3" xfId="29003" xr:uid="{00000000-0005-0000-0000-0000C47B0000}"/>
    <cellStyle name="Valuta 2 4 3 5 4 3 2" xfId="29004" xr:uid="{00000000-0005-0000-0000-0000C57B0000}"/>
    <cellStyle name="Valuta 2 4 3 5 4 4" xfId="29005" xr:uid="{00000000-0005-0000-0000-0000C67B0000}"/>
    <cellStyle name="Valuta 2 4 3 5 4 5" xfId="29006" xr:uid="{00000000-0005-0000-0000-0000C77B0000}"/>
    <cellStyle name="Valuta 2 4 3 5 4 6" xfId="29000" xr:uid="{00000000-0005-0000-0000-0000C87B0000}"/>
    <cellStyle name="Valuta 2 4 3 5 4 7" xfId="35146" xr:uid="{00000000-0005-0000-0000-0000C97B0000}"/>
    <cellStyle name="Valuta 2 4 3 5 5" xfId="3805" xr:uid="{00000000-0005-0000-0000-0000CA7B0000}"/>
    <cellStyle name="Valuta 2 4 3 5 5 2" xfId="6574" xr:uid="{00000000-0005-0000-0000-0000CB7B0000}"/>
    <cellStyle name="Valuta 2 4 3 5 5 2 2" xfId="29009" xr:uid="{00000000-0005-0000-0000-0000CC7B0000}"/>
    <cellStyle name="Valuta 2 4 3 5 5 2 3" xfId="29008" xr:uid="{00000000-0005-0000-0000-0000CD7B0000}"/>
    <cellStyle name="Valuta 2 4 3 5 5 3" xfId="29010" xr:uid="{00000000-0005-0000-0000-0000CE7B0000}"/>
    <cellStyle name="Valuta 2 4 3 5 5 3 2" xfId="29011" xr:uid="{00000000-0005-0000-0000-0000CF7B0000}"/>
    <cellStyle name="Valuta 2 4 3 5 5 4" xfId="29012" xr:uid="{00000000-0005-0000-0000-0000D07B0000}"/>
    <cellStyle name="Valuta 2 4 3 5 5 5" xfId="29007" xr:uid="{00000000-0005-0000-0000-0000D17B0000}"/>
    <cellStyle name="Valuta 2 4 3 5 5 6" xfId="35147" xr:uid="{00000000-0005-0000-0000-0000D27B0000}"/>
    <cellStyle name="Valuta 2 4 3 5 6" xfId="3806" xr:uid="{00000000-0005-0000-0000-0000D37B0000}"/>
    <cellStyle name="Valuta 2 4 3 5 6 2" xfId="6575" xr:uid="{00000000-0005-0000-0000-0000D47B0000}"/>
    <cellStyle name="Valuta 2 4 3 5 6 2 2" xfId="29015" xr:uid="{00000000-0005-0000-0000-0000D57B0000}"/>
    <cellStyle name="Valuta 2 4 3 5 6 2 3" xfId="29014" xr:uid="{00000000-0005-0000-0000-0000D67B0000}"/>
    <cellStyle name="Valuta 2 4 3 5 6 3" xfId="29016" xr:uid="{00000000-0005-0000-0000-0000D77B0000}"/>
    <cellStyle name="Valuta 2 4 3 5 6 3 2" xfId="29017" xr:uid="{00000000-0005-0000-0000-0000D87B0000}"/>
    <cellStyle name="Valuta 2 4 3 5 6 4" xfId="29018" xr:uid="{00000000-0005-0000-0000-0000D97B0000}"/>
    <cellStyle name="Valuta 2 4 3 5 6 5" xfId="29013" xr:uid="{00000000-0005-0000-0000-0000DA7B0000}"/>
    <cellStyle name="Valuta 2 4 3 5 6 6" xfId="35148" xr:uid="{00000000-0005-0000-0000-0000DB7B0000}"/>
    <cellStyle name="Valuta 2 4 3 5 7" xfId="3807" xr:uid="{00000000-0005-0000-0000-0000DC7B0000}"/>
    <cellStyle name="Valuta 2 4 3 5 7 2" xfId="29020" xr:uid="{00000000-0005-0000-0000-0000DD7B0000}"/>
    <cellStyle name="Valuta 2 4 3 5 7 2 2" xfId="29021" xr:uid="{00000000-0005-0000-0000-0000DE7B0000}"/>
    <cellStyle name="Valuta 2 4 3 5 7 3" xfId="29022" xr:uid="{00000000-0005-0000-0000-0000DF7B0000}"/>
    <cellStyle name="Valuta 2 4 3 5 7 4" xfId="29019" xr:uid="{00000000-0005-0000-0000-0000E07B0000}"/>
    <cellStyle name="Valuta 2 4 3 5 8" xfId="6564" xr:uid="{00000000-0005-0000-0000-0000E17B0000}"/>
    <cellStyle name="Valuta 2 4 3 5 8 2" xfId="29024" xr:uid="{00000000-0005-0000-0000-0000E27B0000}"/>
    <cellStyle name="Valuta 2 4 3 5 8 2 2" xfId="29025" xr:uid="{00000000-0005-0000-0000-0000E37B0000}"/>
    <cellStyle name="Valuta 2 4 3 5 8 3" xfId="29026" xr:uid="{00000000-0005-0000-0000-0000E47B0000}"/>
    <cellStyle name="Valuta 2 4 3 5 8 4" xfId="29023" xr:uid="{00000000-0005-0000-0000-0000E57B0000}"/>
    <cellStyle name="Valuta 2 4 3 5 9" xfId="29027" xr:uid="{00000000-0005-0000-0000-0000E67B0000}"/>
    <cellStyle name="Valuta 2 4 3 5 9 2" xfId="29028" xr:uid="{00000000-0005-0000-0000-0000E77B0000}"/>
    <cellStyle name="Valuta 2 4 3 6" xfId="3808" xr:uid="{00000000-0005-0000-0000-0000E87B0000}"/>
    <cellStyle name="Valuta 2 4 3 6 10" xfId="29030" xr:uid="{00000000-0005-0000-0000-0000E97B0000}"/>
    <cellStyle name="Valuta 2 4 3 6 11" xfId="29029" xr:uid="{00000000-0005-0000-0000-0000EA7B0000}"/>
    <cellStyle name="Valuta 2 4 3 6 12" xfId="35149" xr:uid="{00000000-0005-0000-0000-0000EB7B0000}"/>
    <cellStyle name="Valuta 2 4 3 6 13" xfId="36307" xr:uid="{00000000-0005-0000-0000-0000EC7B0000}"/>
    <cellStyle name="Valuta 2 4 3 6 14" xfId="37333" xr:uid="{00000000-0005-0000-0000-0000ED7B0000}"/>
    <cellStyle name="Valuta 2 4 3 6 2" xfId="3809" xr:uid="{00000000-0005-0000-0000-0000EE7B0000}"/>
    <cellStyle name="Valuta 2 4 3 6 2 2" xfId="6577" xr:uid="{00000000-0005-0000-0000-0000EF7B0000}"/>
    <cellStyle name="Valuta 2 4 3 6 2 2 2" xfId="29033" xr:uid="{00000000-0005-0000-0000-0000F07B0000}"/>
    <cellStyle name="Valuta 2 4 3 6 2 2 3" xfId="29032" xr:uid="{00000000-0005-0000-0000-0000F17B0000}"/>
    <cellStyle name="Valuta 2 4 3 6 2 3" xfId="29034" xr:uid="{00000000-0005-0000-0000-0000F27B0000}"/>
    <cellStyle name="Valuta 2 4 3 6 2 3 2" xfId="29035" xr:uid="{00000000-0005-0000-0000-0000F37B0000}"/>
    <cellStyle name="Valuta 2 4 3 6 2 4" xfId="29036" xr:uid="{00000000-0005-0000-0000-0000F47B0000}"/>
    <cellStyle name="Valuta 2 4 3 6 2 5" xfId="29031" xr:uid="{00000000-0005-0000-0000-0000F57B0000}"/>
    <cellStyle name="Valuta 2 4 3 6 2 6" xfId="35150" xr:uid="{00000000-0005-0000-0000-0000F67B0000}"/>
    <cellStyle name="Valuta 2 4 3 6 3" xfId="3810" xr:uid="{00000000-0005-0000-0000-0000F77B0000}"/>
    <cellStyle name="Valuta 2 4 3 6 3 2" xfId="6578" xr:uid="{00000000-0005-0000-0000-0000F87B0000}"/>
    <cellStyle name="Valuta 2 4 3 6 3 2 2" xfId="29039" xr:uid="{00000000-0005-0000-0000-0000F97B0000}"/>
    <cellStyle name="Valuta 2 4 3 6 3 2 3" xfId="29038" xr:uid="{00000000-0005-0000-0000-0000FA7B0000}"/>
    <cellStyle name="Valuta 2 4 3 6 3 3" xfId="29040" xr:uid="{00000000-0005-0000-0000-0000FB7B0000}"/>
    <cellStyle name="Valuta 2 4 3 6 3 3 2" xfId="29041" xr:uid="{00000000-0005-0000-0000-0000FC7B0000}"/>
    <cellStyle name="Valuta 2 4 3 6 3 4" xfId="29042" xr:uid="{00000000-0005-0000-0000-0000FD7B0000}"/>
    <cellStyle name="Valuta 2 4 3 6 3 5" xfId="29037" xr:uid="{00000000-0005-0000-0000-0000FE7B0000}"/>
    <cellStyle name="Valuta 2 4 3 6 3 6" xfId="35151" xr:uid="{00000000-0005-0000-0000-0000FF7B0000}"/>
    <cellStyle name="Valuta 2 4 3 6 4" xfId="3811" xr:uid="{00000000-0005-0000-0000-0000007C0000}"/>
    <cellStyle name="Valuta 2 4 3 6 4 2" xfId="6579" xr:uid="{00000000-0005-0000-0000-0000017C0000}"/>
    <cellStyle name="Valuta 2 4 3 6 4 2 2" xfId="29045" xr:uid="{00000000-0005-0000-0000-0000027C0000}"/>
    <cellStyle name="Valuta 2 4 3 6 4 2 3" xfId="29044" xr:uid="{00000000-0005-0000-0000-0000037C0000}"/>
    <cellStyle name="Valuta 2 4 3 6 4 3" xfId="29046" xr:uid="{00000000-0005-0000-0000-0000047C0000}"/>
    <cellStyle name="Valuta 2 4 3 6 4 3 2" xfId="29047" xr:uid="{00000000-0005-0000-0000-0000057C0000}"/>
    <cellStyle name="Valuta 2 4 3 6 4 4" xfId="29048" xr:uid="{00000000-0005-0000-0000-0000067C0000}"/>
    <cellStyle name="Valuta 2 4 3 6 4 5" xfId="29043" xr:uid="{00000000-0005-0000-0000-0000077C0000}"/>
    <cellStyle name="Valuta 2 4 3 6 4 6" xfId="35152" xr:uid="{00000000-0005-0000-0000-0000087C0000}"/>
    <cellStyle name="Valuta 2 4 3 6 5" xfId="3812" xr:uid="{00000000-0005-0000-0000-0000097C0000}"/>
    <cellStyle name="Valuta 2 4 3 6 5 2" xfId="29050" xr:uid="{00000000-0005-0000-0000-00000A7C0000}"/>
    <cellStyle name="Valuta 2 4 3 6 5 2 2" xfId="29051" xr:uid="{00000000-0005-0000-0000-00000B7C0000}"/>
    <cellStyle name="Valuta 2 4 3 6 5 3" xfId="29052" xr:uid="{00000000-0005-0000-0000-00000C7C0000}"/>
    <cellStyle name="Valuta 2 4 3 6 5 4" xfId="29049" xr:uid="{00000000-0005-0000-0000-00000D7C0000}"/>
    <cellStyle name="Valuta 2 4 3 6 6" xfId="6576" xr:uid="{00000000-0005-0000-0000-00000E7C0000}"/>
    <cellStyle name="Valuta 2 4 3 6 6 2" xfId="29054" xr:uid="{00000000-0005-0000-0000-00000F7C0000}"/>
    <cellStyle name="Valuta 2 4 3 6 6 2 2" xfId="29055" xr:uid="{00000000-0005-0000-0000-0000107C0000}"/>
    <cellStyle name="Valuta 2 4 3 6 6 3" xfId="29056" xr:uid="{00000000-0005-0000-0000-0000117C0000}"/>
    <cellStyle name="Valuta 2 4 3 6 6 4" xfId="29053" xr:uid="{00000000-0005-0000-0000-0000127C0000}"/>
    <cellStyle name="Valuta 2 4 3 6 7" xfId="29057" xr:uid="{00000000-0005-0000-0000-0000137C0000}"/>
    <cellStyle name="Valuta 2 4 3 6 7 2" xfId="29058" xr:uid="{00000000-0005-0000-0000-0000147C0000}"/>
    <cellStyle name="Valuta 2 4 3 6 8" xfId="29059" xr:uid="{00000000-0005-0000-0000-0000157C0000}"/>
    <cellStyle name="Valuta 2 4 3 6 8 2" xfId="29060" xr:uid="{00000000-0005-0000-0000-0000167C0000}"/>
    <cellStyle name="Valuta 2 4 3 6 9" xfId="29061" xr:uid="{00000000-0005-0000-0000-0000177C0000}"/>
    <cellStyle name="Valuta 2 4 3 6 9 2" xfId="29062" xr:uid="{00000000-0005-0000-0000-0000187C0000}"/>
    <cellStyle name="Valuta 2 4 3 7" xfId="3813" xr:uid="{00000000-0005-0000-0000-0000197C0000}"/>
    <cellStyle name="Valuta 2 4 3 7 10" xfId="29064" xr:uid="{00000000-0005-0000-0000-00001A7C0000}"/>
    <cellStyle name="Valuta 2 4 3 7 11" xfId="29063" xr:uid="{00000000-0005-0000-0000-00001B7C0000}"/>
    <cellStyle name="Valuta 2 4 3 7 12" xfId="35153" xr:uid="{00000000-0005-0000-0000-00001C7C0000}"/>
    <cellStyle name="Valuta 2 4 3 7 13" xfId="36601" xr:uid="{00000000-0005-0000-0000-00001D7C0000}"/>
    <cellStyle name="Valuta 2 4 3 7 14" xfId="37627" xr:uid="{00000000-0005-0000-0000-00001E7C0000}"/>
    <cellStyle name="Valuta 2 4 3 7 2" xfId="3814" xr:uid="{00000000-0005-0000-0000-00001F7C0000}"/>
    <cellStyle name="Valuta 2 4 3 7 2 2" xfId="6581" xr:uid="{00000000-0005-0000-0000-0000207C0000}"/>
    <cellStyle name="Valuta 2 4 3 7 2 2 2" xfId="29067" xr:uid="{00000000-0005-0000-0000-0000217C0000}"/>
    <cellStyle name="Valuta 2 4 3 7 2 2 3" xfId="29066" xr:uid="{00000000-0005-0000-0000-0000227C0000}"/>
    <cellStyle name="Valuta 2 4 3 7 2 3" xfId="29068" xr:uid="{00000000-0005-0000-0000-0000237C0000}"/>
    <cellStyle name="Valuta 2 4 3 7 2 3 2" xfId="29069" xr:uid="{00000000-0005-0000-0000-0000247C0000}"/>
    <cellStyle name="Valuta 2 4 3 7 2 4" xfId="29070" xr:uid="{00000000-0005-0000-0000-0000257C0000}"/>
    <cellStyle name="Valuta 2 4 3 7 2 5" xfId="29065" xr:uid="{00000000-0005-0000-0000-0000267C0000}"/>
    <cellStyle name="Valuta 2 4 3 7 2 6" xfId="35154" xr:uid="{00000000-0005-0000-0000-0000277C0000}"/>
    <cellStyle name="Valuta 2 4 3 7 3" xfId="3815" xr:uid="{00000000-0005-0000-0000-0000287C0000}"/>
    <cellStyle name="Valuta 2 4 3 7 3 2" xfId="6582" xr:uid="{00000000-0005-0000-0000-0000297C0000}"/>
    <cellStyle name="Valuta 2 4 3 7 3 2 2" xfId="29073" xr:uid="{00000000-0005-0000-0000-00002A7C0000}"/>
    <cellStyle name="Valuta 2 4 3 7 3 2 3" xfId="29072" xr:uid="{00000000-0005-0000-0000-00002B7C0000}"/>
    <cellStyle name="Valuta 2 4 3 7 3 3" xfId="29074" xr:uid="{00000000-0005-0000-0000-00002C7C0000}"/>
    <cellStyle name="Valuta 2 4 3 7 3 3 2" xfId="29075" xr:uid="{00000000-0005-0000-0000-00002D7C0000}"/>
    <cellStyle name="Valuta 2 4 3 7 3 4" xfId="29076" xr:uid="{00000000-0005-0000-0000-00002E7C0000}"/>
    <cellStyle name="Valuta 2 4 3 7 3 5" xfId="29071" xr:uid="{00000000-0005-0000-0000-00002F7C0000}"/>
    <cellStyle name="Valuta 2 4 3 7 3 6" xfId="35155" xr:uid="{00000000-0005-0000-0000-0000307C0000}"/>
    <cellStyle name="Valuta 2 4 3 7 4" xfId="3816" xr:uid="{00000000-0005-0000-0000-0000317C0000}"/>
    <cellStyle name="Valuta 2 4 3 7 4 2" xfId="6583" xr:uid="{00000000-0005-0000-0000-0000327C0000}"/>
    <cellStyle name="Valuta 2 4 3 7 4 2 2" xfId="29079" xr:uid="{00000000-0005-0000-0000-0000337C0000}"/>
    <cellStyle name="Valuta 2 4 3 7 4 2 3" xfId="29078" xr:uid="{00000000-0005-0000-0000-0000347C0000}"/>
    <cellStyle name="Valuta 2 4 3 7 4 3" xfId="29080" xr:uid="{00000000-0005-0000-0000-0000357C0000}"/>
    <cellStyle name="Valuta 2 4 3 7 4 3 2" xfId="29081" xr:uid="{00000000-0005-0000-0000-0000367C0000}"/>
    <cellStyle name="Valuta 2 4 3 7 4 4" xfId="29082" xr:uid="{00000000-0005-0000-0000-0000377C0000}"/>
    <cellStyle name="Valuta 2 4 3 7 4 5" xfId="29077" xr:uid="{00000000-0005-0000-0000-0000387C0000}"/>
    <cellStyle name="Valuta 2 4 3 7 4 6" xfId="35156" xr:uid="{00000000-0005-0000-0000-0000397C0000}"/>
    <cellStyle name="Valuta 2 4 3 7 5" xfId="3817" xr:uid="{00000000-0005-0000-0000-00003A7C0000}"/>
    <cellStyle name="Valuta 2 4 3 7 5 2" xfId="29084" xr:uid="{00000000-0005-0000-0000-00003B7C0000}"/>
    <cellStyle name="Valuta 2 4 3 7 5 2 2" xfId="29085" xr:uid="{00000000-0005-0000-0000-00003C7C0000}"/>
    <cellStyle name="Valuta 2 4 3 7 5 3" xfId="29086" xr:uid="{00000000-0005-0000-0000-00003D7C0000}"/>
    <cellStyle name="Valuta 2 4 3 7 5 4" xfId="29083" xr:uid="{00000000-0005-0000-0000-00003E7C0000}"/>
    <cellStyle name="Valuta 2 4 3 7 6" xfId="6580" xr:uid="{00000000-0005-0000-0000-00003F7C0000}"/>
    <cellStyle name="Valuta 2 4 3 7 6 2" xfId="29088" xr:uid="{00000000-0005-0000-0000-0000407C0000}"/>
    <cellStyle name="Valuta 2 4 3 7 6 2 2" xfId="29089" xr:uid="{00000000-0005-0000-0000-0000417C0000}"/>
    <cellStyle name="Valuta 2 4 3 7 6 3" xfId="29090" xr:uid="{00000000-0005-0000-0000-0000427C0000}"/>
    <cellStyle name="Valuta 2 4 3 7 6 4" xfId="29087" xr:uid="{00000000-0005-0000-0000-0000437C0000}"/>
    <cellStyle name="Valuta 2 4 3 7 7" xfId="29091" xr:uid="{00000000-0005-0000-0000-0000447C0000}"/>
    <cellStyle name="Valuta 2 4 3 7 7 2" xfId="29092" xr:uid="{00000000-0005-0000-0000-0000457C0000}"/>
    <cellStyle name="Valuta 2 4 3 7 8" xfId="29093" xr:uid="{00000000-0005-0000-0000-0000467C0000}"/>
    <cellStyle name="Valuta 2 4 3 7 8 2" xfId="29094" xr:uid="{00000000-0005-0000-0000-0000477C0000}"/>
    <cellStyle name="Valuta 2 4 3 7 9" xfId="29095" xr:uid="{00000000-0005-0000-0000-0000487C0000}"/>
    <cellStyle name="Valuta 2 4 3 7 9 2" xfId="29096" xr:uid="{00000000-0005-0000-0000-0000497C0000}"/>
    <cellStyle name="Valuta 2 4 3 8" xfId="3818" xr:uid="{00000000-0005-0000-0000-00004A7C0000}"/>
    <cellStyle name="Valuta 2 4 3 8 2" xfId="6584" xr:uid="{00000000-0005-0000-0000-00004B7C0000}"/>
    <cellStyle name="Valuta 2 4 3 8 2 2" xfId="29099" xr:uid="{00000000-0005-0000-0000-00004C7C0000}"/>
    <cellStyle name="Valuta 2 4 3 8 2 3" xfId="29098" xr:uid="{00000000-0005-0000-0000-00004D7C0000}"/>
    <cellStyle name="Valuta 2 4 3 8 3" xfId="29100" xr:uid="{00000000-0005-0000-0000-00004E7C0000}"/>
    <cellStyle name="Valuta 2 4 3 8 3 2" xfId="29101" xr:uid="{00000000-0005-0000-0000-00004F7C0000}"/>
    <cellStyle name="Valuta 2 4 3 8 4" xfId="29102" xr:uid="{00000000-0005-0000-0000-0000507C0000}"/>
    <cellStyle name="Valuta 2 4 3 8 5" xfId="29103" xr:uid="{00000000-0005-0000-0000-0000517C0000}"/>
    <cellStyle name="Valuta 2 4 3 8 6" xfId="29097" xr:uid="{00000000-0005-0000-0000-0000527C0000}"/>
    <cellStyle name="Valuta 2 4 3 8 7" xfId="35157" xr:uid="{00000000-0005-0000-0000-0000537C0000}"/>
    <cellStyle name="Valuta 2 4 3 9" xfId="3819" xr:uid="{00000000-0005-0000-0000-0000547C0000}"/>
    <cellStyle name="Valuta 2 4 3 9 2" xfId="6585" xr:uid="{00000000-0005-0000-0000-0000557C0000}"/>
    <cellStyle name="Valuta 2 4 3 9 2 2" xfId="29106" xr:uid="{00000000-0005-0000-0000-0000567C0000}"/>
    <cellStyle name="Valuta 2 4 3 9 2 3" xfId="29105" xr:uid="{00000000-0005-0000-0000-0000577C0000}"/>
    <cellStyle name="Valuta 2 4 3 9 3" xfId="29107" xr:uid="{00000000-0005-0000-0000-0000587C0000}"/>
    <cellStyle name="Valuta 2 4 3 9 3 2" xfId="29108" xr:uid="{00000000-0005-0000-0000-0000597C0000}"/>
    <cellStyle name="Valuta 2 4 3 9 4" xfId="29109" xr:uid="{00000000-0005-0000-0000-00005A7C0000}"/>
    <cellStyle name="Valuta 2 4 3 9 5" xfId="29104" xr:uid="{00000000-0005-0000-0000-00005B7C0000}"/>
    <cellStyle name="Valuta 2 4 3 9 6" xfId="35158" xr:uid="{00000000-0005-0000-0000-00005C7C0000}"/>
    <cellStyle name="Valuta 2 4 4" xfId="3820" xr:uid="{00000000-0005-0000-0000-00005D7C0000}"/>
    <cellStyle name="Valuta 2 4 4 10" xfId="29111" xr:uid="{00000000-0005-0000-0000-00005E7C0000}"/>
    <cellStyle name="Valuta 2 4 4 10 2" xfId="29112" xr:uid="{00000000-0005-0000-0000-00005F7C0000}"/>
    <cellStyle name="Valuta 2 4 4 11" xfId="29113" xr:uid="{00000000-0005-0000-0000-0000607C0000}"/>
    <cellStyle name="Valuta 2 4 4 11 2" xfId="29114" xr:uid="{00000000-0005-0000-0000-0000617C0000}"/>
    <cellStyle name="Valuta 2 4 4 12" xfId="29115" xr:uid="{00000000-0005-0000-0000-0000627C0000}"/>
    <cellStyle name="Valuta 2 4 4 13" xfId="29110" xr:uid="{00000000-0005-0000-0000-0000637C0000}"/>
    <cellStyle name="Valuta 2 4 4 14" xfId="35159" xr:uid="{00000000-0005-0000-0000-0000647C0000}"/>
    <cellStyle name="Valuta 2 4 4 15" xfId="35928" xr:uid="{00000000-0005-0000-0000-0000657C0000}"/>
    <cellStyle name="Valuta 2 4 4 16" xfId="36954" xr:uid="{00000000-0005-0000-0000-0000667C0000}"/>
    <cellStyle name="Valuta 2 4 4 2" xfId="3821" xr:uid="{00000000-0005-0000-0000-0000677C0000}"/>
    <cellStyle name="Valuta 2 4 4 2 10" xfId="29117" xr:uid="{00000000-0005-0000-0000-0000687C0000}"/>
    <cellStyle name="Valuta 2 4 4 2 11" xfId="29116" xr:uid="{00000000-0005-0000-0000-0000697C0000}"/>
    <cellStyle name="Valuta 2 4 4 2 12" xfId="35160" xr:uid="{00000000-0005-0000-0000-00006A7C0000}"/>
    <cellStyle name="Valuta 2 4 4 2 13" xfId="36312" xr:uid="{00000000-0005-0000-0000-00006B7C0000}"/>
    <cellStyle name="Valuta 2 4 4 2 14" xfId="37338" xr:uid="{00000000-0005-0000-0000-00006C7C0000}"/>
    <cellStyle name="Valuta 2 4 4 2 2" xfId="3822" xr:uid="{00000000-0005-0000-0000-00006D7C0000}"/>
    <cellStyle name="Valuta 2 4 4 2 2 2" xfId="6588" xr:uid="{00000000-0005-0000-0000-00006E7C0000}"/>
    <cellStyle name="Valuta 2 4 4 2 2 2 2" xfId="29120" xr:uid="{00000000-0005-0000-0000-00006F7C0000}"/>
    <cellStyle name="Valuta 2 4 4 2 2 2 3" xfId="29119" xr:uid="{00000000-0005-0000-0000-0000707C0000}"/>
    <cellStyle name="Valuta 2 4 4 2 2 3" xfId="29121" xr:uid="{00000000-0005-0000-0000-0000717C0000}"/>
    <cellStyle name="Valuta 2 4 4 2 2 3 2" xfId="29122" xr:uid="{00000000-0005-0000-0000-0000727C0000}"/>
    <cellStyle name="Valuta 2 4 4 2 2 4" xfId="29123" xr:uid="{00000000-0005-0000-0000-0000737C0000}"/>
    <cellStyle name="Valuta 2 4 4 2 2 5" xfId="29118" xr:uid="{00000000-0005-0000-0000-0000747C0000}"/>
    <cellStyle name="Valuta 2 4 4 2 2 6" xfId="35161" xr:uid="{00000000-0005-0000-0000-0000757C0000}"/>
    <cellStyle name="Valuta 2 4 4 2 3" xfId="3823" xr:uid="{00000000-0005-0000-0000-0000767C0000}"/>
    <cellStyle name="Valuta 2 4 4 2 3 2" xfId="6589" xr:uid="{00000000-0005-0000-0000-0000777C0000}"/>
    <cellStyle name="Valuta 2 4 4 2 3 2 2" xfId="29126" xr:uid="{00000000-0005-0000-0000-0000787C0000}"/>
    <cellStyle name="Valuta 2 4 4 2 3 2 3" xfId="29125" xr:uid="{00000000-0005-0000-0000-0000797C0000}"/>
    <cellStyle name="Valuta 2 4 4 2 3 3" xfId="29127" xr:uid="{00000000-0005-0000-0000-00007A7C0000}"/>
    <cellStyle name="Valuta 2 4 4 2 3 3 2" xfId="29128" xr:uid="{00000000-0005-0000-0000-00007B7C0000}"/>
    <cellStyle name="Valuta 2 4 4 2 3 4" xfId="29129" xr:uid="{00000000-0005-0000-0000-00007C7C0000}"/>
    <cellStyle name="Valuta 2 4 4 2 3 5" xfId="29124" xr:uid="{00000000-0005-0000-0000-00007D7C0000}"/>
    <cellStyle name="Valuta 2 4 4 2 3 6" xfId="35162" xr:uid="{00000000-0005-0000-0000-00007E7C0000}"/>
    <cellStyle name="Valuta 2 4 4 2 4" xfId="3824" xr:uid="{00000000-0005-0000-0000-00007F7C0000}"/>
    <cellStyle name="Valuta 2 4 4 2 4 2" xfId="6590" xr:uid="{00000000-0005-0000-0000-0000807C0000}"/>
    <cellStyle name="Valuta 2 4 4 2 4 2 2" xfId="29132" xr:uid="{00000000-0005-0000-0000-0000817C0000}"/>
    <cellStyle name="Valuta 2 4 4 2 4 2 3" xfId="29131" xr:uid="{00000000-0005-0000-0000-0000827C0000}"/>
    <cellStyle name="Valuta 2 4 4 2 4 3" xfId="29133" xr:uid="{00000000-0005-0000-0000-0000837C0000}"/>
    <cellStyle name="Valuta 2 4 4 2 4 3 2" xfId="29134" xr:uid="{00000000-0005-0000-0000-0000847C0000}"/>
    <cellStyle name="Valuta 2 4 4 2 4 4" xfId="29135" xr:uid="{00000000-0005-0000-0000-0000857C0000}"/>
    <cellStyle name="Valuta 2 4 4 2 4 5" xfId="29130" xr:uid="{00000000-0005-0000-0000-0000867C0000}"/>
    <cellStyle name="Valuta 2 4 4 2 4 6" xfId="35163" xr:uid="{00000000-0005-0000-0000-0000877C0000}"/>
    <cellStyle name="Valuta 2 4 4 2 5" xfId="3825" xr:uid="{00000000-0005-0000-0000-0000887C0000}"/>
    <cellStyle name="Valuta 2 4 4 2 5 2" xfId="29137" xr:uid="{00000000-0005-0000-0000-0000897C0000}"/>
    <cellStyle name="Valuta 2 4 4 2 5 2 2" xfId="29138" xr:uid="{00000000-0005-0000-0000-00008A7C0000}"/>
    <cellStyle name="Valuta 2 4 4 2 5 3" xfId="29139" xr:uid="{00000000-0005-0000-0000-00008B7C0000}"/>
    <cellStyle name="Valuta 2 4 4 2 5 4" xfId="29136" xr:uid="{00000000-0005-0000-0000-00008C7C0000}"/>
    <cellStyle name="Valuta 2 4 4 2 6" xfId="6587" xr:uid="{00000000-0005-0000-0000-00008D7C0000}"/>
    <cellStyle name="Valuta 2 4 4 2 6 2" xfId="29141" xr:uid="{00000000-0005-0000-0000-00008E7C0000}"/>
    <cellStyle name="Valuta 2 4 4 2 6 2 2" xfId="29142" xr:uid="{00000000-0005-0000-0000-00008F7C0000}"/>
    <cellStyle name="Valuta 2 4 4 2 6 3" xfId="29143" xr:uid="{00000000-0005-0000-0000-0000907C0000}"/>
    <cellStyle name="Valuta 2 4 4 2 6 4" xfId="29140" xr:uid="{00000000-0005-0000-0000-0000917C0000}"/>
    <cellStyle name="Valuta 2 4 4 2 7" xfId="29144" xr:uid="{00000000-0005-0000-0000-0000927C0000}"/>
    <cellStyle name="Valuta 2 4 4 2 7 2" xfId="29145" xr:uid="{00000000-0005-0000-0000-0000937C0000}"/>
    <cellStyle name="Valuta 2 4 4 2 8" xfId="29146" xr:uid="{00000000-0005-0000-0000-0000947C0000}"/>
    <cellStyle name="Valuta 2 4 4 2 8 2" xfId="29147" xr:uid="{00000000-0005-0000-0000-0000957C0000}"/>
    <cellStyle name="Valuta 2 4 4 2 9" xfId="29148" xr:uid="{00000000-0005-0000-0000-0000967C0000}"/>
    <cellStyle name="Valuta 2 4 4 2 9 2" xfId="29149" xr:uid="{00000000-0005-0000-0000-0000977C0000}"/>
    <cellStyle name="Valuta 2 4 4 3" xfId="3826" xr:uid="{00000000-0005-0000-0000-0000987C0000}"/>
    <cellStyle name="Valuta 2 4 4 3 10" xfId="29151" xr:uid="{00000000-0005-0000-0000-0000997C0000}"/>
    <cellStyle name="Valuta 2 4 4 3 11" xfId="29150" xr:uid="{00000000-0005-0000-0000-00009A7C0000}"/>
    <cellStyle name="Valuta 2 4 4 3 12" xfId="35164" xr:uid="{00000000-0005-0000-0000-00009B7C0000}"/>
    <cellStyle name="Valuta 2 4 4 3 13" xfId="36606" xr:uid="{00000000-0005-0000-0000-00009C7C0000}"/>
    <cellStyle name="Valuta 2 4 4 3 14" xfId="37632" xr:uid="{00000000-0005-0000-0000-00009D7C0000}"/>
    <cellStyle name="Valuta 2 4 4 3 2" xfId="3827" xr:uid="{00000000-0005-0000-0000-00009E7C0000}"/>
    <cellStyle name="Valuta 2 4 4 3 2 2" xfId="6592" xr:uid="{00000000-0005-0000-0000-00009F7C0000}"/>
    <cellStyle name="Valuta 2 4 4 3 2 2 2" xfId="29154" xr:uid="{00000000-0005-0000-0000-0000A07C0000}"/>
    <cellStyle name="Valuta 2 4 4 3 2 2 3" xfId="29153" xr:uid="{00000000-0005-0000-0000-0000A17C0000}"/>
    <cellStyle name="Valuta 2 4 4 3 2 3" xfId="29155" xr:uid="{00000000-0005-0000-0000-0000A27C0000}"/>
    <cellStyle name="Valuta 2 4 4 3 2 3 2" xfId="29156" xr:uid="{00000000-0005-0000-0000-0000A37C0000}"/>
    <cellStyle name="Valuta 2 4 4 3 2 4" xfId="29157" xr:uid="{00000000-0005-0000-0000-0000A47C0000}"/>
    <cellStyle name="Valuta 2 4 4 3 2 5" xfId="29152" xr:uid="{00000000-0005-0000-0000-0000A57C0000}"/>
    <cellStyle name="Valuta 2 4 4 3 2 6" xfId="35165" xr:uid="{00000000-0005-0000-0000-0000A67C0000}"/>
    <cellStyle name="Valuta 2 4 4 3 3" xfId="3828" xr:uid="{00000000-0005-0000-0000-0000A77C0000}"/>
    <cellStyle name="Valuta 2 4 4 3 3 2" xfId="6593" xr:uid="{00000000-0005-0000-0000-0000A87C0000}"/>
    <cellStyle name="Valuta 2 4 4 3 3 2 2" xfId="29160" xr:uid="{00000000-0005-0000-0000-0000A97C0000}"/>
    <cellStyle name="Valuta 2 4 4 3 3 2 3" xfId="29159" xr:uid="{00000000-0005-0000-0000-0000AA7C0000}"/>
    <cellStyle name="Valuta 2 4 4 3 3 3" xfId="29161" xr:uid="{00000000-0005-0000-0000-0000AB7C0000}"/>
    <cellStyle name="Valuta 2 4 4 3 3 3 2" xfId="29162" xr:uid="{00000000-0005-0000-0000-0000AC7C0000}"/>
    <cellStyle name="Valuta 2 4 4 3 3 4" xfId="29163" xr:uid="{00000000-0005-0000-0000-0000AD7C0000}"/>
    <cellStyle name="Valuta 2 4 4 3 3 5" xfId="29158" xr:uid="{00000000-0005-0000-0000-0000AE7C0000}"/>
    <cellStyle name="Valuta 2 4 4 3 3 6" xfId="35166" xr:uid="{00000000-0005-0000-0000-0000AF7C0000}"/>
    <cellStyle name="Valuta 2 4 4 3 4" xfId="3829" xr:uid="{00000000-0005-0000-0000-0000B07C0000}"/>
    <cellStyle name="Valuta 2 4 4 3 4 2" xfId="6594" xr:uid="{00000000-0005-0000-0000-0000B17C0000}"/>
    <cellStyle name="Valuta 2 4 4 3 4 2 2" xfId="29166" xr:uid="{00000000-0005-0000-0000-0000B27C0000}"/>
    <cellStyle name="Valuta 2 4 4 3 4 2 3" xfId="29165" xr:uid="{00000000-0005-0000-0000-0000B37C0000}"/>
    <cellStyle name="Valuta 2 4 4 3 4 3" xfId="29167" xr:uid="{00000000-0005-0000-0000-0000B47C0000}"/>
    <cellStyle name="Valuta 2 4 4 3 4 3 2" xfId="29168" xr:uid="{00000000-0005-0000-0000-0000B57C0000}"/>
    <cellStyle name="Valuta 2 4 4 3 4 4" xfId="29169" xr:uid="{00000000-0005-0000-0000-0000B67C0000}"/>
    <cellStyle name="Valuta 2 4 4 3 4 5" xfId="29164" xr:uid="{00000000-0005-0000-0000-0000B77C0000}"/>
    <cellStyle name="Valuta 2 4 4 3 4 6" xfId="35167" xr:uid="{00000000-0005-0000-0000-0000B87C0000}"/>
    <cellStyle name="Valuta 2 4 4 3 5" xfId="3830" xr:uid="{00000000-0005-0000-0000-0000B97C0000}"/>
    <cellStyle name="Valuta 2 4 4 3 5 2" xfId="29171" xr:uid="{00000000-0005-0000-0000-0000BA7C0000}"/>
    <cellStyle name="Valuta 2 4 4 3 5 2 2" xfId="29172" xr:uid="{00000000-0005-0000-0000-0000BB7C0000}"/>
    <cellStyle name="Valuta 2 4 4 3 5 3" xfId="29173" xr:uid="{00000000-0005-0000-0000-0000BC7C0000}"/>
    <cellStyle name="Valuta 2 4 4 3 5 4" xfId="29170" xr:uid="{00000000-0005-0000-0000-0000BD7C0000}"/>
    <cellStyle name="Valuta 2 4 4 3 6" xfId="6591" xr:uid="{00000000-0005-0000-0000-0000BE7C0000}"/>
    <cellStyle name="Valuta 2 4 4 3 6 2" xfId="29175" xr:uid="{00000000-0005-0000-0000-0000BF7C0000}"/>
    <cellStyle name="Valuta 2 4 4 3 6 2 2" xfId="29176" xr:uid="{00000000-0005-0000-0000-0000C07C0000}"/>
    <cellStyle name="Valuta 2 4 4 3 6 3" xfId="29177" xr:uid="{00000000-0005-0000-0000-0000C17C0000}"/>
    <cellStyle name="Valuta 2 4 4 3 6 4" xfId="29174" xr:uid="{00000000-0005-0000-0000-0000C27C0000}"/>
    <cellStyle name="Valuta 2 4 4 3 7" xfId="29178" xr:uid="{00000000-0005-0000-0000-0000C37C0000}"/>
    <cellStyle name="Valuta 2 4 4 3 7 2" xfId="29179" xr:uid="{00000000-0005-0000-0000-0000C47C0000}"/>
    <cellStyle name="Valuta 2 4 4 3 8" xfId="29180" xr:uid="{00000000-0005-0000-0000-0000C57C0000}"/>
    <cellStyle name="Valuta 2 4 4 3 8 2" xfId="29181" xr:uid="{00000000-0005-0000-0000-0000C67C0000}"/>
    <cellStyle name="Valuta 2 4 4 3 9" xfId="29182" xr:uid="{00000000-0005-0000-0000-0000C77C0000}"/>
    <cellStyle name="Valuta 2 4 4 3 9 2" xfId="29183" xr:uid="{00000000-0005-0000-0000-0000C87C0000}"/>
    <cellStyle name="Valuta 2 4 4 4" xfId="3831" xr:uid="{00000000-0005-0000-0000-0000C97C0000}"/>
    <cellStyle name="Valuta 2 4 4 4 2" xfId="6595" xr:uid="{00000000-0005-0000-0000-0000CA7C0000}"/>
    <cellStyle name="Valuta 2 4 4 4 2 2" xfId="29186" xr:uid="{00000000-0005-0000-0000-0000CB7C0000}"/>
    <cellStyle name="Valuta 2 4 4 4 2 3" xfId="29185" xr:uid="{00000000-0005-0000-0000-0000CC7C0000}"/>
    <cellStyle name="Valuta 2 4 4 4 3" xfId="29187" xr:uid="{00000000-0005-0000-0000-0000CD7C0000}"/>
    <cellStyle name="Valuta 2 4 4 4 3 2" xfId="29188" xr:uid="{00000000-0005-0000-0000-0000CE7C0000}"/>
    <cellStyle name="Valuta 2 4 4 4 4" xfId="29189" xr:uid="{00000000-0005-0000-0000-0000CF7C0000}"/>
    <cellStyle name="Valuta 2 4 4 4 5" xfId="29190" xr:uid="{00000000-0005-0000-0000-0000D07C0000}"/>
    <cellStyle name="Valuta 2 4 4 4 6" xfId="29184" xr:uid="{00000000-0005-0000-0000-0000D17C0000}"/>
    <cellStyle name="Valuta 2 4 4 4 7" xfId="35168" xr:uid="{00000000-0005-0000-0000-0000D27C0000}"/>
    <cellStyle name="Valuta 2 4 4 5" xfId="3832" xr:uid="{00000000-0005-0000-0000-0000D37C0000}"/>
    <cellStyle name="Valuta 2 4 4 5 2" xfId="6596" xr:uid="{00000000-0005-0000-0000-0000D47C0000}"/>
    <cellStyle name="Valuta 2 4 4 5 2 2" xfId="29193" xr:uid="{00000000-0005-0000-0000-0000D57C0000}"/>
    <cellStyle name="Valuta 2 4 4 5 2 3" xfId="29192" xr:uid="{00000000-0005-0000-0000-0000D67C0000}"/>
    <cellStyle name="Valuta 2 4 4 5 3" xfId="29194" xr:uid="{00000000-0005-0000-0000-0000D77C0000}"/>
    <cellStyle name="Valuta 2 4 4 5 3 2" xfId="29195" xr:uid="{00000000-0005-0000-0000-0000D87C0000}"/>
    <cellStyle name="Valuta 2 4 4 5 4" xfId="29196" xr:uid="{00000000-0005-0000-0000-0000D97C0000}"/>
    <cellStyle name="Valuta 2 4 4 5 5" xfId="29191" xr:uid="{00000000-0005-0000-0000-0000DA7C0000}"/>
    <cellStyle name="Valuta 2 4 4 5 6" xfId="35169" xr:uid="{00000000-0005-0000-0000-0000DB7C0000}"/>
    <cellStyle name="Valuta 2 4 4 6" xfId="3833" xr:uid="{00000000-0005-0000-0000-0000DC7C0000}"/>
    <cellStyle name="Valuta 2 4 4 6 2" xfId="6597" xr:uid="{00000000-0005-0000-0000-0000DD7C0000}"/>
    <cellStyle name="Valuta 2 4 4 6 2 2" xfId="29199" xr:uid="{00000000-0005-0000-0000-0000DE7C0000}"/>
    <cellStyle name="Valuta 2 4 4 6 2 3" xfId="29198" xr:uid="{00000000-0005-0000-0000-0000DF7C0000}"/>
    <cellStyle name="Valuta 2 4 4 6 3" xfId="29200" xr:uid="{00000000-0005-0000-0000-0000E07C0000}"/>
    <cellStyle name="Valuta 2 4 4 6 3 2" xfId="29201" xr:uid="{00000000-0005-0000-0000-0000E17C0000}"/>
    <cellStyle name="Valuta 2 4 4 6 4" xfId="29202" xr:uid="{00000000-0005-0000-0000-0000E27C0000}"/>
    <cellStyle name="Valuta 2 4 4 6 5" xfId="29197" xr:uid="{00000000-0005-0000-0000-0000E37C0000}"/>
    <cellStyle name="Valuta 2 4 4 6 6" xfId="35170" xr:uid="{00000000-0005-0000-0000-0000E47C0000}"/>
    <cellStyle name="Valuta 2 4 4 7" xfId="3834" xr:uid="{00000000-0005-0000-0000-0000E57C0000}"/>
    <cellStyle name="Valuta 2 4 4 7 2" xfId="29204" xr:uid="{00000000-0005-0000-0000-0000E67C0000}"/>
    <cellStyle name="Valuta 2 4 4 7 2 2" xfId="29205" xr:uid="{00000000-0005-0000-0000-0000E77C0000}"/>
    <cellStyle name="Valuta 2 4 4 7 3" xfId="29206" xr:uid="{00000000-0005-0000-0000-0000E87C0000}"/>
    <cellStyle name="Valuta 2 4 4 7 4" xfId="29203" xr:uid="{00000000-0005-0000-0000-0000E97C0000}"/>
    <cellStyle name="Valuta 2 4 4 8" xfId="6586" xr:uid="{00000000-0005-0000-0000-0000EA7C0000}"/>
    <cellStyle name="Valuta 2 4 4 8 2" xfId="29208" xr:uid="{00000000-0005-0000-0000-0000EB7C0000}"/>
    <cellStyle name="Valuta 2 4 4 8 2 2" xfId="29209" xr:uid="{00000000-0005-0000-0000-0000EC7C0000}"/>
    <cellStyle name="Valuta 2 4 4 8 3" xfId="29210" xr:uid="{00000000-0005-0000-0000-0000ED7C0000}"/>
    <cellStyle name="Valuta 2 4 4 8 4" xfId="29207" xr:uid="{00000000-0005-0000-0000-0000EE7C0000}"/>
    <cellStyle name="Valuta 2 4 4 9" xfId="29211" xr:uid="{00000000-0005-0000-0000-0000EF7C0000}"/>
    <cellStyle name="Valuta 2 4 4 9 2" xfId="29212" xr:uid="{00000000-0005-0000-0000-0000F07C0000}"/>
    <cellStyle name="Valuta 2 4 5" xfId="3835" xr:uid="{00000000-0005-0000-0000-0000F17C0000}"/>
    <cellStyle name="Valuta 2 4 5 10" xfId="29214" xr:uid="{00000000-0005-0000-0000-0000F27C0000}"/>
    <cellStyle name="Valuta 2 4 5 10 2" xfId="29215" xr:uid="{00000000-0005-0000-0000-0000F37C0000}"/>
    <cellStyle name="Valuta 2 4 5 11" xfId="29216" xr:uid="{00000000-0005-0000-0000-0000F47C0000}"/>
    <cellStyle name="Valuta 2 4 5 11 2" xfId="29217" xr:uid="{00000000-0005-0000-0000-0000F57C0000}"/>
    <cellStyle name="Valuta 2 4 5 12" xfId="29218" xr:uid="{00000000-0005-0000-0000-0000F67C0000}"/>
    <cellStyle name="Valuta 2 4 5 13" xfId="29213" xr:uid="{00000000-0005-0000-0000-0000F77C0000}"/>
    <cellStyle name="Valuta 2 4 5 14" xfId="35171" xr:uid="{00000000-0005-0000-0000-0000F87C0000}"/>
    <cellStyle name="Valuta 2 4 5 15" xfId="35929" xr:uid="{00000000-0005-0000-0000-0000F97C0000}"/>
    <cellStyle name="Valuta 2 4 5 16" xfId="36955" xr:uid="{00000000-0005-0000-0000-0000FA7C0000}"/>
    <cellStyle name="Valuta 2 4 5 2" xfId="3836" xr:uid="{00000000-0005-0000-0000-0000FB7C0000}"/>
    <cellStyle name="Valuta 2 4 5 2 10" xfId="29220" xr:uid="{00000000-0005-0000-0000-0000FC7C0000}"/>
    <cellStyle name="Valuta 2 4 5 2 11" xfId="29219" xr:uid="{00000000-0005-0000-0000-0000FD7C0000}"/>
    <cellStyle name="Valuta 2 4 5 2 12" xfId="35172" xr:uid="{00000000-0005-0000-0000-0000FE7C0000}"/>
    <cellStyle name="Valuta 2 4 5 2 13" xfId="36313" xr:uid="{00000000-0005-0000-0000-0000FF7C0000}"/>
    <cellStyle name="Valuta 2 4 5 2 14" xfId="37339" xr:uid="{00000000-0005-0000-0000-0000007D0000}"/>
    <cellStyle name="Valuta 2 4 5 2 2" xfId="3837" xr:uid="{00000000-0005-0000-0000-0000017D0000}"/>
    <cellStyle name="Valuta 2 4 5 2 2 2" xfId="6600" xr:uid="{00000000-0005-0000-0000-0000027D0000}"/>
    <cellStyle name="Valuta 2 4 5 2 2 2 2" xfId="29223" xr:uid="{00000000-0005-0000-0000-0000037D0000}"/>
    <cellStyle name="Valuta 2 4 5 2 2 2 3" xfId="29222" xr:uid="{00000000-0005-0000-0000-0000047D0000}"/>
    <cellStyle name="Valuta 2 4 5 2 2 3" xfId="29224" xr:uid="{00000000-0005-0000-0000-0000057D0000}"/>
    <cellStyle name="Valuta 2 4 5 2 2 3 2" xfId="29225" xr:uid="{00000000-0005-0000-0000-0000067D0000}"/>
    <cellStyle name="Valuta 2 4 5 2 2 4" xfId="29226" xr:uid="{00000000-0005-0000-0000-0000077D0000}"/>
    <cellStyle name="Valuta 2 4 5 2 2 5" xfId="29221" xr:uid="{00000000-0005-0000-0000-0000087D0000}"/>
    <cellStyle name="Valuta 2 4 5 2 2 6" xfId="35173" xr:uid="{00000000-0005-0000-0000-0000097D0000}"/>
    <cellStyle name="Valuta 2 4 5 2 3" xfId="3838" xr:uid="{00000000-0005-0000-0000-00000A7D0000}"/>
    <cellStyle name="Valuta 2 4 5 2 3 2" xfId="6601" xr:uid="{00000000-0005-0000-0000-00000B7D0000}"/>
    <cellStyle name="Valuta 2 4 5 2 3 2 2" xfId="29229" xr:uid="{00000000-0005-0000-0000-00000C7D0000}"/>
    <cellStyle name="Valuta 2 4 5 2 3 2 3" xfId="29228" xr:uid="{00000000-0005-0000-0000-00000D7D0000}"/>
    <cellStyle name="Valuta 2 4 5 2 3 3" xfId="29230" xr:uid="{00000000-0005-0000-0000-00000E7D0000}"/>
    <cellStyle name="Valuta 2 4 5 2 3 3 2" xfId="29231" xr:uid="{00000000-0005-0000-0000-00000F7D0000}"/>
    <cellStyle name="Valuta 2 4 5 2 3 4" xfId="29232" xr:uid="{00000000-0005-0000-0000-0000107D0000}"/>
    <cellStyle name="Valuta 2 4 5 2 3 5" xfId="29227" xr:uid="{00000000-0005-0000-0000-0000117D0000}"/>
    <cellStyle name="Valuta 2 4 5 2 3 6" xfId="35174" xr:uid="{00000000-0005-0000-0000-0000127D0000}"/>
    <cellStyle name="Valuta 2 4 5 2 4" xfId="3839" xr:uid="{00000000-0005-0000-0000-0000137D0000}"/>
    <cellStyle name="Valuta 2 4 5 2 4 2" xfId="6602" xr:uid="{00000000-0005-0000-0000-0000147D0000}"/>
    <cellStyle name="Valuta 2 4 5 2 4 2 2" xfId="29235" xr:uid="{00000000-0005-0000-0000-0000157D0000}"/>
    <cellStyle name="Valuta 2 4 5 2 4 2 3" xfId="29234" xr:uid="{00000000-0005-0000-0000-0000167D0000}"/>
    <cellStyle name="Valuta 2 4 5 2 4 3" xfId="29236" xr:uid="{00000000-0005-0000-0000-0000177D0000}"/>
    <cellStyle name="Valuta 2 4 5 2 4 3 2" xfId="29237" xr:uid="{00000000-0005-0000-0000-0000187D0000}"/>
    <cellStyle name="Valuta 2 4 5 2 4 4" xfId="29238" xr:uid="{00000000-0005-0000-0000-0000197D0000}"/>
    <cellStyle name="Valuta 2 4 5 2 4 5" xfId="29233" xr:uid="{00000000-0005-0000-0000-00001A7D0000}"/>
    <cellStyle name="Valuta 2 4 5 2 4 6" xfId="35175" xr:uid="{00000000-0005-0000-0000-00001B7D0000}"/>
    <cellStyle name="Valuta 2 4 5 2 5" xfId="3840" xr:uid="{00000000-0005-0000-0000-00001C7D0000}"/>
    <cellStyle name="Valuta 2 4 5 2 5 2" xfId="29240" xr:uid="{00000000-0005-0000-0000-00001D7D0000}"/>
    <cellStyle name="Valuta 2 4 5 2 5 2 2" xfId="29241" xr:uid="{00000000-0005-0000-0000-00001E7D0000}"/>
    <cellStyle name="Valuta 2 4 5 2 5 3" xfId="29242" xr:uid="{00000000-0005-0000-0000-00001F7D0000}"/>
    <cellStyle name="Valuta 2 4 5 2 5 4" xfId="29239" xr:uid="{00000000-0005-0000-0000-0000207D0000}"/>
    <cellStyle name="Valuta 2 4 5 2 6" xfId="6599" xr:uid="{00000000-0005-0000-0000-0000217D0000}"/>
    <cellStyle name="Valuta 2 4 5 2 6 2" xfId="29244" xr:uid="{00000000-0005-0000-0000-0000227D0000}"/>
    <cellStyle name="Valuta 2 4 5 2 6 2 2" xfId="29245" xr:uid="{00000000-0005-0000-0000-0000237D0000}"/>
    <cellStyle name="Valuta 2 4 5 2 6 3" xfId="29246" xr:uid="{00000000-0005-0000-0000-0000247D0000}"/>
    <cellStyle name="Valuta 2 4 5 2 6 4" xfId="29243" xr:uid="{00000000-0005-0000-0000-0000257D0000}"/>
    <cellStyle name="Valuta 2 4 5 2 7" xfId="29247" xr:uid="{00000000-0005-0000-0000-0000267D0000}"/>
    <cellStyle name="Valuta 2 4 5 2 7 2" xfId="29248" xr:uid="{00000000-0005-0000-0000-0000277D0000}"/>
    <cellStyle name="Valuta 2 4 5 2 8" xfId="29249" xr:uid="{00000000-0005-0000-0000-0000287D0000}"/>
    <cellStyle name="Valuta 2 4 5 2 8 2" xfId="29250" xr:uid="{00000000-0005-0000-0000-0000297D0000}"/>
    <cellStyle name="Valuta 2 4 5 2 9" xfId="29251" xr:uid="{00000000-0005-0000-0000-00002A7D0000}"/>
    <cellStyle name="Valuta 2 4 5 2 9 2" xfId="29252" xr:uid="{00000000-0005-0000-0000-00002B7D0000}"/>
    <cellStyle name="Valuta 2 4 5 3" xfId="3841" xr:uid="{00000000-0005-0000-0000-00002C7D0000}"/>
    <cellStyle name="Valuta 2 4 5 3 10" xfId="29254" xr:uid="{00000000-0005-0000-0000-00002D7D0000}"/>
    <cellStyle name="Valuta 2 4 5 3 11" xfId="29253" xr:uid="{00000000-0005-0000-0000-00002E7D0000}"/>
    <cellStyle name="Valuta 2 4 5 3 12" xfId="35176" xr:uid="{00000000-0005-0000-0000-00002F7D0000}"/>
    <cellStyle name="Valuta 2 4 5 3 13" xfId="36607" xr:uid="{00000000-0005-0000-0000-0000307D0000}"/>
    <cellStyle name="Valuta 2 4 5 3 14" xfId="37633" xr:uid="{00000000-0005-0000-0000-0000317D0000}"/>
    <cellStyle name="Valuta 2 4 5 3 2" xfId="3842" xr:uid="{00000000-0005-0000-0000-0000327D0000}"/>
    <cellStyle name="Valuta 2 4 5 3 2 2" xfId="6604" xr:uid="{00000000-0005-0000-0000-0000337D0000}"/>
    <cellStyle name="Valuta 2 4 5 3 2 2 2" xfId="29257" xr:uid="{00000000-0005-0000-0000-0000347D0000}"/>
    <cellStyle name="Valuta 2 4 5 3 2 2 3" xfId="29256" xr:uid="{00000000-0005-0000-0000-0000357D0000}"/>
    <cellStyle name="Valuta 2 4 5 3 2 3" xfId="29258" xr:uid="{00000000-0005-0000-0000-0000367D0000}"/>
    <cellStyle name="Valuta 2 4 5 3 2 3 2" xfId="29259" xr:uid="{00000000-0005-0000-0000-0000377D0000}"/>
    <cellStyle name="Valuta 2 4 5 3 2 4" xfId="29260" xr:uid="{00000000-0005-0000-0000-0000387D0000}"/>
    <cellStyle name="Valuta 2 4 5 3 2 5" xfId="29255" xr:uid="{00000000-0005-0000-0000-0000397D0000}"/>
    <cellStyle name="Valuta 2 4 5 3 2 6" xfId="35177" xr:uid="{00000000-0005-0000-0000-00003A7D0000}"/>
    <cellStyle name="Valuta 2 4 5 3 3" xfId="3843" xr:uid="{00000000-0005-0000-0000-00003B7D0000}"/>
    <cellStyle name="Valuta 2 4 5 3 3 2" xfId="6605" xr:uid="{00000000-0005-0000-0000-00003C7D0000}"/>
    <cellStyle name="Valuta 2 4 5 3 3 2 2" xfId="29263" xr:uid="{00000000-0005-0000-0000-00003D7D0000}"/>
    <cellStyle name="Valuta 2 4 5 3 3 2 3" xfId="29262" xr:uid="{00000000-0005-0000-0000-00003E7D0000}"/>
    <cellStyle name="Valuta 2 4 5 3 3 3" xfId="29264" xr:uid="{00000000-0005-0000-0000-00003F7D0000}"/>
    <cellStyle name="Valuta 2 4 5 3 3 3 2" xfId="29265" xr:uid="{00000000-0005-0000-0000-0000407D0000}"/>
    <cellStyle name="Valuta 2 4 5 3 3 4" xfId="29266" xr:uid="{00000000-0005-0000-0000-0000417D0000}"/>
    <cellStyle name="Valuta 2 4 5 3 3 5" xfId="29261" xr:uid="{00000000-0005-0000-0000-0000427D0000}"/>
    <cellStyle name="Valuta 2 4 5 3 3 6" xfId="35178" xr:uid="{00000000-0005-0000-0000-0000437D0000}"/>
    <cellStyle name="Valuta 2 4 5 3 4" xfId="3844" xr:uid="{00000000-0005-0000-0000-0000447D0000}"/>
    <cellStyle name="Valuta 2 4 5 3 4 2" xfId="6606" xr:uid="{00000000-0005-0000-0000-0000457D0000}"/>
    <cellStyle name="Valuta 2 4 5 3 4 2 2" xfId="29269" xr:uid="{00000000-0005-0000-0000-0000467D0000}"/>
    <cellStyle name="Valuta 2 4 5 3 4 2 3" xfId="29268" xr:uid="{00000000-0005-0000-0000-0000477D0000}"/>
    <cellStyle name="Valuta 2 4 5 3 4 3" xfId="29270" xr:uid="{00000000-0005-0000-0000-0000487D0000}"/>
    <cellStyle name="Valuta 2 4 5 3 4 3 2" xfId="29271" xr:uid="{00000000-0005-0000-0000-0000497D0000}"/>
    <cellStyle name="Valuta 2 4 5 3 4 4" xfId="29272" xr:uid="{00000000-0005-0000-0000-00004A7D0000}"/>
    <cellStyle name="Valuta 2 4 5 3 4 5" xfId="29267" xr:uid="{00000000-0005-0000-0000-00004B7D0000}"/>
    <cellStyle name="Valuta 2 4 5 3 4 6" xfId="35179" xr:uid="{00000000-0005-0000-0000-00004C7D0000}"/>
    <cellStyle name="Valuta 2 4 5 3 5" xfId="3845" xr:uid="{00000000-0005-0000-0000-00004D7D0000}"/>
    <cellStyle name="Valuta 2 4 5 3 5 2" xfId="29274" xr:uid="{00000000-0005-0000-0000-00004E7D0000}"/>
    <cellStyle name="Valuta 2 4 5 3 5 2 2" xfId="29275" xr:uid="{00000000-0005-0000-0000-00004F7D0000}"/>
    <cellStyle name="Valuta 2 4 5 3 5 3" xfId="29276" xr:uid="{00000000-0005-0000-0000-0000507D0000}"/>
    <cellStyle name="Valuta 2 4 5 3 5 4" xfId="29273" xr:uid="{00000000-0005-0000-0000-0000517D0000}"/>
    <cellStyle name="Valuta 2 4 5 3 6" xfId="6603" xr:uid="{00000000-0005-0000-0000-0000527D0000}"/>
    <cellStyle name="Valuta 2 4 5 3 6 2" xfId="29278" xr:uid="{00000000-0005-0000-0000-0000537D0000}"/>
    <cellStyle name="Valuta 2 4 5 3 6 2 2" xfId="29279" xr:uid="{00000000-0005-0000-0000-0000547D0000}"/>
    <cellStyle name="Valuta 2 4 5 3 6 3" xfId="29280" xr:uid="{00000000-0005-0000-0000-0000557D0000}"/>
    <cellStyle name="Valuta 2 4 5 3 6 4" xfId="29277" xr:uid="{00000000-0005-0000-0000-0000567D0000}"/>
    <cellStyle name="Valuta 2 4 5 3 7" xfId="29281" xr:uid="{00000000-0005-0000-0000-0000577D0000}"/>
    <cellStyle name="Valuta 2 4 5 3 7 2" xfId="29282" xr:uid="{00000000-0005-0000-0000-0000587D0000}"/>
    <cellStyle name="Valuta 2 4 5 3 8" xfId="29283" xr:uid="{00000000-0005-0000-0000-0000597D0000}"/>
    <cellStyle name="Valuta 2 4 5 3 8 2" xfId="29284" xr:uid="{00000000-0005-0000-0000-00005A7D0000}"/>
    <cellStyle name="Valuta 2 4 5 3 9" xfId="29285" xr:uid="{00000000-0005-0000-0000-00005B7D0000}"/>
    <cellStyle name="Valuta 2 4 5 3 9 2" xfId="29286" xr:uid="{00000000-0005-0000-0000-00005C7D0000}"/>
    <cellStyle name="Valuta 2 4 5 4" xfId="3846" xr:uid="{00000000-0005-0000-0000-00005D7D0000}"/>
    <cellStyle name="Valuta 2 4 5 4 2" xfId="6607" xr:uid="{00000000-0005-0000-0000-00005E7D0000}"/>
    <cellStyle name="Valuta 2 4 5 4 2 2" xfId="29289" xr:uid="{00000000-0005-0000-0000-00005F7D0000}"/>
    <cellStyle name="Valuta 2 4 5 4 2 3" xfId="29288" xr:uid="{00000000-0005-0000-0000-0000607D0000}"/>
    <cellStyle name="Valuta 2 4 5 4 3" xfId="29290" xr:uid="{00000000-0005-0000-0000-0000617D0000}"/>
    <cellStyle name="Valuta 2 4 5 4 3 2" xfId="29291" xr:uid="{00000000-0005-0000-0000-0000627D0000}"/>
    <cellStyle name="Valuta 2 4 5 4 4" xfId="29292" xr:uid="{00000000-0005-0000-0000-0000637D0000}"/>
    <cellStyle name="Valuta 2 4 5 4 5" xfId="29293" xr:uid="{00000000-0005-0000-0000-0000647D0000}"/>
    <cellStyle name="Valuta 2 4 5 4 6" xfId="29287" xr:uid="{00000000-0005-0000-0000-0000657D0000}"/>
    <cellStyle name="Valuta 2 4 5 4 7" xfId="35180" xr:uid="{00000000-0005-0000-0000-0000667D0000}"/>
    <cellStyle name="Valuta 2 4 5 5" xfId="3847" xr:uid="{00000000-0005-0000-0000-0000677D0000}"/>
    <cellStyle name="Valuta 2 4 5 5 2" xfId="6608" xr:uid="{00000000-0005-0000-0000-0000687D0000}"/>
    <cellStyle name="Valuta 2 4 5 5 2 2" xfId="29296" xr:uid="{00000000-0005-0000-0000-0000697D0000}"/>
    <cellStyle name="Valuta 2 4 5 5 2 3" xfId="29295" xr:uid="{00000000-0005-0000-0000-00006A7D0000}"/>
    <cellStyle name="Valuta 2 4 5 5 3" xfId="29297" xr:uid="{00000000-0005-0000-0000-00006B7D0000}"/>
    <cellStyle name="Valuta 2 4 5 5 3 2" xfId="29298" xr:uid="{00000000-0005-0000-0000-00006C7D0000}"/>
    <cellStyle name="Valuta 2 4 5 5 4" xfId="29299" xr:uid="{00000000-0005-0000-0000-00006D7D0000}"/>
    <cellStyle name="Valuta 2 4 5 5 5" xfId="29294" xr:uid="{00000000-0005-0000-0000-00006E7D0000}"/>
    <cellStyle name="Valuta 2 4 5 5 6" xfId="35181" xr:uid="{00000000-0005-0000-0000-00006F7D0000}"/>
    <cellStyle name="Valuta 2 4 5 6" xfId="3848" xr:uid="{00000000-0005-0000-0000-0000707D0000}"/>
    <cellStyle name="Valuta 2 4 5 6 2" xfId="6609" xr:uid="{00000000-0005-0000-0000-0000717D0000}"/>
    <cellStyle name="Valuta 2 4 5 6 2 2" xfId="29302" xr:uid="{00000000-0005-0000-0000-0000727D0000}"/>
    <cellStyle name="Valuta 2 4 5 6 2 3" xfId="29301" xr:uid="{00000000-0005-0000-0000-0000737D0000}"/>
    <cellStyle name="Valuta 2 4 5 6 3" xfId="29303" xr:uid="{00000000-0005-0000-0000-0000747D0000}"/>
    <cellStyle name="Valuta 2 4 5 6 3 2" xfId="29304" xr:uid="{00000000-0005-0000-0000-0000757D0000}"/>
    <cellStyle name="Valuta 2 4 5 6 4" xfId="29305" xr:uid="{00000000-0005-0000-0000-0000767D0000}"/>
    <cellStyle name="Valuta 2 4 5 6 5" xfId="29300" xr:uid="{00000000-0005-0000-0000-0000777D0000}"/>
    <cellStyle name="Valuta 2 4 5 6 6" xfId="35182" xr:uid="{00000000-0005-0000-0000-0000787D0000}"/>
    <cellStyle name="Valuta 2 4 5 7" xfId="3849" xr:uid="{00000000-0005-0000-0000-0000797D0000}"/>
    <cellStyle name="Valuta 2 4 5 7 2" xfId="29307" xr:uid="{00000000-0005-0000-0000-00007A7D0000}"/>
    <cellStyle name="Valuta 2 4 5 7 2 2" xfId="29308" xr:uid="{00000000-0005-0000-0000-00007B7D0000}"/>
    <cellStyle name="Valuta 2 4 5 7 3" xfId="29309" xr:uid="{00000000-0005-0000-0000-00007C7D0000}"/>
    <cellStyle name="Valuta 2 4 5 7 4" xfId="29306" xr:uid="{00000000-0005-0000-0000-00007D7D0000}"/>
    <cellStyle name="Valuta 2 4 5 8" xfId="6598" xr:uid="{00000000-0005-0000-0000-00007E7D0000}"/>
    <cellStyle name="Valuta 2 4 5 8 2" xfId="29311" xr:uid="{00000000-0005-0000-0000-00007F7D0000}"/>
    <cellStyle name="Valuta 2 4 5 8 2 2" xfId="29312" xr:uid="{00000000-0005-0000-0000-0000807D0000}"/>
    <cellStyle name="Valuta 2 4 5 8 3" xfId="29313" xr:uid="{00000000-0005-0000-0000-0000817D0000}"/>
    <cellStyle name="Valuta 2 4 5 8 4" xfId="29310" xr:uid="{00000000-0005-0000-0000-0000827D0000}"/>
    <cellStyle name="Valuta 2 4 5 9" xfId="29314" xr:uid="{00000000-0005-0000-0000-0000837D0000}"/>
    <cellStyle name="Valuta 2 4 5 9 2" xfId="29315" xr:uid="{00000000-0005-0000-0000-0000847D0000}"/>
    <cellStyle name="Valuta 2 4 6" xfId="3850" xr:uid="{00000000-0005-0000-0000-0000857D0000}"/>
    <cellStyle name="Valuta 2 4 6 10" xfId="29317" xr:uid="{00000000-0005-0000-0000-0000867D0000}"/>
    <cellStyle name="Valuta 2 4 6 10 2" xfId="29318" xr:uid="{00000000-0005-0000-0000-0000877D0000}"/>
    <cellStyle name="Valuta 2 4 6 11" xfId="29319" xr:uid="{00000000-0005-0000-0000-0000887D0000}"/>
    <cellStyle name="Valuta 2 4 6 11 2" xfId="29320" xr:uid="{00000000-0005-0000-0000-0000897D0000}"/>
    <cellStyle name="Valuta 2 4 6 12" xfId="29321" xr:uid="{00000000-0005-0000-0000-00008A7D0000}"/>
    <cellStyle name="Valuta 2 4 6 13" xfId="29316" xr:uid="{00000000-0005-0000-0000-00008B7D0000}"/>
    <cellStyle name="Valuta 2 4 6 14" xfId="35183" xr:uid="{00000000-0005-0000-0000-00008C7D0000}"/>
    <cellStyle name="Valuta 2 4 6 15" xfId="35930" xr:uid="{00000000-0005-0000-0000-00008D7D0000}"/>
    <cellStyle name="Valuta 2 4 6 16" xfId="36956" xr:uid="{00000000-0005-0000-0000-00008E7D0000}"/>
    <cellStyle name="Valuta 2 4 6 2" xfId="3851" xr:uid="{00000000-0005-0000-0000-00008F7D0000}"/>
    <cellStyle name="Valuta 2 4 6 2 10" xfId="29323" xr:uid="{00000000-0005-0000-0000-0000907D0000}"/>
    <cellStyle name="Valuta 2 4 6 2 11" xfId="29322" xr:uid="{00000000-0005-0000-0000-0000917D0000}"/>
    <cellStyle name="Valuta 2 4 6 2 12" xfId="35184" xr:uid="{00000000-0005-0000-0000-0000927D0000}"/>
    <cellStyle name="Valuta 2 4 6 2 13" xfId="36314" xr:uid="{00000000-0005-0000-0000-0000937D0000}"/>
    <cellStyle name="Valuta 2 4 6 2 14" xfId="37340" xr:uid="{00000000-0005-0000-0000-0000947D0000}"/>
    <cellStyle name="Valuta 2 4 6 2 2" xfId="3852" xr:uid="{00000000-0005-0000-0000-0000957D0000}"/>
    <cellStyle name="Valuta 2 4 6 2 2 2" xfId="6612" xr:uid="{00000000-0005-0000-0000-0000967D0000}"/>
    <cellStyle name="Valuta 2 4 6 2 2 2 2" xfId="29326" xr:uid="{00000000-0005-0000-0000-0000977D0000}"/>
    <cellStyle name="Valuta 2 4 6 2 2 2 3" xfId="29325" xr:uid="{00000000-0005-0000-0000-0000987D0000}"/>
    <cellStyle name="Valuta 2 4 6 2 2 3" xfId="29327" xr:uid="{00000000-0005-0000-0000-0000997D0000}"/>
    <cellStyle name="Valuta 2 4 6 2 2 3 2" xfId="29328" xr:uid="{00000000-0005-0000-0000-00009A7D0000}"/>
    <cellStyle name="Valuta 2 4 6 2 2 4" xfId="29329" xr:uid="{00000000-0005-0000-0000-00009B7D0000}"/>
    <cellStyle name="Valuta 2 4 6 2 2 5" xfId="29324" xr:uid="{00000000-0005-0000-0000-00009C7D0000}"/>
    <cellStyle name="Valuta 2 4 6 2 2 6" xfId="35185" xr:uid="{00000000-0005-0000-0000-00009D7D0000}"/>
    <cellStyle name="Valuta 2 4 6 2 3" xfId="3853" xr:uid="{00000000-0005-0000-0000-00009E7D0000}"/>
    <cellStyle name="Valuta 2 4 6 2 3 2" xfId="6613" xr:uid="{00000000-0005-0000-0000-00009F7D0000}"/>
    <cellStyle name="Valuta 2 4 6 2 3 2 2" xfId="29332" xr:uid="{00000000-0005-0000-0000-0000A07D0000}"/>
    <cellStyle name="Valuta 2 4 6 2 3 2 3" xfId="29331" xr:uid="{00000000-0005-0000-0000-0000A17D0000}"/>
    <cellStyle name="Valuta 2 4 6 2 3 3" xfId="29333" xr:uid="{00000000-0005-0000-0000-0000A27D0000}"/>
    <cellStyle name="Valuta 2 4 6 2 3 3 2" xfId="29334" xr:uid="{00000000-0005-0000-0000-0000A37D0000}"/>
    <cellStyle name="Valuta 2 4 6 2 3 4" xfId="29335" xr:uid="{00000000-0005-0000-0000-0000A47D0000}"/>
    <cellStyle name="Valuta 2 4 6 2 3 5" xfId="29330" xr:uid="{00000000-0005-0000-0000-0000A57D0000}"/>
    <cellStyle name="Valuta 2 4 6 2 3 6" xfId="35186" xr:uid="{00000000-0005-0000-0000-0000A67D0000}"/>
    <cellStyle name="Valuta 2 4 6 2 4" xfId="3854" xr:uid="{00000000-0005-0000-0000-0000A77D0000}"/>
    <cellStyle name="Valuta 2 4 6 2 4 2" xfId="6614" xr:uid="{00000000-0005-0000-0000-0000A87D0000}"/>
    <cellStyle name="Valuta 2 4 6 2 4 2 2" xfId="29338" xr:uid="{00000000-0005-0000-0000-0000A97D0000}"/>
    <cellStyle name="Valuta 2 4 6 2 4 2 3" xfId="29337" xr:uid="{00000000-0005-0000-0000-0000AA7D0000}"/>
    <cellStyle name="Valuta 2 4 6 2 4 3" xfId="29339" xr:uid="{00000000-0005-0000-0000-0000AB7D0000}"/>
    <cellStyle name="Valuta 2 4 6 2 4 3 2" xfId="29340" xr:uid="{00000000-0005-0000-0000-0000AC7D0000}"/>
    <cellStyle name="Valuta 2 4 6 2 4 4" xfId="29341" xr:uid="{00000000-0005-0000-0000-0000AD7D0000}"/>
    <cellStyle name="Valuta 2 4 6 2 4 5" xfId="29336" xr:uid="{00000000-0005-0000-0000-0000AE7D0000}"/>
    <cellStyle name="Valuta 2 4 6 2 4 6" xfId="35187" xr:uid="{00000000-0005-0000-0000-0000AF7D0000}"/>
    <cellStyle name="Valuta 2 4 6 2 5" xfId="3855" xr:uid="{00000000-0005-0000-0000-0000B07D0000}"/>
    <cellStyle name="Valuta 2 4 6 2 5 2" xfId="29343" xr:uid="{00000000-0005-0000-0000-0000B17D0000}"/>
    <cellStyle name="Valuta 2 4 6 2 5 2 2" xfId="29344" xr:uid="{00000000-0005-0000-0000-0000B27D0000}"/>
    <cellStyle name="Valuta 2 4 6 2 5 3" xfId="29345" xr:uid="{00000000-0005-0000-0000-0000B37D0000}"/>
    <cellStyle name="Valuta 2 4 6 2 5 4" xfId="29342" xr:uid="{00000000-0005-0000-0000-0000B47D0000}"/>
    <cellStyle name="Valuta 2 4 6 2 6" xfId="6611" xr:uid="{00000000-0005-0000-0000-0000B57D0000}"/>
    <cellStyle name="Valuta 2 4 6 2 6 2" xfId="29347" xr:uid="{00000000-0005-0000-0000-0000B67D0000}"/>
    <cellStyle name="Valuta 2 4 6 2 6 2 2" xfId="29348" xr:uid="{00000000-0005-0000-0000-0000B77D0000}"/>
    <cellStyle name="Valuta 2 4 6 2 6 3" xfId="29349" xr:uid="{00000000-0005-0000-0000-0000B87D0000}"/>
    <cellStyle name="Valuta 2 4 6 2 6 4" xfId="29346" xr:uid="{00000000-0005-0000-0000-0000B97D0000}"/>
    <cellStyle name="Valuta 2 4 6 2 7" xfId="29350" xr:uid="{00000000-0005-0000-0000-0000BA7D0000}"/>
    <cellStyle name="Valuta 2 4 6 2 7 2" xfId="29351" xr:uid="{00000000-0005-0000-0000-0000BB7D0000}"/>
    <cellStyle name="Valuta 2 4 6 2 8" xfId="29352" xr:uid="{00000000-0005-0000-0000-0000BC7D0000}"/>
    <cellStyle name="Valuta 2 4 6 2 8 2" xfId="29353" xr:uid="{00000000-0005-0000-0000-0000BD7D0000}"/>
    <cellStyle name="Valuta 2 4 6 2 9" xfId="29354" xr:uid="{00000000-0005-0000-0000-0000BE7D0000}"/>
    <cellStyle name="Valuta 2 4 6 2 9 2" xfId="29355" xr:uid="{00000000-0005-0000-0000-0000BF7D0000}"/>
    <cellStyle name="Valuta 2 4 6 3" xfId="3856" xr:uid="{00000000-0005-0000-0000-0000C07D0000}"/>
    <cellStyle name="Valuta 2 4 6 3 10" xfId="29357" xr:uid="{00000000-0005-0000-0000-0000C17D0000}"/>
    <cellStyle name="Valuta 2 4 6 3 11" xfId="29356" xr:uid="{00000000-0005-0000-0000-0000C27D0000}"/>
    <cellStyle name="Valuta 2 4 6 3 12" xfId="35188" xr:uid="{00000000-0005-0000-0000-0000C37D0000}"/>
    <cellStyle name="Valuta 2 4 6 3 13" xfId="36608" xr:uid="{00000000-0005-0000-0000-0000C47D0000}"/>
    <cellStyle name="Valuta 2 4 6 3 14" xfId="37634" xr:uid="{00000000-0005-0000-0000-0000C57D0000}"/>
    <cellStyle name="Valuta 2 4 6 3 2" xfId="3857" xr:uid="{00000000-0005-0000-0000-0000C67D0000}"/>
    <cellStyle name="Valuta 2 4 6 3 2 2" xfId="6616" xr:uid="{00000000-0005-0000-0000-0000C77D0000}"/>
    <cellStyle name="Valuta 2 4 6 3 2 2 2" xfId="29360" xr:uid="{00000000-0005-0000-0000-0000C87D0000}"/>
    <cellStyle name="Valuta 2 4 6 3 2 2 3" xfId="29359" xr:uid="{00000000-0005-0000-0000-0000C97D0000}"/>
    <cellStyle name="Valuta 2 4 6 3 2 3" xfId="29361" xr:uid="{00000000-0005-0000-0000-0000CA7D0000}"/>
    <cellStyle name="Valuta 2 4 6 3 2 3 2" xfId="29362" xr:uid="{00000000-0005-0000-0000-0000CB7D0000}"/>
    <cellStyle name="Valuta 2 4 6 3 2 4" xfId="29363" xr:uid="{00000000-0005-0000-0000-0000CC7D0000}"/>
    <cellStyle name="Valuta 2 4 6 3 2 5" xfId="29358" xr:uid="{00000000-0005-0000-0000-0000CD7D0000}"/>
    <cellStyle name="Valuta 2 4 6 3 2 6" xfId="35189" xr:uid="{00000000-0005-0000-0000-0000CE7D0000}"/>
    <cellStyle name="Valuta 2 4 6 3 3" xfId="3858" xr:uid="{00000000-0005-0000-0000-0000CF7D0000}"/>
    <cellStyle name="Valuta 2 4 6 3 3 2" xfId="6617" xr:uid="{00000000-0005-0000-0000-0000D07D0000}"/>
    <cellStyle name="Valuta 2 4 6 3 3 2 2" xfId="29366" xr:uid="{00000000-0005-0000-0000-0000D17D0000}"/>
    <cellStyle name="Valuta 2 4 6 3 3 2 3" xfId="29365" xr:uid="{00000000-0005-0000-0000-0000D27D0000}"/>
    <cellStyle name="Valuta 2 4 6 3 3 3" xfId="29367" xr:uid="{00000000-0005-0000-0000-0000D37D0000}"/>
    <cellStyle name="Valuta 2 4 6 3 3 3 2" xfId="29368" xr:uid="{00000000-0005-0000-0000-0000D47D0000}"/>
    <cellStyle name="Valuta 2 4 6 3 3 4" xfId="29369" xr:uid="{00000000-0005-0000-0000-0000D57D0000}"/>
    <cellStyle name="Valuta 2 4 6 3 3 5" xfId="29364" xr:uid="{00000000-0005-0000-0000-0000D67D0000}"/>
    <cellStyle name="Valuta 2 4 6 3 3 6" xfId="35190" xr:uid="{00000000-0005-0000-0000-0000D77D0000}"/>
    <cellStyle name="Valuta 2 4 6 3 4" xfId="3859" xr:uid="{00000000-0005-0000-0000-0000D87D0000}"/>
    <cellStyle name="Valuta 2 4 6 3 4 2" xfId="6618" xr:uid="{00000000-0005-0000-0000-0000D97D0000}"/>
    <cellStyle name="Valuta 2 4 6 3 4 2 2" xfId="29372" xr:uid="{00000000-0005-0000-0000-0000DA7D0000}"/>
    <cellStyle name="Valuta 2 4 6 3 4 2 3" xfId="29371" xr:uid="{00000000-0005-0000-0000-0000DB7D0000}"/>
    <cellStyle name="Valuta 2 4 6 3 4 3" xfId="29373" xr:uid="{00000000-0005-0000-0000-0000DC7D0000}"/>
    <cellStyle name="Valuta 2 4 6 3 4 3 2" xfId="29374" xr:uid="{00000000-0005-0000-0000-0000DD7D0000}"/>
    <cellStyle name="Valuta 2 4 6 3 4 4" xfId="29375" xr:uid="{00000000-0005-0000-0000-0000DE7D0000}"/>
    <cellStyle name="Valuta 2 4 6 3 4 5" xfId="29370" xr:uid="{00000000-0005-0000-0000-0000DF7D0000}"/>
    <cellStyle name="Valuta 2 4 6 3 4 6" xfId="35191" xr:uid="{00000000-0005-0000-0000-0000E07D0000}"/>
    <cellStyle name="Valuta 2 4 6 3 5" xfId="3860" xr:uid="{00000000-0005-0000-0000-0000E17D0000}"/>
    <cellStyle name="Valuta 2 4 6 3 5 2" xfId="29377" xr:uid="{00000000-0005-0000-0000-0000E27D0000}"/>
    <cellStyle name="Valuta 2 4 6 3 5 2 2" xfId="29378" xr:uid="{00000000-0005-0000-0000-0000E37D0000}"/>
    <cellStyle name="Valuta 2 4 6 3 5 3" xfId="29379" xr:uid="{00000000-0005-0000-0000-0000E47D0000}"/>
    <cellStyle name="Valuta 2 4 6 3 5 4" xfId="29376" xr:uid="{00000000-0005-0000-0000-0000E57D0000}"/>
    <cellStyle name="Valuta 2 4 6 3 6" xfId="6615" xr:uid="{00000000-0005-0000-0000-0000E67D0000}"/>
    <cellStyle name="Valuta 2 4 6 3 6 2" xfId="29381" xr:uid="{00000000-0005-0000-0000-0000E77D0000}"/>
    <cellStyle name="Valuta 2 4 6 3 6 2 2" xfId="29382" xr:uid="{00000000-0005-0000-0000-0000E87D0000}"/>
    <cellStyle name="Valuta 2 4 6 3 6 3" xfId="29383" xr:uid="{00000000-0005-0000-0000-0000E97D0000}"/>
    <cellStyle name="Valuta 2 4 6 3 6 4" xfId="29380" xr:uid="{00000000-0005-0000-0000-0000EA7D0000}"/>
    <cellStyle name="Valuta 2 4 6 3 7" xfId="29384" xr:uid="{00000000-0005-0000-0000-0000EB7D0000}"/>
    <cellStyle name="Valuta 2 4 6 3 7 2" xfId="29385" xr:uid="{00000000-0005-0000-0000-0000EC7D0000}"/>
    <cellStyle name="Valuta 2 4 6 3 8" xfId="29386" xr:uid="{00000000-0005-0000-0000-0000ED7D0000}"/>
    <cellStyle name="Valuta 2 4 6 3 8 2" xfId="29387" xr:uid="{00000000-0005-0000-0000-0000EE7D0000}"/>
    <cellStyle name="Valuta 2 4 6 3 9" xfId="29388" xr:uid="{00000000-0005-0000-0000-0000EF7D0000}"/>
    <cellStyle name="Valuta 2 4 6 3 9 2" xfId="29389" xr:uid="{00000000-0005-0000-0000-0000F07D0000}"/>
    <cellStyle name="Valuta 2 4 6 4" xfId="3861" xr:uid="{00000000-0005-0000-0000-0000F17D0000}"/>
    <cellStyle name="Valuta 2 4 6 4 2" xfId="6619" xr:uid="{00000000-0005-0000-0000-0000F27D0000}"/>
    <cellStyle name="Valuta 2 4 6 4 2 2" xfId="29392" xr:uid="{00000000-0005-0000-0000-0000F37D0000}"/>
    <cellStyle name="Valuta 2 4 6 4 2 3" xfId="29391" xr:uid="{00000000-0005-0000-0000-0000F47D0000}"/>
    <cellStyle name="Valuta 2 4 6 4 3" xfId="29393" xr:uid="{00000000-0005-0000-0000-0000F57D0000}"/>
    <cellStyle name="Valuta 2 4 6 4 3 2" xfId="29394" xr:uid="{00000000-0005-0000-0000-0000F67D0000}"/>
    <cellStyle name="Valuta 2 4 6 4 4" xfId="29395" xr:uid="{00000000-0005-0000-0000-0000F77D0000}"/>
    <cellStyle name="Valuta 2 4 6 4 5" xfId="29396" xr:uid="{00000000-0005-0000-0000-0000F87D0000}"/>
    <cellStyle name="Valuta 2 4 6 4 6" xfId="29390" xr:uid="{00000000-0005-0000-0000-0000F97D0000}"/>
    <cellStyle name="Valuta 2 4 6 4 7" xfId="35192" xr:uid="{00000000-0005-0000-0000-0000FA7D0000}"/>
    <cellStyle name="Valuta 2 4 6 5" xfId="3862" xr:uid="{00000000-0005-0000-0000-0000FB7D0000}"/>
    <cellStyle name="Valuta 2 4 6 5 2" xfId="6620" xr:uid="{00000000-0005-0000-0000-0000FC7D0000}"/>
    <cellStyle name="Valuta 2 4 6 5 2 2" xfId="29399" xr:uid="{00000000-0005-0000-0000-0000FD7D0000}"/>
    <cellStyle name="Valuta 2 4 6 5 2 3" xfId="29398" xr:uid="{00000000-0005-0000-0000-0000FE7D0000}"/>
    <cellStyle name="Valuta 2 4 6 5 3" xfId="29400" xr:uid="{00000000-0005-0000-0000-0000FF7D0000}"/>
    <cellStyle name="Valuta 2 4 6 5 3 2" xfId="29401" xr:uid="{00000000-0005-0000-0000-0000007E0000}"/>
    <cellStyle name="Valuta 2 4 6 5 4" xfId="29402" xr:uid="{00000000-0005-0000-0000-0000017E0000}"/>
    <cellStyle name="Valuta 2 4 6 5 5" xfId="29397" xr:uid="{00000000-0005-0000-0000-0000027E0000}"/>
    <cellStyle name="Valuta 2 4 6 5 6" xfId="35193" xr:uid="{00000000-0005-0000-0000-0000037E0000}"/>
    <cellStyle name="Valuta 2 4 6 6" xfId="3863" xr:uid="{00000000-0005-0000-0000-0000047E0000}"/>
    <cellStyle name="Valuta 2 4 6 6 2" xfId="6621" xr:uid="{00000000-0005-0000-0000-0000057E0000}"/>
    <cellStyle name="Valuta 2 4 6 6 2 2" xfId="29405" xr:uid="{00000000-0005-0000-0000-0000067E0000}"/>
    <cellStyle name="Valuta 2 4 6 6 2 3" xfId="29404" xr:uid="{00000000-0005-0000-0000-0000077E0000}"/>
    <cellStyle name="Valuta 2 4 6 6 3" xfId="29406" xr:uid="{00000000-0005-0000-0000-0000087E0000}"/>
    <cellStyle name="Valuta 2 4 6 6 3 2" xfId="29407" xr:uid="{00000000-0005-0000-0000-0000097E0000}"/>
    <cellStyle name="Valuta 2 4 6 6 4" xfId="29408" xr:uid="{00000000-0005-0000-0000-00000A7E0000}"/>
    <cellStyle name="Valuta 2 4 6 6 5" xfId="29403" xr:uid="{00000000-0005-0000-0000-00000B7E0000}"/>
    <cellStyle name="Valuta 2 4 6 6 6" xfId="35194" xr:uid="{00000000-0005-0000-0000-00000C7E0000}"/>
    <cellStyle name="Valuta 2 4 6 7" xfId="3864" xr:uid="{00000000-0005-0000-0000-00000D7E0000}"/>
    <cellStyle name="Valuta 2 4 6 7 2" xfId="29410" xr:uid="{00000000-0005-0000-0000-00000E7E0000}"/>
    <cellStyle name="Valuta 2 4 6 7 2 2" xfId="29411" xr:uid="{00000000-0005-0000-0000-00000F7E0000}"/>
    <cellStyle name="Valuta 2 4 6 7 3" xfId="29412" xr:uid="{00000000-0005-0000-0000-0000107E0000}"/>
    <cellStyle name="Valuta 2 4 6 7 4" xfId="29409" xr:uid="{00000000-0005-0000-0000-0000117E0000}"/>
    <cellStyle name="Valuta 2 4 6 8" xfId="6610" xr:uid="{00000000-0005-0000-0000-0000127E0000}"/>
    <cellStyle name="Valuta 2 4 6 8 2" xfId="29414" xr:uid="{00000000-0005-0000-0000-0000137E0000}"/>
    <cellStyle name="Valuta 2 4 6 8 2 2" xfId="29415" xr:uid="{00000000-0005-0000-0000-0000147E0000}"/>
    <cellStyle name="Valuta 2 4 6 8 3" xfId="29416" xr:uid="{00000000-0005-0000-0000-0000157E0000}"/>
    <cellStyle name="Valuta 2 4 6 8 4" xfId="29413" xr:uid="{00000000-0005-0000-0000-0000167E0000}"/>
    <cellStyle name="Valuta 2 4 6 9" xfId="29417" xr:uid="{00000000-0005-0000-0000-0000177E0000}"/>
    <cellStyle name="Valuta 2 4 6 9 2" xfId="29418" xr:uid="{00000000-0005-0000-0000-0000187E0000}"/>
    <cellStyle name="Valuta 2 4 7" xfId="3865" xr:uid="{00000000-0005-0000-0000-0000197E0000}"/>
    <cellStyle name="Valuta 2 4 7 10" xfId="29420" xr:uid="{00000000-0005-0000-0000-00001A7E0000}"/>
    <cellStyle name="Valuta 2 4 7 10 2" xfId="29421" xr:uid="{00000000-0005-0000-0000-00001B7E0000}"/>
    <cellStyle name="Valuta 2 4 7 11" xfId="29422" xr:uid="{00000000-0005-0000-0000-00001C7E0000}"/>
    <cellStyle name="Valuta 2 4 7 11 2" xfId="29423" xr:uid="{00000000-0005-0000-0000-00001D7E0000}"/>
    <cellStyle name="Valuta 2 4 7 12" xfId="29424" xr:uid="{00000000-0005-0000-0000-00001E7E0000}"/>
    <cellStyle name="Valuta 2 4 7 13" xfId="29419" xr:uid="{00000000-0005-0000-0000-00001F7E0000}"/>
    <cellStyle name="Valuta 2 4 7 14" xfId="35195" xr:uid="{00000000-0005-0000-0000-0000207E0000}"/>
    <cellStyle name="Valuta 2 4 7 15" xfId="35931" xr:uid="{00000000-0005-0000-0000-0000217E0000}"/>
    <cellStyle name="Valuta 2 4 7 16" xfId="36957" xr:uid="{00000000-0005-0000-0000-0000227E0000}"/>
    <cellStyle name="Valuta 2 4 7 2" xfId="3866" xr:uid="{00000000-0005-0000-0000-0000237E0000}"/>
    <cellStyle name="Valuta 2 4 7 2 10" xfId="29426" xr:uid="{00000000-0005-0000-0000-0000247E0000}"/>
    <cellStyle name="Valuta 2 4 7 2 11" xfId="29425" xr:uid="{00000000-0005-0000-0000-0000257E0000}"/>
    <cellStyle name="Valuta 2 4 7 2 12" xfId="35196" xr:uid="{00000000-0005-0000-0000-0000267E0000}"/>
    <cellStyle name="Valuta 2 4 7 2 13" xfId="36315" xr:uid="{00000000-0005-0000-0000-0000277E0000}"/>
    <cellStyle name="Valuta 2 4 7 2 14" xfId="37341" xr:uid="{00000000-0005-0000-0000-0000287E0000}"/>
    <cellStyle name="Valuta 2 4 7 2 2" xfId="3867" xr:uid="{00000000-0005-0000-0000-0000297E0000}"/>
    <cellStyle name="Valuta 2 4 7 2 2 2" xfId="6624" xr:uid="{00000000-0005-0000-0000-00002A7E0000}"/>
    <cellStyle name="Valuta 2 4 7 2 2 2 2" xfId="29429" xr:uid="{00000000-0005-0000-0000-00002B7E0000}"/>
    <cellStyle name="Valuta 2 4 7 2 2 2 3" xfId="29428" xr:uid="{00000000-0005-0000-0000-00002C7E0000}"/>
    <cellStyle name="Valuta 2 4 7 2 2 3" xfId="29430" xr:uid="{00000000-0005-0000-0000-00002D7E0000}"/>
    <cellStyle name="Valuta 2 4 7 2 2 3 2" xfId="29431" xr:uid="{00000000-0005-0000-0000-00002E7E0000}"/>
    <cellStyle name="Valuta 2 4 7 2 2 4" xfId="29432" xr:uid="{00000000-0005-0000-0000-00002F7E0000}"/>
    <cellStyle name="Valuta 2 4 7 2 2 5" xfId="29427" xr:uid="{00000000-0005-0000-0000-0000307E0000}"/>
    <cellStyle name="Valuta 2 4 7 2 2 6" xfId="35197" xr:uid="{00000000-0005-0000-0000-0000317E0000}"/>
    <cellStyle name="Valuta 2 4 7 2 3" xfId="3868" xr:uid="{00000000-0005-0000-0000-0000327E0000}"/>
    <cellStyle name="Valuta 2 4 7 2 3 2" xfId="6625" xr:uid="{00000000-0005-0000-0000-0000337E0000}"/>
    <cellStyle name="Valuta 2 4 7 2 3 2 2" xfId="29435" xr:uid="{00000000-0005-0000-0000-0000347E0000}"/>
    <cellStyle name="Valuta 2 4 7 2 3 2 3" xfId="29434" xr:uid="{00000000-0005-0000-0000-0000357E0000}"/>
    <cellStyle name="Valuta 2 4 7 2 3 3" xfId="29436" xr:uid="{00000000-0005-0000-0000-0000367E0000}"/>
    <cellStyle name="Valuta 2 4 7 2 3 3 2" xfId="29437" xr:uid="{00000000-0005-0000-0000-0000377E0000}"/>
    <cellStyle name="Valuta 2 4 7 2 3 4" xfId="29438" xr:uid="{00000000-0005-0000-0000-0000387E0000}"/>
    <cellStyle name="Valuta 2 4 7 2 3 5" xfId="29433" xr:uid="{00000000-0005-0000-0000-0000397E0000}"/>
    <cellStyle name="Valuta 2 4 7 2 3 6" xfId="35198" xr:uid="{00000000-0005-0000-0000-00003A7E0000}"/>
    <cellStyle name="Valuta 2 4 7 2 4" xfId="3869" xr:uid="{00000000-0005-0000-0000-00003B7E0000}"/>
    <cellStyle name="Valuta 2 4 7 2 4 2" xfId="6626" xr:uid="{00000000-0005-0000-0000-00003C7E0000}"/>
    <cellStyle name="Valuta 2 4 7 2 4 2 2" xfId="29441" xr:uid="{00000000-0005-0000-0000-00003D7E0000}"/>
    <cellStyle name="Valuta 2 4 7 2 4 2 3" xfId="29440" xr:uid="{00000000-0005-0000-0000-00003E7E0000}"/>
    <cellStyle name="Valuta 2 4 7 2 4 3" xfId="29442" xr:uid="{00000000-0005-0000-0000-00003F7E0000}"/>
    <cellStyle name="Valuta 2 4 7 2 4 3 2" xfId="29443" xr:uid="{00000000-0005-0000-0000-0000407E0000}"/>
    <cellStyle name="Valuta 2 4 7 2 4 4" xfId="29444" xr:uid="{00000000-0005-0000-0000-0000417E0000}"/>
    <cellStyle name="Valuta 2 4 7 2 4 5" xfId="29439" xr:uid="{00000000-0005-0000-0000-0000427E0000}"/>
    <cellStyle name="Valuta 2 4 7 2 4 6" xfId="35199" xr:uid="{00000000-0005-0000-0000-0000437E0000}"/>
    <cellStyle name="Valuta 2 4 7 2 5" xfId="3870" xr:uid="{00000000-0005-0000-0000-0000447E0000}"/>
    <cellStyle name="Valuta 2 4 7 2 5 2" xfId="29446" xr:uid="{00000000-0005-0000-0000-0000457E0000}"/>
    <cellStyle name="Valuta 2 4 7 2 5 2 2" xfId="29447" xr:uid="{00000000-0005-0000-0000-0000467E0000}"/>
    <cellStyle name="Valuta 2 4 7 2 5 3" xfId="29448" xr:uid="{00000000-0005-0000-0000-0000477E0000}"/>
    <cellStyle name="Valuta 2 4 7 2 5 4" xfId="29445" xr:uid="{00000000-0005-0000-0000-0000487E0000}"/>
    <cellStyle name="Valuta 2 4 7 2 6" xfId="6623" xr:uid="{00000000-0005-0000-0000-0000497E0000}"/>
    <cellStyle name="Valuta 2 4 7 2 6 2" xfId="29450" xr:uid="{00000000-0005-0000-0000-00004A7E0000}"/>
    <cellStyle name="Valuta 2 4 7 2 6 2 2" xfId="29451" xr:uid="{00000000-0005-0000-0000-00004B7E0000}"/>
    <cellStyle name="Valuta 2 4 7 2 6 3" xfId="29452" xr:uid="{00000000-0005-0000-0000-00004C7E0000}"/>
    <cellStyle name="Valuta 2 4 7 2 6 4" xfId="29449" xr:uid="{00000000-0005-0000-0000-00004D7E0000}"/>
    <cellStyle name="Valuta 2 4 7 2 7" xfId="29453" xr:uid="{00000000-0005-0000-0000-00004E7E0000}"/>
    <cellStyle name="Valuta 2 4 7 2 7 2" xfId="29454" xr:uid="{00000000-0005-0000-0000-00004F7E0000}"/>
    <cellStyle name="Valuta 2 4 7 2 8" xfId="29455" xr:uid="{00000000-0005-0000-0000-0000507E0000}"/>
    <cellStyle name="Valuta 2 4 7 2 8 2" xfId="29456" xr:uid="{00000000-0005-0000-0000-0000517E0000}"/>
    <cellStyle name="Valuta 2 4 7 2 9" xfId="29457" xr:uid="{00000000-0005-0000-0000-0000527E0000}"/>
    <cellStyle name="Valuta 2 4 7 2 9 2" xfId="29458" xr:uid="{00000000-0005-0000-0000-0000537E0000}"/>
    <cellStyle name="Valuta 2 4 7 3" xfId="3871" xr:uid="{00000000-0005-0000-0000-0000547E0000}"/>
    <cellStyle name="Valuta 2 4 7 3 10" xfId="29460" xr:uid="{00000000-0005-0000-0000-0000557E0000}"/>
    <cellStyle name="Valuta 2 4 7 3 11" xfId="29459" xr:uid="{00000000-0005-0000-0000-0000567E0000}"/>
    <cellStyle name="Valuta 2 4 7 3 12" xfId="35200" xr:uid="{00000000-0005-0000-0000-0000577E0000}"/>
    <cellStyle name="Valuta 2 4 7 3 13" xfId="36609" xr:uid="{00000000-0005-0000-0000-0000587E0000}"/>
    <cellStyle name="Valuta 2 4 7 3 14" xfId="37635" xr:uid="{00000000-0005-0000-0000-0000597E0000}"/>
    <cellStyle name="Valuta 2 4 7 3 2" xfId="3872" xr:uid="{00000000-0005-0000-0000-00005A7E0000}"/>
    <cellStyle name="Valuta 2 4 7 3 2 2" xfId="6628" xr:uid="{00000000-0005-0000-0000-00005B7E0000}"/>
    <cellStyle name="Valuta 2 4 7 3 2 2 2" xfId="29463" xr:uid="{00000000-0005-0000-0000-00005C7E0000}"/>
    <cellStyle name="Valuta 2 4 7 3 2 2 3" xfId="29462" xr:uid="{00000000-0005-0000-0000-00005D7E0000}"/>
    <cellStyle name="Valuta 2 4 7 3 2 3" xfId="29464" xr:uid="{00000000-0005-0000-0000-00005E7E0000}"/>
    <cellStyle name="Valuta 2 4 7 3 2 3 2" xfId="29465" xr:uid="{00000000-0005-0000-0000-00005F7E0000}"/>
    <cellStyle name="Valuta 2 4 7 3 2 4" xfId="29466" xr:uid="{00000000-0005-0000-0000-0000607E0000}"/>
    <cellStyle name="Valuta 2 4 7 3 2 5" xfId="29461" xr:uid="{00000000-0005-0000-0000-0000617E0000}"/>
    <cellStyle name="Valuta 2 4 7 3 2 6" xfId="35201" xr:uid="{00000000-0005-0000-0000-0000627E0000}"/>
    <cellStyle name="Valuta 2 4 7 3 3" xfId="3873" xr:uid="{00000000-0005-0000-0000-0000637E0000}"/>
    <cellStyle name="Valuta 2 4 7 3 3 2" xfId="6629" xr:uid="{00000000-0005-0000-0000-0000647E0000}"/>
    <cellStyle name="Valuta 2 4 7 3 3 2 2" xfId="29469" xr:uid="{00000000-0005-0000-0000-0000657E0000}"/>
    <cellStyle name="Valuta 2 4 7 3 3 2 3" xfId="29468" xr:uid="{00000000-0005-0000-0000-0000667E0000}"/>
    <cellStyle name="Valuta 2 4 7 3 3 3" xfId="29470" xr:uid="{00000000-0005-0000-0000-0000677E0000}"/>
    <cellStyle name="Valuta 2 4 7 3 3 3 2" xfId="29471" xr:uid="{00000000-0005-0000-0000-0000687E0000}"/>
    <cellStyle name="Valuta 2 4 7 3 3 4" xfId="29472" xr:uid="{00000000-0005-0000-0000-0000697E0000}"/>
    <cellStyle name="Valuta 2 4 7 3 3 5" xfId="29467" xr:uid="{00000000-0005-0000-0000-00006A7E0000}"/>
    <cellStyle name="Valuta 2 4 7 3 3 6" xfId="35202" xr:uid="{00000000-0005-0000-0000-00006B7E0000}"/>
    <cellStyle name="Valuta 2 4 7 3 4" xfId="3874" xr:uid="{00000000-0005-0000-0000-00006C7E0000}"/>
    <cellStyle name="Valuta 2 4 7 3 4 2" xfId="6630" xr:uid="{00000000-0005-0000-0000-00006D7E0000}"/>
    <cellStyle name="Valuta 2 4 7 3 4 2 2" xfId="29475" xr:uid="{00000000-0005-0000-0000-00006E7E0000}"/>
    <cellStyle name="Valuta 2 4 7 3 4 2 3" xfId="29474" xr:uid="{00000000-0005-0000-0000-00006F7E0000}"/>
    <cellStyle name="Valuta 2 4 7 3 4 3" xfId="29476" xr:uid="{00000000-0005-0000-0000-0000707E0000}"/>
    <cellStyle name="Valuta 2 4 7 3 4 3 2" xfId="29477" xr:uid="{00000000-0005-0000-0000-0000717E0000}"/>
    <cellStyle name="Valuta 2 4 7 3 4 4" xfId="29478" xr:uid="{00000000-0005-0000-0000-0000727E0000}"/>
    <cellStyle name="Valuta 2 4 7 3 4 5" xfId="29473" xr:uid="{00000000-0005-0000-0000-0000737E0000}"/>
    <cellStyle name="Valuta 2 4 7 3 4 6" xfId="35203" xr:uid="{00000000-0005-0000-0000-0000747E0000}"/>
    <cellStyle name="Valuta 2 4 7 3 5" xfId="3875" xr:uid="{00000000-0005-0000-0000-0000757E0000}"/>
    <cellStyle name="Valuta 2 4 7 3 5 2" xfId="29480" xr:uid="{00000000-0005-0000-0000-0000767E0000}"/>
    <cellStyle name="Valuta 2 4 7 3 5 2 2" xfId="29481" xr:uid="{00000000-0005-0000-0000-0000777E0000}"/>
    <cellStyle name="Valuta 2 4 7 3 5 3" xfId="29482" xr:uid="{00000000-0005-0000-0000-0000787E0000}"/>
    <cellStyle name="Valuta 2 4 7 3 5 4" xfId="29479" xr:uid="{00000000-0005-0000-0000-0000797E0000}"/>
    <cellStyle name="Valuta 2 4 7 3 6" xfId="6627" xr:uid="{00000000-0005-0000-0000-00007A7E0000}"/>
    <cellStyle name="Valuta 2 4 7 3 6 2" xfId="29484" xr:uid="{00000000-0005-0000-0000-00007B7E0000}"/>
    <cellStyle name="Valuta 2 4 7 3 6 2 2" xfId="29485" xr:uid="{00000000-0005-0000-0000-00007C7E0000}"/>
    <cellStyle name="Valuta 2 4 7 3 6 3" xfId="29486" xr:uid="{00000000-0005-0000-0000-00007D7E0000}"/>
    <cellStyle name="Valuta 2 4 7 3 6 4" xfId="29483" xr:uid="{00000000-0005-0000-0000-00007E7E0000}"/>
    <cellStyle name="Valuta 2 4 7 3 7" xfId="29487" xr:uid="{00000000-0005-0000-0000-00007F7E0000}"/>
    <cellStyle name="Valuta 2 4 7 3 7 2" xfId="29488" xr:uid="{00000000-0005-0000-0000-0000807E0000}"/>
    <cellStyle name="Valuta 2 4 7 3 8" xfId="29489" xr:uid="{00000000-0005-0000-0000-0000817E0000}"/>
    <cellStyle name="Valuta 2 4 7 3 8 2" xfId="29490" xr:uid="{00000000-0005-0000-0000-0000827E0000}"/>
    <cellStyle name="Valuta 2 4 7 3 9" xfId="29491" xr:uid="{00000000-0005-0000-0000-0000837E0000}"/>
    <cellStyle name="Valuta 2 4 7 3 9 2" xfId="29492" xr:uid="{00000000-0005-0000-0000-0000847E0000}"/>
    <cellStyle name="Valuta 2 4 7 4" xfId="3876" xr:uid="{00000000-0005-0000-0000-0000857E0000}"/>
    <cellStyle name="Valuta 2 4 7 4 2" xfId="6631" xr:uid="{00000000-0005-0000-0000-0000867E0000}"/>
    <cellStyle name="Valuta 2 4 7 4 2 2" xfId="29495" xr:uid="{00000000-0005-0000-0000-0000877E0000}"/>
    <cellStyle name="Valuta 2 4 7 4 2 3" xfId="29494" xr:uid="{00000000-0005-0000-0000-0000887E0000}"/>
    <cellStyle name="Valuta 2 4 7 4 3" xfId="29496" xr:uid="{00000000-0005-0000-0000-0000897E0000}"/>
    <cellStyle name="Valuta 2 4 7 4 3 2" xfId="29497" xr:uid="{00000000-0005-0000-0000-00008A7E0000}"/>
    <cellStyle name="Valuta 2 4 7 4 4" xfId="29498" xr:uid="{00000000-0005-0000-0000-00008B7E0000}"/>
    <cellStyle name="Valuta 2 4 7 4 5" xfId="29499" xr:uid="{00000000-0005-0000-0000-00008C7E0000}"/>
    <cellStyle name="Valuta 2 4 7 4 6" xfId="29493" xr:uid="{00000000-0005-0000-0000-00008D7E0000}"/>
    <cellStyle name="Valuta 2 4 7 4 7" xfId="35204" xr:uid="{00000000-0005-0000-0000-00008E7E0000}"/>
    <cellStyle name="Valuta 2 4 7 5" xfId="3877" xr:uid="{00000000-0005-0000-0000-00008F7E0000}"/>
    <cellStyle name="Valuta 2 4 7 5 2" xfId="6632" xr:uid="{00000000-0005-0000-0000-0000907E0000}"/>
    <cellStyle name="Valuta 2 4 7 5 2 2" xfId="29502" xr:uid="{00000000-0005-0000-0000-0000917E0000}"/>
    <cellStyle name="Valuta 2 4 7 5 2 3" xfId="29501" xr:uid="{00000000-0005-0000-0000-0000927E0000}"/>
    <cellStyle name="Valuta 2 4 7 5 3" xfId="29503" xr:uid="{00000000-0005-0000-0000-0000937E0000}"/>
    <cellStyle name="Valuta 2 4 7 5 3 2" xfId="29504" xr:uid="{00000000-0005-0000-0000-0000947E0000}"/>
    <cellStyle name="Valuta 2 4 7 5 4" xfId="29505" xr:uid="{00000000-0005-0000-0000-0000957E0000}"/>
    <cellStyle name="Valuta 2 4 7 5 5" xfId="29500" xr:uid="{00000000-0005-0000-0000-0000967E0000}"/>
    <cellStyle name="Valuta 2 4 7 5 6" xfId="35205" xr:uid="{00000000-0005-0000-0000-0000977E0000}"/>
    <cellStyle name="Valuta 2 4 7 6" xfId="3878" xr:uid="{00000000-0005-0000-0000-0000987E0000}"/>
    <cellStyle name="Valuta 2 4 7 6 2" xfId="6633" xr:uid="{00000000-0005-0000-0000-0000997E0000}"/>
    <cellStyle name="Valuta 2 4 7 6 2 2" xfId="29508" xr:uid="{00000000-0005-0000-0000-00009A7E0000}"/>
    <cellStyle name="Valuta 2 4 7 6 2 3" xfId="29507" xr:uid="{00000000-0005-0000-0000-00009B7E0000}"/>
    <cellStyle name="Valuta 2 4 7 6 3" xfId="29509" xr:uid="{00000000-0005-0000-0000-00009C7E0000}"/>
    <cellStyle name="Valuta 2 4 7 6 3 2" xfId="29510" xr:uid="{00000000-0005-0000-0000-00009D7E0000}"/>
    <cellStyle name="Valuta 2 4 7 6 4" xfId="29511" xr:uid="{00000000-0005-0000-0000-00009E7E0000}"/>
    <cellStyle name="Valuta 2 4 7 6 5" xfId="29506" xr:uid="{00000000-0005-0000-0000-00009F7E0000}"/>
    <cellStyle name="Valuta 2 4 7 6 6" xfId="35206" xr:uid="{00000000-0005-0000-0000-0000A07E0000}"/>
    <cellStyle name="Valuta 2 4 7 7" xfId="3879" xr:uid="{00000000-0005-0000-0000-0000A17E0000}"/>
    <cellStyle name="Valuta 2 4 7 7 2" xfId="29513" xr:uid="{00000000-0005-0000-0000-0000A27E0000}"/>
    <cellStyle name="Valuta 2 4 7 7 2 2" xfId="29514" xr:uid="{00000000-0005-0000-0000-0000A37E0000}"/>
    <cellStyle name="Valuta 2 4 7 7 3" xfId="29515" xr:uid="{00000000-0005-0000-0000-0000A47E0000}"/>
    <cellStyle name="Valuta 2 4 7 7 4" xfId="29512" xr:uid="{00000000-0005-0000-0000-0000A57E0000}"/>
    <cellStyle name="Valuta 2 4 7 8" xfId="6622" xr:uid="{00000000-0005-0000-0000-0000A67E0000}"/>
    <cellStyle name="Valuta 2 4 7 8 2" xfId="29517" xr:uid="{00000000-0005-0000-0000-0000A77E0000}"/>
    <cellStyle name="Valuta 2 4 7 8 2 2" xfId="29518" xr:uid="{00000000-0005-0000-0000-0000A87E0000}"/>
    <cellStyle name="Valuta 2 4 7 8 3" xfId="29519" xr:uid="{00000000-0005-0000-0000-0000A97E0000}"/>
    <cellStyle name="Valuta 2 4 7 8 4" xfId="29516" xr:uid="{00000000-0005-0000-0000-0000AA7E0000}"/>
    <cellStyle name="Valuta 2 4 7 9" xfId="29520" xr:uid="{00000000-0005-0000-0000-0000AB7E0000}"/>
    <cellStyle name="Valuta 2 4 7 9 2" xfId="29521" xr:uid="{00000000-0005-0000-0000-0000AC7E0000}"/>
    <cellStyle name="Valuta 2 4 8" xfId="3880" xr:uid="{00000000-0005-0000-0000-0000AD7E0000}"/>
    <cellStyle name="Valuta 2 4 8 10" xfId="29523" xr:uid="{00000000-0005-0000-0000-0000AE7E0000}"/>
    <cellStyle name="Valuta 2 4 8 10 2" xfId="29524" xr:uid="{00000000-0005-0000-0000-0000AF7E0000}"/>
    <cellStyle name="Valuta 2 4 8 11" xfId="29525" xr:uid="{00000000-0005-0000-0000-0000B07E0000}"/>
    <cellStyle name="Valuta 2 4 8 11 2" xfId="29526" xr:uid="{00000000-0005-0000-0000-0000B17E0000}"/>
    <cellStyle name="Valuta 2 4 8 12" xfId="29527" xr:uid="{00000000-0005-0000-0000-0000B27E0000}"/>
    <cellStyle name="Valuta 2 4 8 13" xfId="29522" xr:uid="{00000000-0005-0000-0000-0000B37E0000}"/>
    <cellStyle name="Valuta 2 4 8 14" xfId="35207" xr:uid="{00000000-0005-0000-0000-0000B47E0000}"/>
    <cellStyle name="Valuta 2 4 8 15" xfId="35932" xr:uid="{00000000-0005-0000-0000-0000B57E0000}"/>
    <cellStyle name="Valuta 2 4 8 16" xfId="36958" xr:uid="{00000000-0005-0000-0000-0000B67E0000}"/>
    <cellStyle name="Valuta 2 4 8 2" xfId="3881" xr:uid="{00000000-0005-0000-0000-0000B77E0000}"/>
    <cellStyle name="Valuta 2 4 8 2 10" xfId="29529" xr:uid="{00000000-0005-0000-0000-0000B87E0000}"/>
    <cellStyle name="Valuta 2 4 8 2 11" xfId="29528" xr:uid="{00000000-0005-0000-0000-0000B97E0000}"/>
    <cellStyle name="Valuta 2 4 8 2 12" xfId="35208" xr:uid="{00000000-0005-0000-0000-0000BA7E0000}"/>
    <cellStyle name="Valuta 2 4 8 2 13" xfId="36316" xr:uid="{00000000-0005-0000-0000-0000BB7E0000}"/>
    <cellStyle name="Valuta 2 4 8 2 14" xfId="37342" xr:uid="{00000000-0005-0000-0000-0000BC7E0000}"/>
    <cellStyle name="Valuta 2 4 8 2 2" xfId="3882" xr:uid="{00000000-0005-0000-0000-0000BD7E0000}"/>
    <cellStyle name="Valuta 2 4 8 2 2 2" xfId="6636" xr:uid="{00000000-0005-0000-0000-0000BE7E0000}"/>
    <cellStyle name="Valuta 2 4 8 2 2 2 2" xfId="29532" xr:uid="{00000000-0005-0000-0000-0000BF7E0000}"/>
    <cellStyle name="Valuta 2 4 8 2 2 2 3" xfId="29531" xr:uid="{00000000-0005-0000-0000-0000C07E0000}"/>
    <cellStyle name="Valuta 2 4 8 2 2 3" xfId="29533" xr:uid="{00000000-0005-0000-0000-0000C17E0000}"/>
    <cellStyle name="Valuta 2 4 8 2 2 3 2" xfId="29534" xr:uid="{00000000-0005-0000-0000-0000C27E0000}"/>
    <cellStyle name="Valuta 2 4 8 2 2 4" xfId="29535" xr:uid="{00000000-0005-0000-0000-0000C37E0000}"/>
    <cellStyle name="Valuta 2 4 8 2 2 5" xfId="29530" xr:uid="{00000000-0005-0000-0000-0000C47E0000}"/>
    <cellStyle name="Valuta 2 4 8 2 2 6" xfId="35209" xr:uid="{00000000-0005-0000-0000-0000C57E0000}"/>
    <cellStyle name="Valuta 2 4 8 2 3" xfId="3883" xr:uid="{00000000-0005-0000-0000-0000C67E0000}"/>
    <cellStyle name="Valuta 2 4 8 2 3 2" xfId="6637" xr:uid="{00000000-0005-0000-0000-0000C77E0000}"/>
    <cellStyle name="Valuta 2 4 8 2 3 2 2" xfId="29538" xr:uid="{00000000-0005-0000-0000-0000C87E0000}"/>
    <cellStyle name="Valuta 2 4 8 2 3 2 3" xfId="29537" xr:uid="{00000000-0005-0000-0000-0000C97E0000}"/>
    <cellStyle name="Valuta 2 4 8 2 3 3" xfId="29539" xr:uid="{00000000-0005-0000-0000-0000CA7E0000}"/>
    <cellStyle name="Valuta 2 4 8 2 3 3 2" xfId="29540" xr:uid="{00000000-0005-0000-0000-0000CB7E0000}"/>
    <cellStyle name="Valuta 2 4 8 2 3 4" xfId="29541" xr:uid="{00000000-0005-0000-0000-0000CC7E0000}"/>
    <cellStyle name="Valuta 2 4 8 2 3 5" xfId="29536" xr:uid="{00000000-0005-0000-0000-0000CD7E0000}"/>
    <cellStyle name="Valuta 2 4 8 2 3 6" xfId="35210" xr:uid="{00000000-0005-0000-0000-0000CE7E0000}"/>
    <cellStyle name="Valuta 2 4 8 2 4" xfId="3884" xr:uid="{00000000-0005-0000-0000-0000CF7E0000}"/>
    <cellStyle name="Valuta 2 4 8 2 4 2" xfId="6638" xr:uid="{00000000-0005-0000-0000-0000D07E0000}"/>
    <cellStyle name="Valuta 2 4 8 2 4 2 2" xfId="29544" xr:uid="{00000000-0005-0000-0000-0000D17E0000}"/>
    <cellStyle name="Valuta 2 4 8 2 4 2 3" xfId="29543" xr:uid="{00000000-0005-0000-0000-0000D27E0000}"/>
    <cellStyle name="Valuta 2 4 8 2 4 3" xfId="29545" xr:uid="{00000000-0005-0000-0000-0000D37E0000}"/>
    <cellStyle name="Valuta 2 4 8 2 4 3 2" xfId="29546" xr:uid="{00000000-0005-0000-0000-0000D47E0000}"/>
    <cellStyle name="Valuta 2 4 8 2 4 4" xfId="29547" xr:uid="{00000000-0005-0000-0000-0000D57E0000}"/>
    <cellStyle name="Valuta 2 4 8 2 4 5" xfId="29542" xr:uid="{00000000-0005-0000-0000-0000D67E0000}"/>
    <cellStyle name="Valuta 2 4 8 2 4 6" xfId="35211" xr:uid="{00000000-0005-0000-0000-0000D77E0000}"/>
    <cellStyle name="Valuta 2 4 8 2 5" xfId="3885" xr:uid="{00000000-0005-0000-0000-0000D87E0000}"/>
    <cellStyle name="Valuta 2 4 8 2 5 2" xfId="29549" xr:uid="{00000000-0005-0000-0000-0000D97E0000}"/>
    <cellStyle name="Valuta 2 4 8 2 5 2 2" xfId="29550" xr:uid="{00000000-0005-0000-0000-0000DA7E0000}"/>
    <cellStyle name="Valuta 2 4 8 2 5 3" xfId="29551" xr:uid="{00000000-0005-0000-0000-0000DB7E0000}"/>
    <cellStyle name="Valuta 2 4 8 2 5 4" xfId="29548" xr:uid="{00000000-0005-0000-0000-0000DC7E0000}"/>
    <cellStyle name="Valuta 2 4 8 2 6" xfId="6635" xr:uid="{00000000-0005-0000-0000-0000DD7E0000}"/>
    <cellStyle name="Valuta 2 4 8 2 6 2" xfId="29553" xr:uid="{00000000-0005-0000-0000-0000DE7E0000}"/>
    <cellStyle name="Valuta 2 4 8 2 6 2 2" xfId="29554" xr:uid="{00000000-0005-0000-0000-0000DF7E0000}"/>
    <cellStyle name="Valuta 2 4 8 2 6 3" xfId="29555" xr:uid="{00000000-0005-0000-0000-0000E07E0000}"/>
    <cellStyle name="Valuta 2 4 8 2 6 4" xfId="29552" xr:uid="{00000000-0005-0000-0000-0000E17E0000}"/>
    <cellStyle name="Valuta 2 4 8 2 7" xfId="29556" xr:uid="{00000000-0005-0000-0000-0000E27E0000}"/>
    <cellStyle name="Valuta 2 4 8 2 7 2" xfId="29557" xr:uid="{00000000-0005-0000-0000-0000E37E0000}"/>
    <cellStyle name="Valuta 2 4 8 2 8" xfId="29558" xr:uid="{00000000-0005-0000-0000-0000E47E0000}"/>
    <cellStyle name="Valuta 2 4 8 2 8 2" xfId="29559" xr:uid="{00000000-0005-0000-0000-0000E57E0000}"/>
    <cellStyle name="Valuta 2 4 8 2 9" xfId="29560" xr:uid="{00000000-0005-0000-0000-0000E67E0000}"/>
    <cellStyle name="Valuta 2 4 8 2 9 2" xfId="29561" xr:uid="{00000000-0005-0000-0000-0000E77E0000}"/>
    <cellStyle name="Valuta 2 4 8 3" xfId="3886" xr:uid="{00000000-0005-0000-0000-0000E87E0000}"/>
    <cellStyle name="Valuta 2 4 8 3 10" xfId="29563" xr:uid="{00000000-0005-0000-0000-0000E97E0000}"/>
    <cellStyle name="Valuta 2 4 8 3 11" xfId="29562" xr:uid="{00000000-0005-0000-0000-0000EA7E0000}"/>
    <cellStyle name="Valuta 2 4 8 3 12" xfId="35212" xr:uid="{00000000-0005-0000-0000-0000EB7E0000}"/>
    <cellStyle name="Valuta 2 4 8 3 13" xfId="36610" xr:uid="{00000000-0005-0000-0000-0000EC7E0000}"/>
    <cellStyle name="Valuta 2 4 8 3 14" xfId="37636" xr:uid="{00000000-0005-0000-0000-0000ED7E0000}"/>
    <cellStyle name="Valuta 2 4 8 3 2" xfId="3887" xr:uid="{00000000-0005-0000-0000-0000EE7E0000}"/>
    <cellStyle name="Valuta 2 4 8 3 2 2" xfId="6640" xr:uid="{00000000-0005-0000-0000-0000EF7E0000}"/>
    <cellStyle name="Valuta 2 4 8 3 2 2 2" xfId="29566" xr:uid="{00000000-0005-0000-0000-0000F07E0000}"/>
    <cellStyle name="Valuta 2 4 8 3 2 2 3" xfId="29565" xr:uid="{00000000-0005-0000-0000-0000F17E0000}"/>
    <cellStyle name="Valuta 2 4 8 3 2 3" xfId="29567" xr:uid="{00000000-0005-0000-0000-0000F27E0000}"/>
    <cellStyle name="Valuta 2 4 8 3 2 3 2" xfId="29568" xr:uid="{00000000-0005-0000-0000-0000F37E0000}"/>
    <cellStyle name="Valuta 2 4 8 3 2 4" xfId="29569" xr:uid="{00000000-0005-0000-0000-0000F47E0000}"/>
    <cellStyle name="Valuta 2 4 8 3 2 5" xfId="29564" xr:uid="{00000000-0005-0000-0000-0000F57E0000}"/>
    <cellStyle name="Valuta 2 4 8 3 2 6" xfId="35213" xr:uid="{00000000-0005-0000-0000-0000F67E0000}"/>
    <cellStyle name="Valuta 2 4 8 3 3" xfId="3888" xr:uid="{00000000-0005-0000-0000-0000F77E0000}"/>
    <cellStyle name="Valuta 2 4 8 3 3 2" xfId="6641" xr:uid="{00000000-0005-0000-0000-0000F87E0000}"/>
    <cellStyle name="Valuta 2 4 8 3 3 2 2" xfId="29572" xr:uid="{00000000-0005-0000-0000-0000F97E0000}"/>
    <cellStyle name="Valuta 2 4 8 3 3 2 3" xfId="29571" xr:uid="{00000000-0005-0000-0000-0000FA7E0000}"/>
    <cellStyle name="Valuta 2 4 8 3 3 3" xfId="29573" xr:uid="{00000000-0005-0000-0000-0000FB7E0000}"/>
    <cellStyle name="Valuta 2 4 8 3 3 3 2" xfId="29574" xr:uid="{00000000-0005-0000-0000-0000FC7E0000}"/>
    <cellStyle name="Valuta 2 4 8 3 3 4" xfId="29575" xr:uid="{00000000-0005-0000-0000-0000FD7E0000}"/>
    <cellStyle name="Valuta 2 4 8 3 3 5" xfId="29570" xr:uid="{00000000-0005-0000-0000-0000FE7E0000}"/>
    <cellStyle name="Valuta 2 4 8 3 3 6" xfId="35214" xr:uid="{00000000-0005-0000-0000-0000FF7E0000}"/>
    <cellStyle name="Valuta 2 4 8 3 4" xfId="3889" xr:uid="{00000000-0005-0000-0000-0000007F0000}"/>
    <cellStyle name="Valuta 2 4 8 3 4 2" xfId="6642" xr:uid="{00000000-0005-0000-0000-0000017F0000}"/>
    <cellStyle name="Valuta 2 4 8 3 4 2 2" xfId="29578" xr:uid="{00000000-0005-0000-0000-0000027F0000}"/>
    <cellStyle name="Valuta 2 4 8 3 4 2 3" xfId="29577" xr:uid="{00000000-0005-0000-0000-0000037F0000}"/>
    <cellStyle name="Valuta 2 4 8 3 4 3" xfId="29579" xr:uid="{00000000-0005-0000-0000-0000047F0000}"/>
    <cellStyle name="Valuta 2 4 8 3 4 3 2" xfId="29580" xr:uid="{00000000-0005-0000-0000-0000057F0000}"/>
    <cellStyle name="Valuta 2 4 8 3 4 4" xfId="29581" xr:uid="{00000000-0005-0000-0000-0000067F0000}"/>
    <cellStyle name="Valuta 2 4 8 3 4 5" xfId="29576" xr:uid="{00000000-0005-0000-0000-0000077F0000}"/>
    <cellStyle name="Valuta 2 4 8 3 4 6" xfId="35215" xr:uid="{00000000-0005-0000-0000-0000087F0000}"/>
    <cellStyle name="Valuta 2 4 8 3 5" xfId="3890" xr:uid="{00000000-0005-0000-0000-0000097F0000}"/>
    <cellStyle name="Valuta 2 4 8 3 5 2" xfId="29583" xr:uid="{00000000-0005-0000-0000-00000A7F0000}"/>
    <cellStyle name="Valuta 2 4 8 3 5 2 2" xfId="29584" xr:uid="{00000000-0005-0000-0000-00000B7F0000}"/>
    <cellStyle name="Valuta 2 4 8 3 5 3" xfId="29585" xr:uid="{00000000-0005-0000-0000-00000C7F0000}"/>
    <cellStyle name="Valuta 2 4 8 3 5 4" xfId="29582" xr:uid="{00000000-0005-0000-0000-00000D7F0000}"/>
    <cellStyle name="Valuta 2 4 8 3 6" xfId="6639" xr:uid="{00000000-0005-0000-0000-00000E7F0000}"/>
    <cellStyle name="Valuta 2 4 8 3 6 2" xfId="29587" xr:uid="{00000000-0005-0000-0000-00000F7F0000}"/>
    <cellStyle name="Valuta 2 4 8 3 6 2 2" xfId="29588" xr:uid="{00000000-0005-0000-0000-0000107F0000}"/>
    <cellStyle name="Valuta 2 4 8 3 6 3" xfId="29589" xr:uid="{00000000-0005-0000-0000-0000117F0000}"/>
    <cellStyle name="Valuta 2 4 8 3 6 4" xfId="29586" xr:uid="{00000000-0005-0000-0000-0000127F0000}"/>
    <cellStyle name="Valuta 2 4 8 3 7" xfId="29590" xr:uid="{00000000-0005-0000-0000-0000137F0000}"/>
    <cellStyle name="Valuta 2 4 8 3 7 2" xfId="29591" xr:uid="{00000000-0005-0000-0000-0000147F0000}"/>
    <cellStyle name="Valuta 2 4 8 3 8" xfId="29592" xr:uid="{00000000-0005-0000-0000-0000157F0000}"/>
    <cellStyle name="Valuta 2 4 8 3 8 2" xfId="29593" xr:uid="{00000000-0005-0000-0000-0000167F0000}"/>
    <cellStyle name="Valuta 2 4 8 3 9" xfId="29594" xr:uid="{00000000-0005-0000-0000-0000177F0000}"/>
    <cellStyle name="Valuta 2 4 8 3 9 2" xfId="29595" xr:uid="{00000000-0005-0000-0000-0000187F0000}"/>
    <cellStyle name="Valuta 2 4 8 4" xfId="3891" xr:uid="{00000000-0005-0000-0000-0000197F0000}"/>
    <cellStyle name="Valuta 2 4 8 4 2" xfId="6643" xr:uid="{00000000-0005-0000-0000-00001A7F0000}"/>
    <cellStyle name="Valuta 2 4 8 4 2 2" xfId="29598" xr:uid="{00000000-0005-0000-0000-00001B7F0000}"/>
    <cellStyle name="Valuta 2 4 8 4 2 3" xfId="29597" xr:uid="{00000000-0005-0000-0000-00001C7F0000}"/>
    <cellStyle name="Valuta 2 4 8 4 3" xfId="29599" xr:uid="{00000000-0005-0000-0000-00001D7F0000}"/>
    <cellStyle name="Valuta 2 4 8 4 3 2" xfId="29600" xr:uid="{00000000-0005-0000-0000-00001E7F0000}"/>
    <cellStyle name="Valuta 2 4 8 4 4" xfId="29601" xr:uid="{00000000-0005-0000-0000-00001F7F0000}"/>
    <cellStyle name="Valuta 2 4 8 4 5" xfId="29602" xr:uid="{00000000-0005-0000-0000-0000207F0000}"/>
    <cellStyle name="Valuta 2 4 8 4 6" xfId="29596" xr:uid="{00000000-0005-0000-0000-0000217F0000}"/>
    <cellStyle name="Valuta 2 4 8 4 7" xfId="35216" xr:uid="{00000000-0005-0000-0000-0000227F0000}"/>
    <cellStyle name="Valuta 2 4 8 5" xfId="3892" xr:uid="{00000000-0005-0000-0000-0000237F0000}"/>
    <cellStyle name="Valuta 2 4 8 5 2" xfId="6644" xr:uid="{00000000-0005-0000-0000-0000247F0000}"/>
    <cellStyle name="Valuta 2 4 8 5 2 2" xfId="29605" xr:uid="{00000000-0005-0000-0000-0000257F0000}"/>
    <cellStyle name="Valuta 2 4 8 5 2 3" xfId="29604" xr:uid="{00000000-0005-0000-0000-0000267F0000}"/>
    <cellStyle name="Valuta 2 4 8 5 3" xfId="29606" xr:uid="{00000000-0005-0000-0000-0000277F0000}"/>
    <cellStyle name="Valuta 2 4 8 5 3 2" xfId="29607" xr:uid="{00000000-0005-0000-0000-0000287F0000}"/>
    <cellStyle name="Valuta 2 4 8 5 4" xfId="29608" xr:uid="{00000000-0005-0000-0000-0000297F0000}"/>
    <cellStyle name="Valuta 2 4 8 5 5" xfId="29603" xr:uid="{00000000-0005-0000-0000-00002A7F0000}"/>
    <cellStyle name="Valuta 2 4 8 5 6" xfId="35217" xr:uid="{00000000-0005-0000-0000-00002B7F0000}"/>
    <cellStyle name="Valuta 2 4 8 6" xfId="3893" xr:uid="{00000000-0005-0000-0000-00002C7F0000}"/>
    <cellStyle name="Valuta 2 4 8 6 2" xfId="6645" xr:uid="{00000000-0005-0000-0000-00002D7F0000}"/>
    <cellStyle name="Valuta 2 4 8 6 2 2" xfId="29611" xr:uid="{00000000-0005-0000-0000-00002E7F0000}"/>
    <cellStyle name="Valuta 2 4 8 6 2 3" xfId="29610" xr:uid="{00000000-0005-0000-0000-00002F7F0000}"/>
    <cellStyle name="Valuta 2 4 8 6 3" xfId="29612" xr:uid="{00000000-0005-0000-0000-0000307F0000}"/>
    <cellStyle name="Valuta 2 4 8 6 3 2" xfId="29613" xr:uid="{00000000-0005-0000-0000-0000317F0000}"/>
    <cellStyle name="Valuta 2 4 8 6 4" xfId="29614" xr:uid="{00000000-0005-0000-0000-0000327F0000}"/>
    <cellStyle name="Valuta 2 4 8 6 5" xfId="29609" xr:uid="{00000000-0005-0000-0000-0000337F0000}"/>
    <cellStyle name="Valuta 2 4 8 6 6" xfId="35218" xr:uid="{00000000-0005-0000-0000-0000347F0000}"/>
    <cellStyle name="Valuta 2 4 8 7" xfId="3894" xr:uid="{00000000-0005-0000-0000-0000357F0000}"/>
    <cellStyle name="Valuta 2 4 8 7 2" xfId="29616" xr:uid="{00000000-0005-0000-0000-0000367F0000}"/>
    <cellStyle name="Valuta 2 4 8 7 2 2" xfId="29617" xr:uid="{00000000-0005-0000-0000-0000377F0000}"/>
    <cellStyle name="Valuta 2 4 8 7 3" xfId="29618" xr:uid="{00000000-0005-0000-0000-0000387F0000}"/>
    <cellStyle name="Valuta 2 4 8 7 4" xfId="29615" xr:uid="{00000000-0005-0000-0000-0000397F0000}"/>
    <cellStyle name="Valuta 2 4 8 8" xfId="6634" xr:uid="{00000000-0005-0000-0000-00003A7F0000}"/>
    <cellStyle name="Valuta 2 4 8 8 2" xfId="29620" xr:uid="{00000000-0005-0000-0000-00003B7F0000}"/>
    <cellStyle name="Valuta 2 4 8 8 2 2" xfId="29621" xr:uid="{00000000-0005-0000-0000-00003C7F0000}"/>
    <cellStyle name="Valuta 2 4 8 8 3" xfId="29622" xr:uid="{00000000-0005-0000-0000-00003D7F0000}"/>
    <cellStyle name="Valuta 2 4 8 8 4" xfId="29619" xr:uid="{00000000-0005-0000-0000-00003E7F0000}"/>
    <cellStyle name="Valuta 2 4 8 9" xfId="29623" xr:uid="{00000000-0005-0000-0000-00003F7F0000}"/>
    <cellStyle name="Valuta 2 4 8 9 2" xfId="29624" xr:uid="{00000000-0005-0000-0000-0000407F0000}"/>
    <cellStyle name="Valuta 2 4 9" xfId="3895" xr:uid="{00000000-0005-0000-0000-0000417F0000}"/>
    <cellStyle name="Valuta 2 4 9 10" xfId="29626" xr:uid="{00000000-0005-0000-0000-0000427F0000}"/>
    <cellStyle name="Valuta 2 4 9 10 2" xfId="29627" xr:uid="{00000000-0005-0000-0000-0000437F0000}"/>
    <cellStyle name="Valuta 2 4 9 11" xfId="29628" xr:uid="{00000000-0005-0000-0000-0000447F0000}"/>
    <cellStyle name="Valuta 2 4 9 11 2" xfId="29629" xr:uid="{00000000-0005-0000-0000-0000457F0000}"/>
    <cellStyle name="Valuta 2 4 9 12" xfId="29630" xr:uid="{00000000-0005-0000-0000-0000467F0000}"/>
    <cellStyle name="Valuta 2 4 9 13" xfId="29625" xr:uid="{00000000-0005-0000-0000-0000477F0000}"/>
    <cellStyle name="Valuta 2 4 9 14" xfId="35219" xr:uid="{00000000-0005-0000-0000-0000487F0000}"/>
    <cellStyle name="Valuta 2 4 9 15" xfId="35933" xr:uid="{00000000-0005-0000-0000-0000497F0000}"/>
    <cellStyle name="Valuta 2 4 9 16" xfId="36959" xr:uid="{00000000-0005-0000-0000-00004A7F0000}"/>
    <cellStyle name="Valuta 2 4 9 2" xfId="3896" xr:uid="{00000000-0005-0000-0000-00004B7F0000}"/>
    <cellStyle name="Valuta 2 4 9 2 10" xfId="29632" xr:uid="{00000000-0005-0000-0000-00004C7F0000}"/>
    <cellStyle name="Valuta 2 4 9 2 11" xfId="29631" xr:uid="{00000000-0005-0000-0000-00004D7F0000}"/>
    <cellStyle name="Valuta 2 4 9 2 12" xfId="35220" xr:uid="{00000000-0005-0000-0000-00004E7F0000}"/>
    <cellStyle name="Valuta 2 4 9 2 13" xfId="36317" xr:uid="{00000000-0005-0000-0000-00004F7F0000}"/>
    <cellStyle name="Valuta 2 4 9 2 14" xfId="37343" xr:uid="{00000000-0005-0000-0000-0000507F0000}"/>
    <cellStyle name="Valuta 2 4 9 2 2" xfId="3897" xr:uid="{00000000-0005-0000-0000-0000517F0000}"/>
    <cellStyle name="Valuta 2 4 9 2 2 2" xfId="6648" xr:uid="{00000000-0005-0000-0000-0000527F0000}"/>
    <cellStyle name="Valuta 2 4 9 2 2 2 2" xfId="29635" xr:uid="{00000000-0005-0000-0000-0000537F0000}"/>
    <cellStyle name="Valuta 2 4 9 2 2 2 3" xfId="29634" xr:uid="{00000000-0005-0000-0000-0000547F0000}"/>
    <cellStyle name="Valuta 2 4 9 2 2 3" xfId="29636" xr:uid="{00000000-0005-0000-0000-0000557F0000}"/>
    <cellStyle name="Valuta 2 4 9 2 2 3 2" xfId="29637" xr:uid="{00000000-0005-0000-0000-0000567F0000}"/>
    <cellStyle name="Valuta 2 4 9 2 2 4" xfId="29638" xr:uid="{00000000-0005-0000-0000-0000577F0000}"/>
    <cellStyle name="Valuta 2 4 9 2 2 5" xfId="29633" xr:uid="{00000000-0005-0000-0000-0000587F0000}"/>
    <cellStyle name="Valuta 2 4 9 2 2 6" xfId="35221" xr:uid="{00000000-0005-0000-0000-0000597F0000}"/>
    <cellStyle name="Valuta 2 4 9 2 3" xfId="3898" xr:uid="{00000000-0005-0000-0000-00005A7F0000}"/>
    <cellStyle name="Valuta 2 4 9 2 3 2" xfId="6649" xr:uid="{00000000-0005-0000-0000-00005B7F0000}"/>
    <cellStyle name="Valuta 2 4 9 2 3 2 2" xfId="29641" xr:uid="{00000000-0005-0000-0000-00005C7F0000}"/>
    <cellStyle name="Valuta 2 4 9 2 3 2 3" xfId="29640" xr:uid="{00000000-0005-0000-0000-00005D7F0000}"/>
    <cellStyle name="Valuta 2 4 9 2 3 3" xfId="29642" xr:uid="{00000000-0005-0000-0000-00005E7F0000}"/>
    <cellStyle name="Valuta 2 4 9 2 3 3 2" xfId="29643" xr:uid="{00000000-0005-0000-0000-00005F7F0000}"/>
    <cellStyle name="Valuta 2 4 9 2 3 4" xfId="29644" xr:uid="{00000000-0005-0000-0000-0000607F0000}"/>
    <cellStyle name="Valuta 2 4 9 2 3 5" xfId="29639" xr:uid="{00000000-0005-0000-0000-0000617F0000}"/>
    <cellStyle name="Valuta 2 4 9 2 3 6" xfId="35222" xr:uid="{00000000-0005-0000-0000-0000627F0000}"/>
    <cellStyle name="Valuta 2 4 9 2 4" xfId="3899" xr:uid="{00000000-0005-0000-0000-0000637F0000}"/>
    <cellStyle name="Valuta 2 4 9 2 4 2" xfId="6650" xr:uid="{00000000-0005-0000-0000-0000647F0000}"/>
    <cellStyle name="Valuta 2 4 9 2 4 2 2" xfId="29647" xr:uid="{00000000-0005-0000-0000-0000657F0000}"/>
    <cellStyle name="Valuta 2 4 9 2 4 2 3" xfId="29646" xr:uid="{00000000-0005-0000-0000-0000667F0000}"/>
    <cellStyle name="Valuta 2 4 9 2 4 3" xfId="29648" xr:uid="{00000000-0005-0000-0000-0000677F0000}"/>
    <cellStyle name="Valuta 2 4 9 2 4 3 2" xfId="29649" xr:uid="{00000000-0005-0000-0000-0000687F0000}"/>
    <cellStyle name="Valuta 2 4 9 2 4 4" xfId="29650" xr:uid="{00000000-0005-0000-0000-0000697F0000}"/>
    <cellStyle name="Valuta 2 4 9 2 4 5" xfId="29645" xr:uid="{00000000-0005-0000-0000-00006A7F0000}"/>
    <cellStyle name="Valuta 2 4 9 2 4 6" xfId="35223" xr:uid="{00000000-0005-0000-0000-00006B7F0000}"/>
    <cellStyle name="Valuta 2 4 9 2 5" xfId="3900" xr:uid="{00000000-0005-0000-0000-00006C7F0000}"/>
    <cellStyle name="Valuta 2 4 9 2 5 2" xfId="29652" xr:uid="{00000000-0005-0000-0000-00006D7F0000}"/>
    <cellStyle name="Valuta 2 4 9 2 5 2 2" xfId="29653" xr:uid="{00000000-0005-0000-0000-00006E7F0000}"/>
    <cellStyle name="Valuta 2 4 9 2 5 3" xfId="29654" xr:uid="{00000000-0005-0000-0000-00006F7F0000}"/>
    <cellStyle name="Valuta 2 4 9 2 5 4" xfId="29651" xr:uid="{00000000-0005-0000-0000-0000707F0000}"/>
    <cellStyle name="Valuta 2 4 9 2 6" xfId="6647" xr:uid="{00000000-0005-0000-0000-0000717F0000}"/>
    <cellStyle name="Valuta 2 4 9 2 6 2" xfId="29656" xr:uid="{00000000-0005-0000-0000-0000727F0000}"/>
    <cellStyle name="Valuta 2 4 9 2 6 2 2" xfId="29657" xr:uid="{00000000-0005-0000-0000-0000737F0000}"/>
    <cellStyle name="Valuta 2 4 9 2 6 3" xfId="29658" xr:uid="{00000000-0005-0000-0000-0000747F0000}"/>
    <cellStyle name="Valuta 2 4 9 2 6 4" xfId="29655" xr:uid="{00000000-0005-0000-0000-0000757F0000}"/>
    <cellStyle name="Valuta 2 4 9 2 7" xfId="29659" xr:uid="{00000000-0005-0000-0000-0000767F0000}"/>
    <cellStyle name="Valuta 2 4 9 2 7 2" xfId="29660" xr:uid="{00000000-0005-0000-0000-0000777F0000}"/>
    <cellStyle name="Valuta 2 4 9 2 8" xfId="29661" xr:uid="{00000000-0005-0000-0000-0000787F0000}"/>
    <cellStyle name="Valuta 2 4 9 2 8 2" xfId="29662" xr:uid="{00000000-0005-0000-0000-0000797F0000}"/>
    <cellStyle name="Valuta 2 4 9 2 9" xfId="29663" xr:uid="{00000000-0005-0000-0000-00007A7F0000}"/>
    <cellStyle name="Valuta 2 4 9 2 9 2" xfId="29664" xr:uid="{00000000-0005-0000-0000-00007B7F0000}"/>
    <cellStyle name="Valuta 2 4 9 3" xfId="3901" xr:uid="{00000000-0005-0000-0000-00007C7F0000}"/>
    <cellStyle name="Valuta 2 4 9 3 10" xfId="29666" xr:uid="{00000000-0005-0000-0000-00007D7F0000}"/>
    <cellStyle name="Valuta 2 4 9 3 11" xfId="29665" xr:uid="{00000000-0005-0000-0000-00007E7F0000}"/>
    <cellStyle name="Valuta 2 4 9 3 12" xfId="35224" xr:uid="{00000000-0005-0000-0000-00007F7F0000}"/>
    <cellStyle name="Valuta 2 4 9 3 13" xfId="36611" xr:uid="{00000000-0005-0000-0000-0000807F0000}"/>
    <cellStyle name="Valuta 2 4 9 3 14" xfId="37637" xr:uid="{00000000-0005-0000-0000-0000817F0000}"/>
    <cellStyle name="Valuta 2 4 9 3 2" xfId="3902" xr:uid="{00000000-0005-0000-0000-0000827F0000}"/>
    <cellStyle name="Valuta 2 4 9 3 2 2" xfId="6652" xr:uid="{00000000-0005-0000-0000-0000837F0000}"/>
    <cellStyle name="Valuta 2 4 9 3 2 2 2" xfId="29669" xr:uid="{00000000-0005-0000-0000-0000847F0000}"/>
    <cellStyle name="Valuta 2 4 9 3 2 2 3" xfId="29668" xr:uid="{00000000-0005-0000-0000-0000857F0000}"/>
    <cellStyle name="Valuta 2 4 9 3 2 3" xfId="29670" xr:uid="{00000000-0005-0000-0000-0000867F0000}"/>
    <cellStyle name="Valuta 2 4 9 3 2 3 2" xfId="29671" xr:uid="{00000000-0005-0000-0000-0000877F0000}"/>
    <cellStyle name="Valuta 2 4 9 3 2 4" xfId="29672" xr:uid="{00000000-0005-0000-0000-0000887F0000}"/>
    <cellStyle name="Valuta 2 4 9 3 2 5" xfId="29667" xr:uid="{00000000-0005-0000-0000-0000897F0000}"/>
    <cellStyle name="Valuta 2 4 9 3 2 6" xfId="35225" xr:uid="{00000000-0005-0000-0000-00008A7F0000}"/>
    <cellStyle name="Valuta 2 4 9 3 3" xfId="3903" xr:uid="{00000000-0005-0000-0000-00008B7F0000}"/>
    <cellStyle name="Valuta 2 4 9 3 3 2" xfId="6653" xr:uid="{00000000-0005-0000-0000-00008C7F0000}"/>
    <cellStyle name="Valuta 2 4 9 3 3 2 2" xfId="29675" xr:uid="{00000000-0005-0000-0000-00008D7F0000}"/>
    <cellStyle name="Valuta 2 4 9 3 3 2 3" xfId="29674" xr:uid="{00000000-0005-0000-0000-00008E7F0000}"/>
    <cellStyle name="Valuta 2 4 9 3 3 3" xfId="29676" xr:uid="{00000000-0005-0000-0000-00008F7F0000}"/>
    <cellStyle name="Valuta 2 4 9 3 3 3 2" xfId="29677" xr:uid="{00000000-0005-0000-0000-0000907F0000}"/>
    <cellStyle name="Valuta 2 4 9 3 3 4" xfId="29678" xr:uid="{00000000-0005-0000-0000-0000917F0000}"/>
    <cellStyle name="Valuta 2 4 9 3 3 5" xfId="29673" xr:uid="{00000000-0005-0000-0000-0000927F0000}"/>
    <cellStyle name="Valuta 2 4 9 3 3 6" xfId="35226" xr:uid="{00000000-0005-0000-0000-0000937F0000}"/>
    <cellStyle name="Valuta 2 4 9 3 4" xfId="3904" xr:uid="{00000000-0005-0000-0000-0000947F0000}"/>
    <cellStyle name="Valuta 2 4 9 3 4 2" xfId="6654" xr:uid="{00000000-0005-0000-0000-0000957F0000}"/>
    <cellStyle name="Valuta 2 4 9 3 4 2 2" xfId="29681" xr:uid="{00000000-0005-0000-0000-0000967F0000}"/>
    <cellStyle name="Valuta 2 4 9 3 4 2 3" xfId="29680" xr:uid="{00000000-0005-0000-0000-0000977F0000}"/>
    <cellStyle name="Valuta 2 4 9 3 4 3" xfId="29682" xr:uid="{00000000-0005-0000-0000-0000987F0000}"/>
    <cellStyle name="Valuta 2 4 9 3 4 3 2" xfId="29683" xr:uid="{00000000-0005-0000-0000-0000997F0000}"/>
    <cellStyle name="Valuta 2 4 9 3 4 4" xfId="29684" xr:uid="{00000000-0005-0000-0000-00009A7F0000}"/>
    <cellStyle name="Valuta 2 4 9 3 4 5" xfId="29679" xr:uid="{00000000-0005-0000-0000-00009B7F0000}"/>
    <cellStyle name="Valuta 2 4 9 3 4 6" xfId="35227" xr:uid="{00000000-0005-0000-0000-00009C7F0000}"/>
    <cellStyle name="Valuta 2 4 9 3 5" xfId="3905" xr:uid="{00000000-0005-0000-0000-00009D7F0000}"/>
    <cellStyle name="Valuta 2 4 9 3 5 2" xfId="29686" xr:uid="{00000000-0005-0000-0000-00009E7F0000}"/>
    <cellStyle name="Valuta 2 4 9 3 5 2 2" xfId="29687" xr:uid="{00000000-0005-0000-0000-00009F7F0000}"/>
    <cellStyle name="Valuta 2 4 9 3 5 3" xfId="29688" xr:uid="{00000000-0005-0000-0000-0000A07F0000}"/>
    <cellStyle name="Valuta 2 4 9 3 5 4" xfId="29685" xr:uid="{00000000-0005-0000-0000-0000A17F0000}"/>
    <cellStyle name="Valuta 2 4 9 3 6" xfId="6651" xr:uid="{00000000-0005-0000-0000-0000A27F0000}"/>
    <cellStyle name="Valuta 2 4 9 3 6 2" xfId="29690" xr:uid="{00000000-0005-0000-0000-0000A37F0000}"/>
    <cellStyle name="Valuta 2 4 9 3 6 2 2" xfId="29691" xr:uid="{00000000-0005-0000-0000-0000A47F0000}"/>
    <cellStyle name="Valuta 2 4 9 3 6 3" xfId="29692" xr:uid="{00000000-0005-0000-0000-0000A57F0000}"/>
    <cellStyle name="Valuta 2 4 9 3 6 4" xfId="29689" xr:uid="{00000000-0005-0000-0000-0000A67F0000}"/>
    <cellStyle name="Valuta 2 4 9 3 7" xfId="29693" xr:uid="{00000000-0005-0000-0000-0000A77F0000}"/>
    <cellStyle name="Valuta 2 4 9 3 7 2" xfId="29694" xr:uid="{00000000-0005-0000-0000-0000A87F0000}"/>
    <cellStyle name="Valuta 2 4 9 3 8" xfId="29695" xr:uid="{00000000-0005-0000-0000-0000A97F0000}"/>
    <cellStyle name="Valuta 2 4 9 3 8 2" xfId="29696" xr:uid="{00000000-0005-0000-0000-0000AA7F0000}"/>
    <cellStyle name="Valuta 2 4 9 3 9" xfId="29697" xr:uid="{00000000-0005-0000-0000-0000AB7F0000}"/>
    <cellStyle name="Valuta 2 4 9 3 9 2" xfId="29698" xr:uid="{00000000-0005-0000-0000-0000AC7F0000}"/>
    <cellStyle name="Valuta 2 4 9 4" xfId="3906" xr:uid="{00000000-0005-0000-0000-0000AD7F0000}"/>
    <cellStyle name="Valuta 2 4 9 4 2" xfId="6655" xr:uid="{00000000-0005-0000-0000-0000AE7F0000}"/>
    <cellStyle name="Valuta 2 4 9 4 2 2" xfId="29701" xr:uid="{00000000-0005-0000-0000-0000AF7F0000}"/>
    <cellStyle name="Valuta 2 4 9 4 2 3" xfId="29700" xr:uid="{00000000-0005-0000-0000-0000B07F0000}"/>
    <cellStyle name="Valuta 2 4 9 4 3" xfId="29702" xr:uid="{00000000-0005-0000-0000-0000B17F0000}"/>
    <cellStyle name="Valuta 2 4 9 4 3 2" xfId="29703" xr:uid="{00000000-0005-0000-0000-0000B27F0000}"/>
    <cellStyle name="Valuta 2 4 9 4 4" xfId="29704" xr:uid="{00000000-0005-0000-0000-0000B37F0000}"/>
    <cellStyle name="Valuta 2 4 9 4 5" xfId="29705" xr:uid="{00000000-0005-0000-0000-0000B47F0000}"/>
    <cellStyle name="Valuta 2 4 9 4 6" xfId="29699" xr:uid="{00000000-0005-0000-0000-0000B57F0000}"/>
    <cellStyle name="Valuta 2 4 9 4 7" xfId="35228" xr:uid="{00000000-0005-0000-0000-0000B67F0000}"/>
    <cellStyle name="Valuta 2 4 9 5" xfId="3907" xr:uid="{00000000-0005-0000-0000-0000B77F0000}"/>
    <cellStyle name="Valuta 2 4 9 5 2" xfId="6656" xr:uid="{00000000-0005-0000-0000-0000B87F0000}"/>
    <cellStyle name="Valuta 2 4 9 5 2 2" xfId="29708" xr:uid="{00000000-0005-0000-0000-0000B97F0000}"/>
    <cellStyle name="Valuta 2 4 9 5 2 3" xfId="29707" xr:uid="{00000000-0005-0000-0000-0000BA7F0000}"/>
    <cellStyle name="Valuta 2 4 9 5 3" xfId="29709" xr:uid="{00000000-0005-0000-0000-0000BB7F0000}"/>
    <cellStyle name="Valuta 2 4 9 5 3 2" xfId="29710" xr:uid="{00000000-0005-0000-0000-0000BC7F0000}"/>
    <cellStyle name="Valuta 2 4 9 5 4" xfId="29711" xr:uid="{00000000-0005-0000-0000-0000BD7F0000}"/>
    <cellStyle name="Valuta 2 4 9 5 5" xfId="29706" xr:uid="{00000000-0005-0000-0000-0000BE7F0000}"/>
    <cellStyle name="Valuta 2 4 9 5 6" xfId="35229" xr:uid="{00000000-0005-0000-0000-0000BF7F0000}"/>
    <cellStyle name="Valuta 2 4 9 6" xfId="3908" xr:uid="{00000000-0005-0000-0000-0000C07F0000}"/>
    <cellStyle name="Valuta 2 4 9 6 2" xfId="6657" xr:uid="{00000000-0005-0000-0000-0000C17F0000}"/>
    <cellStyle name="Valuta 2 4 9 6 2 2" xfId="29714" xr:uid="{00000000-0005-0000-0000-0000C27F0000}"/>
    <cellStyle name="Valuta 2 4 9 6 2 3" xfId="29713" xr:uid="{00000000-0005-0000-0000-0000C37F0000}"/>
    <cellStyle name="Valuta 2 4 9 6 3" xfId="29715" xr:uid="{00000000-0005-0000-0000-0000C47F0000}"/>
    <cellStyle name="Valuta 2 4 9 6 3 2" xfId="29716" xr:uid="{00000000-0005-0000-0000-0000C57F0000}"/>
    <cellStyle name="Valuta 2 4 9 6 4" xfId="29717" xr:uid="{00000000-0005-0000-0000-0000C67F0000}"/>
    <cellStyle name="Valuta 2 4 9 6 5" xfId="29712" xr:uid="{00000000-0005-0000-0000-0000C77F0000}"/>
    <cellStyle name="Valuta 2 4 9 6 6" xfId="35230" xr:uid="{00000000-0005-0000-0000-0000C87F0000}"/>
    <cellStyle name="Valuta 2 4 9 7" xfId="3909" xr:uid="{00000000-0005-0000-0000-0000C97F0000}"/>
    <cellStyle name="Valuta 2 4 9 7 2" xfId="29719" xr:uid="{00000000-0005-0000-0000-0000CA7F0000}"/>
    <cellStyle name="Valuta 2 4 9 7 2 2" xfId="29720" xr:uid="{00000000-0005-0000-0000-0000CB7F0000}"/>
    <cellStyle name="Valuta 2 4 9 7 3" xfId="29721" xr:uid="{00000000-0005-0000-0000-0000CC7F0000}"/>
    <cellStyle name="Valuta 2 4 9 7 4" xfId="29718" xr:uid="{00000000-0005-0000-0000-0000CD7F0000}"/>
    <cellStyle name="Valuta 2 4 9 8" xfId="6646" xr:uid="{00000000-0005-0000-0000-0000CE7F0000}"/>
    <cellStyle name="Valuta 2 4 9 8 2" xfId="29723" xr:uid="{00000000-0005-0000-0000-0000CF7F0000}"/>
    <cellStyle name="Valuta 2 4 9 8 2 2" xfId="29724" xr:uid="{00000000-0005-0000-0000-0000D07F0000}"/>
    <cellStyle name="Valuta 2 4 9 8 3" xfId="29725" xr:uid="{00000000-0005-0000-0000-0000D17F0000}"/>
    <cellStyle name="Valuta 2 4 9 8 4" xfId="29722" xr:uid="{00000000-0005-0000-0000-0000D27F0000}"/>
    <cellStyle name="Valuta 2 4 9 9" xfId="29726" xr:uid="{00000000-0005-0000-0000-0000D37F0000}"/>
    <cellStyle name="Valuta 2 4 9 9 2" xfId="29727" xr:uid="{00000000-0005-0000-0000-0000D47F0000}"/>
    <cellStyle name="Valuta 2 5" xfId="3910" xr:uid="{00000000-0005-0000-0000-0000D57F0000}"/>
    <cellStyle name="Valuta 2 5 10" xfId="3911" xr:uid="{00000000-0005-0000-0000-0000D67F0000}"/>
    <cellStyle name="Valuta 2 5 10 2" xfId="6659" xr:uid="{00000000-0005-0000-0000-0000D77F0000}"/>
    <cellStyle name="Valuta 2 5 10 2 2" xfId="29731" xr:uid="{00000000-0005-0000-0000-0000D87F0000}"/>
    <cellStyle name="Valuta 2 5 10 2 3" xfId="29730" xr:uid="{00000000-0005-0000-0000-0000D97F0000}"/>
    <cellStyle name="Valuta 2 5 10 3" xfId="29732" xr:uid="{00000000-0005-0000-0000-0000DA7F0000}"/>
    <cellStyle name="Valuta 2 5 10 3 2" xfId="29733" xr:uid="{00000000-0005-0000-0000-0000DB7F0000}"/>
    <cellStyle name="Valuta 2 5 10 4" xfId="29734" xr:uid="{00000000-0005-0000-0000-0000DC7F0000}"/>
    <cellStyle name="Valuta 2 5 10 5" xfId="29729" xr:uid="{00000000-0005-0000-0000-0000DD7F0000}"/>
    <cellStyle name="Valuta 2 5 10 6" xfId="35232" xr:uid="{00000000-0005-0000-0000-0000DE7F0000}"/>
    <cellStyle name="Valuta 2 5 11" xfId="3912" xr:uid="{00000000-0005-0000-0000-0000DF7F0000}"/>
    <cellStyle name="Valuta 2 5 11 2" xfId="29736" xr:uid="{00000000-0005-0000-0000-0000E07F0000}"/>
    <cellStyle name="Valuta 2 5 11 2 2" xfId="29737" xr:uid="{00000000-0005-0000-0000-0000E17F0000}"/>
    <cellStyle name="Valuta 2 5 11 3" xfId="29738" xr:uid="{00000000-0005-0000-0000-0000E27F0000}"/>
    <cellStyle name="Valuta 2 5 11 4" xfId="29735" xr:uid="{00000000-0005-0000-0000-0000E37F0000}"/>
    <cellStyle name="Valuta 2 5 12" xfId="6658" xr:uid="{00000000-0005-0000-0000-0000E47F0000}"/>
    <cellStyle name="Valuta 2 5 12 2" xfId="29740" xr:uid="{00000000-0005-0000-0000-0000E57F0000}"/>
    <cellStyle name="Valuta 2 5 12 2 2" xfId="29741" xr:uid="{00000000-0005-0000-0000-0000E67F0000}"/>
    <cellStyle name="Valuta 2 5 12 3" xfId="29742" xr:uid="{00000000-0005-0000-0000-0000E77F0000}"/>
    <cellStyle name="Valuta 2 5 12 4" xfId="29739" xr:uid="{00000000-0005-0000-0000-0000E87F0000}"/>
    <cellStyle name="Valuta 2 5 13" xfId="29743" xr:uid="{00000000-0005-0000-0000-0000E97F0000}"/>
    <cellStyle name="Valuta 2 5 13 2" xfId="29744" xr:uid="{00000000-0005-0000-0000-0000EA7F0000}"/>
    <cellStyle name="Valuta 2 5 14" xfId="29745" xr:uid="{00000000-0005-0000-0000-0000EB7F0000}"/>
    <cellStyle name="Valuta 2 5 14 2" xfId="29746" xr:uid="{00000000-0005-0000-0000-0000EC7F0000}"/>
    <cellStyle name="Valuta 2 5 15" xfId="29747" xr:uid="{00000000-0005-0000-0000-0000ED7F0000}"/>
    <cellStyle name="Valuta 2 5 15 2" xfId="29748" xr:uid="{00000000-0005-0000-0000-0000EE7F0000}"/>
    <cellStyle name="Valuta 2 5 16" xfId="29749" xr:uid="{00000000-0005-0000-0000-0000EF7F0000}"/>
    <cellStyle name="Valuta 2 5 17" xfId="29728" xr:uid="{00000000-0005-0000-0000-0000F07F0000}"/>
    <cellStyle name="Valuta 2 5 18" xfId="35231" xr:uid="{00000000-0005-0000-0000-0000F17F0000}"/>
    <cellStyle name="Valuta 2 5 19" xfId="35759" xr:uid="{00000000-0005-0000-0000-0000F27F0000}"/>
    <cellStyle name="Valuta 2 5 2" xfId="3913" xr:uid="{00000000-0005-0000-0000-0000F37F0000}"/>
    <cellStyle name="Valuta 2 5 2 10" xfId="29751" xr:uid="{00000000-0005-0000-0000-0000F47F0000}"/>
    <cellStyle name="Valuta 2 5 2 10 2" xfId="29752" xr:uid="{00000000-0005-0000-0000-0000F57F0000}"/>
    <cellStyle name="Valuta 2 5 2 11" xfId="29753" xr:uid="{00000000-0005-0000-0000-0000F67F0000}"/>
    <cellStyle name="Valuta 2 5 2 11 2" xfId="29754" xr:uid="{00000000-0005-0000-0000-0000F77F0000}"/>
    <cellStyle name="Valuta 2 5 2 12" xfId="29755" xr:uid="{00000000-0005-0000-0000-0000F87F0000}"/>
    <cellStyle name="Valuta 2 5 2 13" xfId="29750" xr:uid="{00000000-0005-0000-0000-0000F97F0000}"/>
    <cellStyle name="Valuta 2 5 2 14" xfId="35233" xr:uid="{00000000-0005-0000-0000-0000FA7F0000}"/>
    <cellStyle name="Valuta 2 5 2 15" xfId="35934" xr:uid="{00000000-0005-0000-0000-0000FB7F0000}"/>
    <cellStyle name="Valuta 2 5 2 16" xfId="36960" xr:uid="{00000000-0005-0000-0000-0000FC7F0000}"/>
    <cellStyle name="Valuta 2 5 2 2" xfId="3914" xr:uid="{00000000-0005-0000-0000-0000FD7F0000}"/>
    <cellStyle name="Valuta 2 5 2 2 10" xfId="29757" xr:uid="{00000000-0005-0000-0000-0000FE7F0000}"/>
    <cellStyle name="Valuta 2 5 2 2 11" xfId="29756" xr:uid="{00000000-0005-0000-0000-0000FF7F0000}"/>
    <cellStyle name="Valuta 2 5 2 2 12" xfId="35234" xr:uid="{00000000-0005-0000-0000-000000800000}"/>
    <cellStyle name="Valuta 2 5 2 2 13" xfId="36319" xr:uid="{00000000-0005-0000-0000-000001800000}"/>
    <cellStyle name="Valuta 2 5 2 2 14" xfId="37345" xr:uid="{00000000-0005-0000-0000-000002800000}"/>
    <cellStyle name="Valuta 2 5 2 2 2" xfId="3915" xr:uid="{00000000-0005-0000-0000-000003800000}"/>
    <cellStyle name="Valuta 2 5 2 2 2 2" xfId="6662" xr:uid="{00000000-0005-0000-0000-000004800000}"/>
    <cellStyle name="Valuta 2 5 2 2 2 2 2" xfId="29760" xr:uid="{00000000-0005-0000-0000-000005800000}"/>
    <cellStyle name="Valuta 2 5 2 2 2 2 3" xfId="29759" xr:uid="{00000000-0005-0000-0000-000006800000}"/>
    <cellStyle name="Valuta 2 5 2 2 2 3" xfId="29761" xr:uid="{00000000-0005-0000-0000-000007800000}"/>
    <cellStyle name="Valuta 2 5 2 2 2 3 2" xfId="29762" xr:uid="{00000000-0005-0000-0000-000008800000}"/>
    <cellStyle name="Valuta 2 5 2 2 2 4" xfId="29763" xr:uid="{00000000-0005-0000-0000-000009800000}"/>
    <cellStyle name="Valuta 2 5 2 2 2 5" xfId="29758" xr:uid="{00000000-0005-0000-0000-00000A800000}"/>
    <cellStyle name="Valuta 2 5 2 2 2 6" xfId="35235" xr:uid="{00000000-0005-0000-0000-00000B800000}"/>
    <cellStyle name="Valuta 2 5 2 2 3" xfId="3916" xr:uid="{00000000-0005-0000-0000-00000C800000}"/>
    <cellStyle name="Valuta 2 5 2 2 3 2" xfId="6663" xr:uid="{00000000-0005-0000-0000-00000D800000}"/>
    <cellStyle name="Valuta 2 5 2 2 3 2 2" xfId="29766" xr:uid="{00000000-0005-0000-0000-00000E800000}"/>
    <cellStyle name="Valuta 2 5 2 2 3 2 3" xfId="29765" xr:uid="{00000000-0005-0000-0000-00000F800000}"/>
    <cellStyle name="Valuta 2 5 2 2 3 3" xfId="29767" xr:uid="{00000000-0005-0000-0000-000010800000}"/>
    <cellStyle name="Valuta 2 5 2 2 3 3 2" xfId="29768" xr:uid="{00000000-0005-0000-0000-000011800000}"/>
    <cellStyle name="Valuta 2 5 2 2 3 4" xfId="29769" xr:uid="{00000000-0005-0000-0000-000012800000}"/>
    <cellStyle name="Valuta 2 5 2 2 3 5" xfId="29764" xr:uid="{00000000-0005-0000-0000-000013800000}"/>
    <cellStyle name="Valuta 2 5 2 2 3 6" xfId="35236" xr:uid="{00000000-0005-0000-0000-000014800000}"/>
    <cellStyle name="Valuta 2 5 2 2 4" xfId="3917" xr:uid="{00000000-0005-0000-0000-000015800000}"/>
    <cellStyle name="Valuta 2 5 2 2 4 2" xfId="6664" xr:uid="{00000000-0005-0000-0000-000016800000}"/>
    <cellStyle name="Valuta 2 5 2 2 4 2 2" xfId="29772" xr:uid="{00000000-0005-0000-0000-000017800000}"/>
    <cellStyle name="Valuta 2 5 2 2 4 2 3" xfId="29771" xr:uid="{00000000-0005-0000-0000-000018800000}"/>
    <cellStyle name="Valuta 2 5 2 2 4 3" xfId="29773" xr:uid="{00000000-0005-0000-0000-000019800000}"/>
    <cellStyle name="Valuta 2 5 2 2 4 3 2" xfId="29774" xr:uid="{00000000-0005-0000-0000-00001A800000}"/>
    <cellStyle name="Valuta 2 5 2 2 4 4" xfId="29775" xr:uid="{00000000-0005-0000-0000-00001B800000}"/>
    <cellStyle name="Valuta 2 5 2 2 4 5" xfId="29770" xr:uid="{00000000-0005-0000-0000-00001C800000}"/>
    <cellStyle name="Valuta 2 5 2 2 4 6" xfId="35237" xr:uid="{00000000-0005-0000-0000-00001D800000}"/>
    <cellStyle name="Valuta 2 5 2 2 5" xfId="3918" xr:uid="{00000000-0005-0000-0000-00001E800000}"/>
    <cellStyle name="Valuta 2 5 2 2 5 2" xfId="29777" xr:uid="{00000000-0005-0000-0000-00001F800000}"/>
    <cellStyle name="Valuta 2 5 2 2 5 2 2" xfId="29778" xr:uid="{00000000-0005-0000-0000-000020800000}"/>
    <cellStyle name="Valuta 2 5 2 2 5 3" xfId="29779" xr:uid="{00000000-0005-0000-0000-000021800000}"/>
    <cellStyle name="Valuta 2 5 2 2 5 4" xfId="29776" xr:uid="{00000000-0005-0000-0000-000022800000}"/>
    <cellStyle name="Valuta 2 5 2 2 6" xfId="6661" xr:uid="{00000000-0005-0000-0000-000023800000}"/>
    <cellStyle name="Valuta 2 5 2 2 6 2" xfId="29781" xr:uid="{00000000-0005-0000-0000-000024800000}"/>
    <cellStyle name="Valuta 2 5 2 2 6 2 2" xfId="29782" xr:uid="{00000000-0005-0000-0000-000025800000}"/>
    <cellStyle name="Valuta 2 5 2 2 6 3" xfId="29783" xr:uid="{00000000-0005-0000-0000-000026800000}"/>
    <cellStyle name="Valuta 2 5 2 2 6 4" xfId="29780" xr:uid="{00000000-0005-0000-0000-000027800000}"/>
    <cellStyle name="Valuta 2 5 2 2 7" xfId="29784" xr:uid="{00000000-0005-0000-0000-000028800000}"/>
    <cellStyle name="Valuta 2 5 2 2 7 2" xfId="29785" xr:uid="{00000000-0005-0000-0000-000029800000}"/>
    <cellStyle name="Valuta 2 5 2 2 8" xfId="29786" xr:uid="{00000000-0005-0000-0000-00002A800000}"/>
    <cellStyle name="Valuta 2 5 2 2 8 2" xfId="29787" xr:uid="{00000000-0005-0000-0000-00002B800000}"/>
    <cellStyle name="Valuta 2 5 2 2 9" xfId="29788" xr:uid="{00000000-0005-0000-0000-00002C800000}"/>
    <cellStyle name="Valuta 2 5 2 2 9 2" xfId="29789" xr:uid="{00000000-0005-0000-0000-00002D800000}"/>
    <cellStyle name="Valuta 2 5 2 3" xfId="3919" xr:uid="{00000000-0005-0000-0000-00002E800000}"/>
    <cellStyle name="Valuta 2 5 2 3 10" xfId="29791" xr:uid="{00000000-0005-0000-0000-00002F800000}"/>
    <cellStyle name="Valuta 2 5 2 3 11" xfId="29790" xr:uid="{00000000-0005-0000-0000-000030800000}"/>
    <cellStyle name="Valuta 2 5 2 3 12" xfId="35238" xr:uid="{00000000-0005-0000-0000-000031800000}"/>
    <cellStyle name="Valuta 2 5 2 3 13" xfId="36613" xr:uid="{00000000-0005-0000-0000-000032800000}"/>
    <cellStyle name="Valuta 2 5 2 3 14" xfId="37639" xr:uid="{00000000-0005-0000-0000-000033800000}"/>
    <cellStyle name="Valuta 2 5 2 3 2" xfId="3920" xr:uid="{00000000-0005-0000-0000-000034800000}"/>
    <cellStyle name="Valuta 2 5 2 3 2 2" xfId="6666" xr:uid="{00000000-0005-0000-0000-000035800000}"/>
    <cellStyle name="Valuta 2 5 2 3 2 2 2" xfId="29794" xr:uid="{00000000-0005-0000-0000-000036800000}"/>
    <cellStyle name="Valuta 2 5 2 3 2 2 3" xfId="29793" xr:uid="{00000000-0005-0000-0000-000037800000}"/>
    <cellStyle name="Valuta 2 5 2 3 2 3" xfId="29795" xr:uid="{00000000-0005-0000-0000-000038800000}"/>
    <cellStyle name="Valuta 2 5 2 3 2 3 2" xfId="29796" xr:uid="{00000000-0005-0000-0000-000039800000}"/>
    <cellStyle name="Valuta 2 5 2 3 2 4" xfId="29797" xr:uid="{00000000-0005-0000-0000-00003A800000}"/>
    <cellStyle name="Valuta 2 5 2 3 2 5" xfId="29792" xr:uid="{00000000-0005-0000-0000-00003B800000}"/>
    <cellStyle name="Valuta 2 5 2 3 2 6" xfId="35239" xr:uid="{00000000-0005-0000-0000-00003C800000}"/>
    <cellStyle name="Valuta 2 5 2 3 3" xfId="3921" xr:uid="{00000000-0005-0000-0000-00003D800000}"/>
    <cellStyle name="Valuta 2 5 2 3 3 2" xfId="6667" xr:uid="{00000000-0005-0000-0000-00003E800000}"/>
    <cellStyle name="Valuta 2 5 2 3 3 2 2" xfId="29800" xr:uid="{00000000-0005-0000-0000-00003F800000}"/>
    <cellStyle name="Valuta 2 5 2 3 3 2 3" xfId="29799" xr:uid="{00000000-0005-0000-0000-000040800000}"/>
    <cellStyle name="Valuta 2 5 2 3 3 3" xfId="29801" xr:uid="{00000000-0005-0000-0000-000041800000}"/>
    <cellStyle name="Valuta 2 5 2 3 3 3 2" xfId="29802" xr:uid="{00000000-0005-0000-0000-000042800000}"/>
    <cellStyle name="Valuta 2 5 2 3 3 4" xfId="29803" xr:uid="{00000000-0005-0000-0000-000043800000}"/>
    <cellStyle name="Valuta 2 5 2 3 3 5" xfId="29798" xr:uid="{00000000-0005-0000-0000-000044800000}"/>
    <cellStyle name="Valuta 2 5 2 3 3 6" xfId="35240" xr:uid="{00000000-0005-0000-0000-000045800000}"/>
    <cellStyle name="Valuta 2 5 2 3 4" xfId="3922" xr:uid="{00000000-0005-0000-0000-000046800000}"/>
    <cellStyle name="Valuta 2 5 2 3 4 2" xfId="6668" xr:uid="{00000000-0005-0000-0000-000047800000}"/>
    <cellStyle name="Valuta 2 5 2 3 4 2 2" xfId="29806" xr:uid="{00000000-0005-0000-0000-000048800000}"/>
    <cellStyle name="Valuta 2 5 2 3 4 2 3" xfId="29805" xr:uid="{00000000-0005-0000-0000-000049800000}"/>
    <cellStyle name="Valuta 2 5 2 3 4 3" xfId="29807" xr:uid="{00000000-0005-0000-0000-00004A800000}"/>
    <cellStyle name="Valuta 2 5 2 3 4 3 2" xfId="29808" xr:uid="{00000000-0005-0000-0000-00004B800000}"/>
    <cellStyle name="Valuta 2 5 2 3 4 4" xfId="29809" xr:uid="{00000000-0005-0000-0000-00004C800000}"/>
    <cellStyle name="Valuta 2 5 2 3 4 5" xfId="29804" xr:uid="{00000000-0005-0000-0000-00004D800000}"/>
    <cellStyle name="Valuta 2 5 2 3 4 6" xfId="35241" xr:uid="{00000000-0005-0000-0000-00004E800000}"/>
    <cellStyle name="Valuta 2 5 2 3 5" xfId="3923" xr:uid="{00000000-0005-0000-0000-00004F800000}"/>
    <cellStyle name="Valuta 2 5 2 3 5 2" xfId="29811" xr:uid="{00000000-0005-0000-0000-000050800000}"/>
    <cellStyle name="Valuta 2 5 2 3 5 2 2" xfId="29812" xr:uid="{00000000-0005-0000-0000-000051800000}"/>
    <cellStyle name="Valuta 2 5 2 3 5 3" xfId="29813" xr:uid="{00000000-0005-0000-0000-000052800000}"/>
    <cellStyle name="Valuta 2 5 2 3 5 4" xfId="29810" xr:uid="{00000000-0005-0000-0000-000053800000}"/>
    <cellStyle name="Valuta 2 5 2 3 6" xfId="6665" xr:uid="{00000000-0005-0000-0000-000054800000}"/>
    <cellStyle name="Valuta 2 5 2 3 6 2" xfId="29815" xr:uid="{00000000-0005-0000-0000-000055800000}"/>
    <cellStyle name="Valuta 2 5 2 3 6 2 2" xfId="29816" xr:uid="{00000000-0005-0000-0000-000056800000}"/>
    <cellStyle name="Valuta 2 5 2 3 6 3" xfId="29817" xr:uid="{00000000-0005-0000-0000-000057800000}"/>
    <cellStyle name="Valuta 2 5 2 3 6 4" xfId="29814" xr:uid="{00000000-0005-0000-0000-000058800000}"/>
    <cellStyle name="Valuta 2 5 2 3 7" xfId="29818" xr:uid="{00000000-0005-0000-0000-000059800000}"/>
    <cellStyle name="Valuta 2 5 2 3 7 2" xfId="29819" xr:uid="{00000000-0005-0000-0000-00005A800000}"/>
    <cellStyle name="Valuta 2 5 2 3 8" xfId="29820" xr:uid="{00000000-0005-0000-0000-00005B800000}"/>
    <cellStyle name="Valuta 2 5 2 3 8 2" xfId="29821" xr:uid="{00000000-0005-0000-0000-00005C800000}"/>
    <cellStyle name="Valuta 2 5 2 3 9" xfId="29822" xr:uid="{00000000-0005-0000-0000-00005D800000}"/>
    <cellStyle name="Valuta 2 5 2 3 9 2" xfId="29823" xr:uid="{00000000-0005-0000-0000-00005E800000}"/>
    <cellStyle name="Valuta 2 5 2 4" xfId="3924" xr:uid="{00000000-0005-0000-0000-00005F800000}"/>
    <cellStyle name="Valuta 2 5 2 4 2" xfId="6669" xr:uid="{00000000-0005-0000-0000-000060800000}"/>
    <cellStyle name="Valuta 2 5 2 4 2 2" xfId="29826" xr:uid="{00000000-0005-0000-0000-000061800000}"/>
    <cellStyle name="Valuta 2 5 2 4 2 3" xfId="29825" xr:uid="{00000000-0005-0000-0000-000062800000}"/>
    <cellStyle name="Valuta 2 5 2 4 3" xfId="29827" xr:uid="{00000000-0005-0000-0000-000063800000}"/>
    <cellStyle name="Valuta 2 5 2 4 3 2" xfId="29828" xr:uid="{00000000-0005-0000-0000-000064800000}"/>
    <cellStyle name="Valuta 2 5 2 4 4" xfId="29829" xr:uid="{00000000-0005-0000-0000-000065800000}"/>
    <cellStyle name="Valuta 2 5 2 4 5" xfId="29830" xr:uid="{00000000-0005-0000-0000-000066800000}"/>
    <cellStyle name="Valuta 2 5 2 4 6" xfId="29824" xr:uid="{00000000-0005-0000-0000-000067800000}"/>
    <cellStyle name="Valuta 2 5 2 4 7" xfId="35242" xr:uid="{00000000-0005-0000-0000-000068800000}"/>
    <cellStyle name="Valuta 2 5 2 5" xfId="3925" xr:uid="{00000000-0005-0000-0000-000069800000}"/>
    <cellStyle name="Valuta 2 5 2 5 2" xfId="6670" xr:uid="{00000000-0005-0000-0000-00006A800000}"/>
    <cellStyle name="Valuta 2 5 2 5 2 2" xfId="29833" xr:uid="{00000000-0005-0000-0000-00006B800000}"/>
    <cellStyle name="Valuta 2 5 2 5 2 3" xfId="29832" xr:uid="{00000000-0005-0000-0000-00006C800000}"/>
    <cellStyle name="Valuta 2 5 2 5 3" xfId="29834" xr:uid="{00000000-0005-0000-0000-00006D800000}"/>
    <cellStyle name="Valuta 2 5 2 5 3 2" xfId="29835" xr:uid="{00000000-0005-0000-0000-00006E800000}"/>
    <cellStyle name="Valuta 2 5 2 5 4" xfId="29836" xr:uid="{00000000-0005-0000-0000-00006F800000}"/>
    <cellStyle name="Valuta 2 5 2 5 5" xfId="29831" xr:uid="{00000000-0005-0000-0000-000070800000}"/>
    <cellStyle name="Valuta 2 5 2 5 6" xfId="35243" xr:uid="{00000000-0005-0000-0000-000071800000}"/>
    <cellStyle name="Valuta 2 5 2 6" xfId="3926" xr:uid="{00000000-0005-0000-0000-000072800000}"/>
    <cellStyle name="Valuta 2 5 2 6 2" xfId="6671" xr:uid="{00000000-0005-0000-0000-000073800000}"/>
    <cellStyle name="Valuta 2 5 2 6 2 2" xfId="29839" xr:uid="{00000000-0005-0000-0000-000074800000}"/>
    <cellStyle name="Valuta 2 5 2 6 2 3" xfId="29838" xr:uid="{00000000-0005-0000-0000-000075800000}"/>
    <cellStyle name="Valuta 2 5 2 6 3" xfId="29840" xr:uid="{00000000-0005-0000-0000-000076800000}"/>
    <cellStyle name="Valuta 2 5 2 6 3 2" xfId="29841" xr:uid="{00000000-0005-0000-0000-000077800000}"/>
    <cellStyle name="Valuta 2 5 2 6 4" xfId="29842" xr:uid="{00000000-0005-0000-0000-000078800000}"/>
    <cellStyle name="Valuta 2 5 2 6 5" xfId="29837" xr:uid="{00000000-0005-0000-0000-000079800000}"/>
    <cellStyle name="Valuta 2 5 2 6 6" xfId="35244" xr:uid="{00000000-0005-0000-0000-00007A800000}"/>
    <cellStyle name="Valuta 2 5 2 7" xfId="3927" xr:uid="{00000000-0005-0000-0000-00007B800000}"/>
    <cellStyle name="Valuta 2 5 2 7 2" xfId="29844" xr:uid="{00000000-0005-0000-0000-00007C800000}"/>
    <cellStyle name="Valuta 2 5 2 7 2 2" xfId="29845" xr:uid="{00000000-0005-0000-0000-00007D800000}"/>
    <cellStyle name="Valuta 2 5 2 7 3" xfId="29846" xr:uid="{00000000-0005-0000-0000-00007E800000}"/>
    <cellStyle name="Valuta 2 5 2 7 4" xfId="29843" xr:uid="{00000000-0005-0000-0000-00007F800000}"/>
    <cellStyle name="Valuta 2 5 2 8" xfId="6660" xr:uid="{00000000-0005-0000-0000-000080800000}"/>
    <cellStyle name="Valuta 2 5 2 8 2" xfId="29848" xr:uid="{00000000-0005-0000-0000-000081800000}"/>
    <cellStyle name="Valuta 2 5 2 8 2 2" xfId="29849" xr:uid="{00000000-0005-0000-0000-000082800000}"/>
    <cellStyle name="Valuta 2 5 2 8 3" xfId="29850" xr:uid="{00000000-0005-0000-0000-000083800000}"/>
    <cellStyle name="Valuta 2 5 2 8 4" xfId="29847" xr:uid="{00000000-0005-0000-0000-000084800000}"/>
    <cellStyle name="Valuta 2 5 2 9" xfId="29851" xr:uid="{00000000-0005-0000-0000-000085800000}"/>
    <cellStyle name="Valuta 2 5 2 9 2" xfId="29852" xr:uid="{00000000-0005-0000-0000-000086800000}"/>
    <cellStyle name="Valuta 2 5 20" xfId="36785" xr:uid="{00000000-0005-0000-0000-000087800000}"/>
    <cellStyle name="Valuta 2 5 3" xfId="3928" xr:uid="{00000000-0005-0000-0000-000088800000}"/>
    <cellStyle name="Valuta 2 5 3 10" xfId="29854" xr:uid="{00000000-0005-0000-0000-000089800000}"/>
    <cellStyle name="Valuta 2 5 3 10 2" xfId="29855" xr:uid="{00000000-0005-0000-0000-00008A800000}"/>
    <cellStyle name="Valuta 2 5 3 11" xfId="29856" xr:uid="{00000000-0005-0000-0000-00008B800000}"/>
    <cellStyle name="Valuta 2 5 3 11 2" xfId="29857" xr:uid="{00000000-0005-0000-0000-00008C800000}"/>
    <cellStyle name="Valuta 2 5 3 12" xfId="29858" xr:uid="{00000000-0005-0000-0000-00008D800000}"/>
    <cellStyle name="Valuta 2 5 3 13" xfId="29853" xr:uid="{00000000-0005-0000-0000-00008E800000}"/>
    <cellStyle name="Valuta 2 5 3 14" xfId="35245" xr:uid="{00000000-0005-0000-0000-00008F800000}"/>
    <cellStyle name="Valuta 2 5 3 15" xfId="35935" xr:uid="{00000000-0005-0000-0000-000090800000}"/>
    <cellStyle name="Valuta 2 5 3 16" xfId="36961" xr:uid="{00000000-0005-0000-0000-000091800000}"/>
    <cellStyle name="Valuta 2 5 3 2" xfId="3929" xr:uid="{00000000-0005-0000-0000-000092800000}"/>
    <cellStyle name="Valuta 2 5 3 2 10" xfId="29860" xr:uid="{00000000-0005-0000-0000-000093800000}"/>
    <cellStyle name="Valuta 2 5 3 2 11" xfId="29859" xr:uid="{00000000-0005-0000-0000-000094800000}"/>
    <cellStyle name="Valuta 2 5 3 2 12" xfId="35246" xr:uid="{00000000-0005-0000-0000-000095800000}"/>
    <cellStyle name="Valuta 2 5 3 2 13" xfId="36320" xr:uid="{00000000-0005-0000-0000-000096800000}"/>
    <cellStyle name="Valuta 2 5 3 2 14" xfId="37346" xr:uid="{00000000-0005-0000-0000-000097800000}"/>
    <cellStyle name="Valuta 2 5 3 2 2" xfId="3930" xr:uid="{00000000-0005-0000-0000-000098800000}"/>
    <cellStyle name="Valuta 2 5 3 2 2 2" xfId="6674" xr:uid="{00000000-0005-0000-0000-000099800000}"/>
    <cellStyle name="Valuta 2 5 3 2 2 2 2" xfId="29863" xr:uid="{00000000-0005-0000-0000-00009A800000}"/>
    <cellStyle name="Valuta 2 5 3 2 2 2 3" xfId="29862" xr:uid="{00000000-0005-0000-0000-00009B800000}"/>
    <cellStyle name="Valuta 2 5 3 2 2 3" xfId="29864" xr:uid="{00000000-0005-0000-0000-00009C800000}"/>
    <cellStyle name="Valuta 2 5 3 2 2 3 2" xfId="29865" xr:uid="{00000000-0005-0000-0000-00009D800000}"/>
    <cellStyle name="Valuta 2 5 3 2 2 4" xfId="29866" xr:uid="{00000000-0005-0000-0000-00009E800000}"/>
    <cellStyle name="Valuta 2 5 3 2 2 5" xfId="29861" xr:uid="{00000000-0005-0000-0000-00009F800000}"/>
    <cellStyle name="Valuta 2 5 3 2 2 6" xfId="35247" xr:uid="{00000000-0005-0000-0000-0000A0800000}"/>
    <cellStyle name="Valuta 2 5 3 2 3" xfId="3931" xr:uid="{00000000-0005-0000-0000-0000A1800000}"/>
    <cellStyle name="Valuta 2 5 3 2 3 2" xfId="6675" xr:uid="{00000000-0005-0000-0000-0000A2800000}"/>
    <cellStyle name="Valuta 2 5 3 2 3 2 2" xfId="29869" xr:uid="{00000000-0005-0000-0000-0000A3800000}"/>
    <cellStyle name="Valuta 2 5 3 2 3 2 3" xfId="29868" xr:uid="{00000000-0005-0000-0000-0000A4800000}"/>
    <cellStyle name="Valuta 2 5 3 2 3 3" xfId="29870" xr:uid="{00000000-0005-0000-0000-0000A5800000}"/>
    <cellStyle name="Valuta 2 5 3 2 3 3 2" xfId="29871" xr:uid="{00000000-0005-0000-0000-0000A6800000}"/>
    <cellStyle name="Valuta 2 5 3 2 3 4" xfId="29872" xr:uid="{00000000-0005-0000-0000-0000A7800000}"/>
    <cellStyle name="Valuta 2 5 3 2 3 5" xfId="29867" xr:uid="{00000000-0005-0000-0000-0000A8800000}"/>
    <cellStyle name="Valuta 2 5 3 2 3 6" xfId="35248" xr:uid="{00000000-0005-0000-0000-0000A9800000}"/>
    <cellStyle name="Valuta 2 5 3 2 4" xfId="3932" xr:uid="{00000000-0005-0000-0000-0000AA800000}"/>
    <cellStyle name="Valuta 2 5 3 2 4 2" xfId="6676" xr:uid="{00000000-0005-0000-0000-0000AB800000}"/>
    <cellStyle name="Valuta 2 5 3 2 4 2 2" xfId="29875" xr:uid="{00000000-0005-0000-0000-0000AC800000}"/>
    <cellStyle name="Valuta 2 5 3 2 4 2 3" xfId="29874" xr:uid="{00000000-0005-0000-0000-0000AD800000}"/>
    <cellStyle name="Valuta 2 5 3 2 4 3" xfId="29876" xr:uid="{00000000-0005-0000-0000-0000AE800000}"/>
    <cellStyle name="Valuta 2 5 3 2 4 3 2" xfId="29877" xr:uid="{00000000-0005-0000-0000-0000AF800000}"/>
    <cellStyle name="Valuta 2 5 3 2 4 4" xfId="29878" xr:uid="{00000000-0005-0000-0000-0000B0800000}"/>
    <cellStyle name="Valuta 2 5 3 2 4 5" xfId="29873" xr:uid="{00000000-0005-0000-0000-0000B1800000}"/>
    <cellStyle name="Valuta 2 5 3 2 4 6" xfId="35249" xr:uid="{00000000-0005-0000-0000-0000B2800000}"/>
    <cellStyle name="Valuta 2 5 3 2 5" xfId="3933" xr:uid="{00000000-0005-0000-0000-0000B3800000}"/>
    <cellStyle name="Valuta 2 5 3 2 5 2" xfId="29880" xr:uid="{00000000-0005-0000-0000-0000B4800000}"/>
    <cellStyle name="Valuta 2 5 3 2 5 2 2" xfId="29881" xr:uid="{00000000-0005-0000-0000-0000B5800000}"/>
    <cellStyle name="Valuta 2 5 3 2 5 3" xfId="29882" xr:uid="{00000000-0005-0000-0000-0000B6800000}"/>
    <cellStyle name="Valuta 2 5 3 2 5 4" xfId="29879" xr:uid="{00000000-0005-0000-0000-0000B7800000}"/>
    <cellStyle name="Valuta 2 5 3 2 6" xfId="6673" xr:uid="{00000000-0005-0000-0000-0000B8800000}"/>
    <cellStyle name="Valuta 2 5 3 2 6 2" xfId="29884" xr:uid="{00000000-0005-0000-0000-0000B9800000}"/>
    <cellStyle name="Valuta 2 5 3 2 6 2 2" xfId="29885" xr:uid="{00000000-0005-0000-0000-0000BA800000}"/>
    <cellStyle name="Valuta 2 5 3 2 6 3" xfId="29886" xr:uid="{00000000-0005-0000-0000-0000BB800000}"/>
    <cellStyle name="Valuta 2 5 3 2 6 4" xfId="29883" xr:uid="{00000000-0005-0000-0000-0000BC800000}"/>
    <cellStyle name="Valuta 2 5 3 2 7" xfId="29887" xr:uid="{00000000-0005-0000-0000-0000BD800000}"/>
    <cellStyle name="Valuta 2 5 3 2 7 2" xfId="29888" xr:uid="{00000000-0005-0000-0000-0000BE800000}"/>
    <cellStyle name="Valuta 2 5 3 2 8" xfId="29889" xr:uid="{00000000-0005-0000-0000-0000BF800000}"/>
    <cellStyle name="Valuta 2 5 3 2 8 2" xfId="29890" xr:uid="{00000000-0005-0000-0000-0000C0800000}"/>
    <cellStyle name="Valuta 2 5 3 2 9" xfId="29891" xr:uid="{00000000-0005-0000-0000-0000C1800000}"/>
    <cellStyle name="Valuta 2 5 3 2 9 2" xfId="29892" xr:uid="{00000000-0005-0000-0000-0000C2800000}"/>
    <cellStyle name="Valuta 2 5 3 3" xfId="3934" xr:uid="{00000000-0005-0000-0000-0000C3800000}"/>
    <cellStyle name="Valuta 2 5 3 3 10" xfId="29894" xr:uid="{00000000-0005-0000-0000-0000C4800000}"/>
    <cellStyle name="Valuta 2 5 3 3 11" xfId="29893" xr:uid="{00000000-0005-0000-0000-0000C5800000}"/>
    <cellStyle name="Valuta 2 5 3 3 12" xfId="35250" xr:uid="{00000000-0005-0000-0000-0000C6800000}"/>
    <cellStyle name="Valuta 2 5 3 3 13" xfId="36614" xr:uid="{00000000-0005-0000-0000-0000C7800000}"/>
    <cellStyle name="Valuta 2 5 3 3 14" xfId="37640" xr:uid="{00000000-0005-0000-0000-0000C8800000}"/>
    <cellStyle name="Valuta 2 5 3 3 2" xfId="3935" xr:uid="{00000000-0005-0000-0000-0000C9800000}"/>
    <cellStyle name="Valuta 2 5 3 3 2 2" xfId="6678" xr:uid="{00000000-0005-0000-0000-0000CA800000}"/>
    <cellStyle name="Valuta 2 5 3 3 2 2 2" xfId="29897" xr:uid="{00000000-0005-0000-0000-0000CB800000}"/>
    <cellStyle name="Valuta 2 5 3 3 2 2 3" xfId="29896" xr:uid="{00000000-0005-0000-0000-0000CC800000}"/>
    <cellStyle name="Valuta 2 5 3 3 2 3" xfId="29898" xr:uid="{00000000-0005-0000-0000-0000CD800000}"/>
    <cellStyle name="Valuta 2 5 3 3 2 3 2" xfId="29899" xr:uid="{00000000-0005-0000-0000-0000CE800000}"/>
    <cellStyle name="Valuta 2 5 3 3 2 4" xfId="29900" xr:uid="{00000000-0005-0000-0000-0000CF800000}"/>
    <cellStyle name="Valuta 2 5 3 3 2 5" xfId="29895" xr:uid="{00000000-0005-0000-0000-0000D0800000}"/>
    <cellStyle name="Valuta 2 5 3 3 2 6" xfId="35251" xr:uid="{00000000-0005-0000-0000-0000D1800000}"/>
    <cellStyle name="Valuta 2 5 3 3 3" xfId="3936" xr:uid="{00000000-0005-0000-0000-0000D2800000}"/>
    <cellStyle name="Valuta 2 5 3 3 3 2" xfId="6679" xr:uid="{00000000-0005-0000-0000-0000D3800000}"/>
    <cellStyle name="Valuta 2 5 3 3 3 2 2" xfId="29903" xr:uid="{00000000-0005-0000-0000-0000D4800000}"/>
    <cellStyle name="Valuta 2 5 3 3 3 2 3" xfId="29902" xr:uid="{00000000-0005-0000-0000-0000D5800000}"/>
    <cellStyle name="Valuta 2 5 3 3 3 3" xfId="29904" xr:uid="{00000000-0005-0000-0000-0000D6800000}"/>
    <cellStyle name="Valuta 2 5 3 3 3 3 2" xfId="29905" xr:uid="{00000000-0005-0000-0000-0000D7800000}"/>
    <cellStyle name="Valuta 2 5 3 3 3 4" xfId="29906" xr:uid="{00000000-0005-0000-0000-0000D8800000}"/>
    <cellStyle name="Valuta 2 5 3 3 3 5" xfId="29901" xr:uid="{00000000-0005-0000-0000-0000D9800000}"/>
    <cellStyle name="Valuta 2 5 3 3 3 6" xfId="35252" xr:uid="{00000000-0005-0000-0000-0000DA800000}"/>
    <cellStyle name="Valuta 2 5 3 3 4" xfId="3937" xr:uid="{00000000-0005-0000-0000-0000DB800000}"/>
    <cellStyle name="Valuta 2 5 3 3 4 2" xfId="6680" xr:uid="{00000000-0005-0000-0000-0000DC800000}"/>
    <cellStyle name="Valuta 2 5 3 3 4 2 2" xfId="29909" xr:uid="{00000000-0005-0000-0000-0000DD800000}"/>
    <cellStyle name="Valuta 2 5 3 3 4 2 3" xfId="29908" xr:uid="{00000000-0005-0000-0000-0000DE800000}"/>
    <cellStyle name="Valuta 2 5 3 3 4 3" xfId="29910" xr:uid="{00000000-0005-0000-0000-0000DF800000}"/>
    <cellStyle name="Valuta 2 5 3 3 4 3 2" xfId="29911" xr:uid="{00000000-0005-0000-0000-0000E0800000}"/>
    <cellStyle name="Valuta 2 5 3 3 4 4" xfId="29912" xr:uid="{00000000-0005-0000-0000-0000E1800000}"/>
    <cellStyle name="Valuta 2 5 3 3 4 5" xfId="29907" xr:uid="{00000000-0005-0000-0000-0000E2800000}"/>
    <cellStyle name="Valuta 2 5 3 3 4 6" xfId="35253" xr:uid="{00000000-0005-0000-0000-0000E3800000}"/>
    <cellStyle name="Valuta 2 5 3 3 5" xfId="3938" xr:uid="{00000000-0005-0000-0000-0000E4800000}"/>
    <cellStyle name="Valuta 2 5 3 3 5 2" xfId="29914" xr:uid="{00000000-0005-0000-0000-0000E5800000}"/>
    <cellStyle name="Valuta 2 5 3 3 5 2 2" xfId="29915" xr:uid="{00000000-0005-0000-0000-0000E6800000}"/>
    <cellStyle name="Valuta 2 5 3 3 5 3" xfId="29916" xr:uid="{00000000-0005-0000-0000-0000E7800000}"/>
    <cellStyle name="Valuta 2 5 3 3 5 4" xfId="29913" xr:uid="{00000000-0005-0000-0000-0000E8800000}"/>
    <cellStyle name="Valuta 2 5 3 3 6" xfId="6677" xr:uid="{00000000-0005-0000-0000-0000E9800000}"/>
    <cellStyle name="Valuta 2 5 3 3 6 2" xfId="29918" xr:uid="{00000000-0005-0000-0000-0000EA800000}"/>
    <cellStyle name="Valuta 2 5 3 3 6 2 2" xfId="29919" xr:uid="{00000000-0005-0000-0000-0000EB800000}"/>
    <cellStyle name="Valuta 2 5 3 3 6 3" xfId="29920" xr:uid="{00000000-0005-0000-0000-0000EC800000}"/>
    <cellStyle name="Valuta 2 5 3 3 6 4" xfId="29917" xr:uid="{00000000-0005-0000-0000-0000ED800000}"/>
    <cellStyle name="Valuta 2 5 3 3 7" xfId="29921" xr:uid="{00000000-0005-0000-0000-0000EE800000}"/>
    <cellStyle name="Valuta 2 5 3 3 7 2" xfId="29922" xr:uid="{00000000-0005-0000-0000-0000EF800000}"/>
    <cellStyle name="Valuta 2 5 3 3 8" xfId="29923" xr:uid="{00000000-0005-0000-0000-0000F0800000}"/>
    <cellStyle name="Valuta 2 5 3 3 8 2" xfId="29924" xr:uid="{00000000-0005-0000-0000-0000F1800000}"/>
    <cellStyle name="Valuta 2 5 3 3 9" xfId="29925" xr:uid="{00000000-0005-0000-0000-0000F2800000}"/>
    <cellStyle name="Valuta 2 5 3 3 9 2" xfId="29926" xr:uid="{00000000-0005-0000-0000-0000F3800000}"/>
    <cellStyle name="Valuta 2 5 3 4" xfId="3939" xr:uid="{00000000-0005-0000-0000-0000F4800000}"/>
    <cellStyle name="Valuta 2 5 3 4 2" xfId="6681" xr:uid="{00000000-0005-0000-0000-0000F5800000}"/>
    <cellStyle name="Valuta 2 5 3 4 2 2" xfId="29929" xr:uid="{00000000-0005-0000-0000-0000F6800000}"/>
    <cellStyle name="Valuta 2 5 3 4 2 3" xfId="29928" xr:uid="{00000000-0005-0000-0000-0000F7800000}"/>
    <cellStyle name="Valuta 2 5 3 4 3" xfId="29930" xr:uid="{00000000-0005-0000-0000-0000F8800000}"/>
    <cellStyle name="Valuta 2 5 3 4 3 2" xfId="29931" xr:uid="{00000000-0005-0000-0000-0000F9800000}"/>
    <cellStyle name="Valuta 2 5 3 4 4" xfId="29932" xr:uid="{00000000-0005-0000-0000-0000FA800000}"/>
    <cellStyle name="Valuta 2 5 3 4 5" xfId="29933" xr:uid="{00000000-0005-0000-0000-0000FB800000}"/>
    <cellStyle name="Valuta 2 5 3 4 6" xfId="29927" xr:uid="{00000000-0005-0000-0000-0000FC800000}"/>
    <cellStyle name="Valuta 2 5 3 4 7" xfId="35254" xr:uid="{00000000-0005-0000-0000-0000FD800000}"/>
    <cellStyle name="Valuta 2 5 3 5" xfId="3940" xr:uid="{00000000-0005-0000-0000-0000FE800000}"/>
    <cellStyle name="Valuta 2 5 3 5 2" xfId="6682" xr:uid="{00000000-0005-0000-0000-0000FF800000}"/>
    <cellStyle name="Valuta 2 5 3 5 2 2" xfId="29936" xr:uid="{00000000-0005-0000-0000-000000810000}"/>
    <cellStyle name="Valuta 2 5 3 5 2 3" xfId="29935" xr:uid="{00000000-0005-0000-0000-000001810000}"/>
    <cellStyle name="Valuta 2 5 3 5 3" xfId="29937" xr:uid="{00000000-0005-0000-0000-000002810000}"/>
    <cellStyle name="Valuta 2 5 3 5 3 2" xfId="29938" xr:uid="{00000000-0005-0000-0000-000003810000}"/>
    <cellStyle name="Valuta 2 5 3 5 4" xfId="29939" xr:uid="{00000000-0005-0000-0000-000004810000}"/>
    <cellStyle name="Valuta 2 5 3 5 5" xfId="29934" xr:uid="{00000000-0005-0000-0000-000005810000}"/>
    <cellStyle name="Valuta 2 5 3 5 6" xfId="35255" xr:uid="{00000000-0005-0000-0000-000006810000}"/>
    <cellStyle name="Valuta 2 5 3 6" xfId="3941" xr:uid="{00000000-0005-0000-0000-000007810000}"/>
    <cellStyle name="Valuta 2 5 3 6 2" xfId="6683" xr:uid="{00000000-0005-0000-0000-000008810000}"/>
    <cellStyle name="Valuta 2 5 3 6 2 2" xfId="29942" xr:uid="{00000000-0005-0000-0000-000009810000}"/>
    <cellStyle name="Valuta 2 5 3 6 2 3" xfId="29941" xr:uid="{00000000-0005-0000-0000-00000A810000}"/>
    <cellStyle name="Valuta 2 5 3 6 3" xfId="29943" xr:uid="{00000000-0005-0000-0000-00000B810000}"/>
    <cellStyle name="Valuta 2 5 3 6 3 2" xfId="29944" xr:uid="{00000000-0005-0000-0000-00000C810000}"/>
    <cellStyle name="Valuta 2 5 3 6 4" xfId="29945" xr:uid="{00000000-0005-0000-0000-00000D810000}"/>
    <cellStyle name="Valuta 2 5 3 6 5" xfId="29940" xr:uid="{00000000-0005-0000-0000-00000E810000}"/>
    <cellStyle name="Valuta 2 5 3 6 6" xfId="35256" xr:uid="{00000000-0005-0000-0000-00000F810000}"/>
    <cellStyle name="Valuta 2 5 3 7" xfId="3942" xr:uid="{00000000-0005-0000-0000-000010810000}"/>
    <cellStyle name="Valuta 2 5 3 7 2" xfId="29947" xr:uid="{00000000-0005-0000-0000-000011810000}"/>
    <cellStyle name="Valuta 2 5 3 7 2 2" xfId="29948" xr:uid="{00000000-0005-0000-0000-000012810000}"/>
    <cellStyle name="Valuta 2 5 3 7 3" xfId="29949" xr:uid="{00000000-0005-0000-0000-000013810000}"/>
    <cellStyle name="Valuta 2 5 3 7 4" xfId="29946" xr:uid="{00000000-0005-0000-0000-000014810000}"/>
    <cellStyle name="Valuta 2 5 3 8" xfId="6672" xr:uid="{00000000-0005-0000-0000-000015810000}"/>
    <cellStyle name="Valuta 2 5 3 8 2" xfId="29951" xr:uid="{00000000-0005-0000-0000-000016810000}"/>
    <cellStyle name="Valuta 2 5 3 8 2 2" xfId="29952" xr:uid="{00000000-0005-0000-0000-000017810000}"/>
    <cellStyle name="Valuta 2 5 3 8 3" xfId="29953" xr:uid="{00000000-0005-0000-0000-000018810000}"/>
    <cellStyle name="Valuta 2 5 3 8 4" xfId="29950" xr:uid="{00000000-0005-0000-0000-000019810000}"/>
    <cellStyle name="Valuta 2 5 3 9" xfId="29954" xr:uid="{00000000-0005-0000-0000-00001A810000}"/>
    <cellStyle name="Valuta 2 5 3 9 2" xfId="29955" xr:uid="{00000000-0005-0000-0000-00001B810000}"/>
    <cellStyle name="Valuta 2 5 4" xfId="3943" xr:uid="{00000000-0005-0000-0000-00001C810000}"/>
    <cellStyle name="Valuta 2 5 4 10" xfId="29957" xr:uid="{00000000-0005-0000-0000-00001D810000}"/>
    <cellStyle name="Valuta 2 5 4 10 2" xfId="29958" xr:uid="{00000000-0005-0000-0000-00001E810000}"/>
    <cellStyle name="Valuta 2 5 4 11" xfId="29959" xr:uid="{00000000-0005-0000-0000-00001F810000}"/>
    <cellStyle name="Valuta 2 5 4 11 2" xfId="29960" xr:uid="{00000000-0005-0000-0000-000020810000}"/>
    <cellStyle name="Valuta 2 5 4 12" xfId="29961" xr:uid="{00000000-0005-0000-0000-000021810000}"/>
    <cellStyle name="Valuta 2 5 4 13" xfId="29956" xr:uid="{00000000-0005-0000-0000-000022810000}"/>
    <cellStyle name="Valuta 2 5 4 14" xfId="35257" xr:uid="{00000000-0005-0000-0000-000023810000}"/>
    <cellStyle name="Valuta 2 5 4 15" xfId="35936" xr:uid="{00000000-0005-0000-0000-000024810000}"/>
    <cellStyle name="Valuta 2 5 4 16" xfId="36962" xr:uid="{00000000-0005-0000-0000-000025810000}"/>
    <cellStyle name="Valuta 2 5 4 2" xfId="3944" xr:uid="{00000000-0005-0000-0000-000026810000}"/>
    <cellStyle name="Valuta 2 5 4 2 10" xfId="29963" xr:uid="{00000000-0005-0000-0000-000027810000}"/>
    <cellStyle name="Valuta 2 5 4 2 11" xfId="29962" xr:uid="{00000000-0005-0000-0000-000028810000}"/>
    <cellStyle name="Valuta 2 5 4 2 12" xfId="35258" xr:uid="{00000000-0005-0000-0000-000029810000}"/>
    <cellStyle name="Valuta 2 5 4 2 13" xfId="36321" xr:uid="{00000000-0005-0000-0000-00002A810000}"/>
    <cellStyle name="Valuta 2 5 4 2 14" xfId="37347" xr:uid="{00000000-0005-0000-0000-00002B810000}"/>
    <cellStyle name="Valuta 2 5 4 2 2" xfId="3945" xr:uid="{00000000-0005-0000-0000-00002C810000}"/>
    <cellStyle name="Valuta 2 5 4 2 2 2" xfId="6686" xr:uid="{00000000-0005-0000-0000-00002D810000}"/>
    <cellStyle name="Valuta 2 5 4 2 2 2 2" xfId="29966" xr:uid="{00000000-0005-0000-0000-00002E810000}"/>
    <cellStyle name="Valuta 2 5 4 2 2 2 3" xfId="29965" xr:uid="{00000000-0005-0000-0000-00002F810000}"/>
    <cellStyle name="Valuta 2 5 4 2 2 3" xfId="29967" xr:uid="{00000000-0005-0000-0000-000030810000}"/>
    <cellStyle name="Valuta 2 5 4 2 2 3 2" xfId="29968" xr:uid="{00000000-0005-0000-0000-000031810000}"/>
    <cellStyle name="Valuta 2 5 4 2 2 4" xfId="29969" xr:uid="{00000000-0005-0000-0000-000032810000}"/>
    <cellStyle name="Valuta 2 5 4 2 2 5" xfId="29964" xr:uid="{00000000-0005-0000-0000-000033810000}"/>
    <cellStyle name="Valuta 2 5 4 2 2 6" xfId="35259" xr:uid="{00000000-0005-0000-0000-000034810000}"/>
    <cellStyle name="Valuta 2 5 4 2 3" xfId="3946" xr:uid="{00000000-0005-0000-0000-000035810000}"/>
    <cellStyle name="Valuta 2 5 4 2 3 2" xfId="6687" xr:uid="{00000000-0005-0000-0000-000036810000}"/>
    <cellStyle name="Valuta 2 5 4 2 3 2 2" xfId="29972" xr:uid="{00000000-0005-0000-0000-000037810000}"/>
    <cellStyle name="Valuta 2 5 4 2 3 2 3" xfId="29971" xr:uid="{00000000-0005-0000-0000-000038810000}"/>
    <cellStyle name="Valuta 2 5 4 2 3 3" xfId="29973" xr:uid="{00000000-0005-0000-0000-000039810000}"/>
    <cellStyle name="Valuta 2 5 4 2 3 3 2" xfId="29974" xr:uid="{00000000-0005-0000-0000-00003A810000}"/>
    <cellStyle name="Valuta 2 5 4 2 3 4" xfId="29975" xr:uid="{00000000-0005-0000-0000-00003B810000}"/>
    <cellStyle name="Valuta 2 5 4 2 3 5" xfId="29970" xr:uid="{00000000-0005-0000-0000-00003C810000}"/>
    <cellStyle name="Valuta 2 5 4 2 3 6" xfId="35260" xr:uid="{00000000-0005-0000-0000-00003D810000}"/>
    <cellStyle name="Valuta 2 5 4 2 4" xfId="3947" xr:uid="{00000000-0005-0000-0000-00003E810000}"/>
    <cellStyle name="Valuta 2 5 4 2 4 2" xfId="6688" xr:uid="{00000000-0005-0000-0000-00003F810000}"/>
    <cellStyle name="Valuta 2 5 4 2 4 2 2" xfId="29978" xr:uid="{00000000-0005-0000-0000-000040810000}"/>
    <cellStyle name="Valuta 2 5 4 2 4 2 3" xfId="29977" xr:uid="{00000000-0005-0000-0000-000041810000}"/>
    <cellStyle name="Valuta 2 5 4 2 4 3" xfId="29979" xr:uid="{00000000-0005-0000-0000-000042810000}"/>
    <cellStyle name="Valuta 2 5 4 2 4 3 2" xfId="29980" xr:uid="{00000000-0005-0000-0000-000043810000}"/>
    <cellStyle name="Valuta 2 5 4 2 4 4" xfId="29981" xr:uid="{00000000-0005-0000-0000-000044810000}"/>
    <cellStyle name="Valuta 2 5 4 2 4 5" xfId="29976" xr:uid="{00000000-0005-0000-0000-000045810000}"/>
    <cellStyle name="Valuta 2 5 4 2 4 6" xfId="35261" xr:uid="{00000000-0005-0000-0000-000046810000}"/>
    <cellStyle name="Valuta 2 5 4 2 5" xfId="3948" xr:uid="{00000000-0005-0000-0000-000047810000}"/>
    <cellStyle name="Valuta 2 5 4 2 5 2" xfId="29983" xr:uid="{00000000-0005-0000-0000-000048810000}"/>
    <cellStyle name="Valuta 2 5 4 2 5 2 2" xfId="29984" xr:uid="{00000000-0005-0000-0000-000049810000}"/>
    <cellStyle name="Valuta 2 5 4 2 5 3" xfId="29985" xr:uid="{00000000-0005-0000-0000-00004A810000}"/>
    <cellStyle name="Valuta 2 5 4 2 5 4" xfId="29982" xr:uid="{00000000-0005-0000-0000-00004B810000}"/>
    <cellStyle name="Valuta 2 5 4 2 6" xfId="6685" xr:uid="{00000000-0005-0000-0000-00004C810000}"/>
    <cellStyle name="Valuta 2 5 4 2 6 2" xfId="29987" xr:uid="{00000000-0005-0000-0000-00004D810000}"/>
    <cellStyle name="Valuta 2 5 4 2 6 2 2" xfId="29988" xr:uid="{00000000-0005-0000-0000-00004E810000}"/>
    <cellStyle name="Valuta 2 5 4 2 6 3" xfId="29989" xr:uid="{00000000-0005-0000-0000-00004F810000}"/>
    <cellStyle name="Valuta 2 5 4 2 6 4" xfId="29986" xr:uid="{00000000-0005-0000-0000-000050810000}"/>
    <cellStyle name="Valuta 2 5 4 2 7" xfId="29990" xr:uid="{00000000-0005-0000-0000-000051810000}"/>
    <cellStyle name="Valuta 2 5 4 2 7 2" xfId="29991" xr:uid="{00000000-0005-0000-0000-000052810000}"/>
    <cellStyle name="Valuta 2 5 4 2 8" xfId="29992" xr:uid="{00000000-0005-0000-0000-000053810000}"/>
    <cellStyle name="Valuta 2 5 4 2 8 2" xfId="29993" xr:uid="{00000000-0005-0000-0000-000054810000}"/>
    <cellStyle name="Valuta 2 5 4 2 9" xfId="29994" xr:uid="{00000000-0005-0000-0000-000055810000}"/>
    <cellStyle name="Valuta 2 5 4 2 9 2" xfId="29995" xr:uid="{00000000-0005-0000-0000-000056810000}"/>
    <cellStyle name="Valuta 2 5 4 3" xfId="3949" xr:uid="{00000000-0005-0000-0000-000057810000}"/>
    <cellStyle name="Valuta 2 5 4 3 10" xfId="29997" xr:uid="{00000000-0005-0000-0000-000058810000}"/>
    <cellStyle name="Valuta 2 5 4 3 11" xfId="29996" xr:uid="{00000000-0005-0000-0000-000059810000}"/>
    <cellStyle name="Valuta 2 5 4 3 12" xfId="35262" xr:uid="{00000000-0005-0000-0000-00005A810000}"/>
    <cellStyle name="Valuta 2 5 4 3 13" xfId="36615" xr:uid="{00000000-0005-0000-0000-00005B810000}"/>
    <cellStyle name="Valuta 2 5 4 3 14" xfId="37641" xr:uid="{00000000-0005-0000-0000-00005C810000}"/>
    <cellStyle name="Valuta 2 5 4 3 2" xfId="3950" xr:uid="{00000000-0005-0000-0000-00005D810000}"/>
    <cellStyle name="Valuta 2 5 4 3 2 2" xfId="6690" xr:uid="{00000000-0005-0000-0000-00005E810000}"/>
    <cellStyle name="Valuta 2 5 4 3 2 2 2" xfId="30000" xr:uid="{00000000-0005-0000-0000-00005F810000}"/>
    <cellStyle name="Valuta 2 5 4 3 2 2 3" xfId="29999" xr:uid="{00000000-0005-0000-0000-000060810000}"/>
    <cellStyle name="Valuta 2 5 4 3 2 3" xfId="30001" xr:uid="{00000000-0005-0000-0000-000061810000}"/>
    <cellStyle name="Valuta 2 5 4 3 2 3 2" xfId="30002" xr:uid="{00000000-0005-0000-0000-000062810000}"/>
    <cellStyle name="Valuta 2 5 4 3 2 4" xfId="30003" xr:uid="{00000000-0005-0000-0000-000063810000}"/>
    <cellStyle name="Valuta 2 5 4 3 2 5" xfId="29998" xr:uid="{00000000-0005-0000-0000-000064810000}"/>
    <cellStyle name="Valuta 2 5 4 3 2 6" xfId="35263" xr:uid="{00000000-0005-0000-0000-000065810000}"/>
    <cellStyle name="Valuta 2 5 4 3 3" xfId="3951" xr:uid="{00000000-0005-0000-0000-000066810000}"/>
    <cellStyle name="Valuta 2 5 4 3 3 2" xfId="6691" xr:uid="{00000000-0005-0000-0000-000067810000}"/>
    <cellStyle name="Valuta 2 5 4 3 3 2 2" xfId="30006" xr:uid="{00000000-0005-0000-0000-000068810000}"/>
    <cellStyle name="Valuta 2 5 4 3 3 2 3" xfId="30005" xr:uid="{00000000-0005-0000-0000-000069810000}"/>
    <cellStyle name="Valuta 2 5 4 3 3 3" xfId="30007" xr:uid="{00000000-0005-0000-0000-00006A810000}"/>
    <cellStyle name="Valuta 2 5 4 3 3 3 2" xfId="30008" xr:uid="{00000000-0005-0000-0000-00006B810000}"/>
    <cellStyle name="Valuta 2 5 4 3 3 4" xfId="30009" xr:uid="{00000000-0005-0000-0000-00006C810000}"/>
    <cellStyle name="Valuta 2 5 4 3 3 5" xfId="30004" xr:uid="{00000000-0005-0000-0000-00006D810000}"/>
    <cellStyle name="Valuta 2 5 4 3 3 6" xfId="35264" xr:uid="{00000000-0005-0000-0000-00006E810000}"/>
    <cellStyle name="Valuta 2 5 4 3 4" xfId="3952" xr:uid="{00000000-0005-0000-0000-00006F810000}"/>
    <cellStyle name="Valuta 2 5 4 3 4 2" xfId="6692" xr:uid="{00000000-0005-0000-0000-000070810000}"/>
    <cellStyle name="Valuta 2 5 4 3 4 2 2" xfId="30012" xr:uid="{00000000-0005-0000-0000-000071810000}"/>
    <cellStyle name="Valuta 2 5 4 3 4 2 3" xfId="30011" xr:uid="{00000000-0005-0000-0000-000072810000}"/>
    <cellStyle name="Valuta 2 5 4 3 4 3" xfId="30013" xr:uid="{00000000-0005-0000-0000-000073810000}"/>
    <cellStyle name="Valuta 2 5 4 3 4 3 2" xfId="30014" xr:uid="{00000000-0005-0000-0000-000074810000}"/>
    <cellStyle name="Valuta 2 5 4 3 4 4" xfId="30015" xr:uid="{00000000-0005-0000-0000-000075810000}"/>
    <cellStyle name="Valuta 2 5 4 3 4 5" xfId="30010" xr:uid="{00000000-0005-0000-0000-000076810000}"/>
    <cellStyle name="Valuta 2 5 4 3 4 6" xfId="35265" xr:uid="{00000000-0005-0000-0000-000077810000}"/>
    <cellStyle name="Valuta 2 5 4 3 5" xfId="3953" xr:uid="{00000000-0005-0000-0000-000078810000}"/>
    <cellStyle name="Valuta 2 5 4 3 5 2" xfId="30017" xr:uid="{00000000-0005-0000-0000-000079810000}"/>
    <cellStyle name="Valuta 2 5 4 3 5 2 2" xfId="30018" xr:uid="{00000000-0005-0000-0000-00007A810000}"/>
    <cellStyle name="Valuta 2 5 4 3 5 3" xfId="30019" xr:uid="{00000000-0005-0000-0000-00007B810000}"/>
    <cellStyle name="Valuta 2 5 4 3 5 4" xfId="30016" xr:uid="{00000000-0005-0000-0000-00007C810000}"/>
    <cellStyle name="Valuta 2 5 4 3 6" xfId="6689" xr:uid="{00000000-0005-0000-0000-00007D810000}"/>
    <cellStyle name="Valuta 2 5 4 3 6 2" xfId="30021" xr:uid="{00000000-0005-0000-0000-00007E810000}"/>
    <cellStyle name="Valuta 2 5 4 3 6 2 2" xfId="30022" xr:uid="{00000000-0005-0000-0000-00007F810000}"/>
    <cellStyle name="Valuta 2 5 4 3 6 3" xfId="30023" xr:uid="{00000000-0005-0000-0000-000080810000}"/>
    <cellStyle name="Valuta 2 5 4 3 6 4" xfId="30020" xr:uid="{00000000-0005-0000-0000-000081810000}"/>
    <cellStyle name="Valuta 2 5 4 3 7" xfId="30024" xr:uid="{00000000-0005-0000-0000-000082810000}"/>
    <cellStyle name="Valuta 2 5 4 3 7 2" xfId="30025" xr:uid="{00000000-0005-0000-0000-000083810000}"/>
    <cellStyle name="Valuta 2 5 4 3 8" xfId="30026" xr:uid="{00000000-0005-0000-0000-000084810000}"/>
    <cellStyle name="Valuta 2 5 4 3 8 2" xfId="30027" xr:uid="{00000000-0005-0000-0000-000085810000}"/>
    <cellStyle name="Valuta 2 5 4 3 9" xfId="30028" xr:uid="{00000000-0005-0000-0000-000086810000}"/>
    <cellStyle name="Valuta 2 5 4 3 9 2" xfId="30029" xr:uid="{00000000-0005-0000-0000-000087810000}"/>
    <cellStyle name="Valuta 2 5 4 4" xfId="3954" xr:uid="{00000000-0005-0000-0000-000088810000}"/>
    <cellStyle name="Valuta 2 5 4 4 2" xfId="6693" xr:uid="{00000000-0005-0000-0000-000089810000}"/>
    <cellStyle name="Valuta 2 5 4 4 2 2" xfId="30032" xr:uid="{00000000-0005-0000-0000-00008A810000}"/>
    <cellStyle name="Valuta 2 5 4 4 2 3" xfId="30031" xr:uid="{00000000-0005-0000-0000-00008B810000}"/>
    <cellStyle name="Valuta 2 5 4 4 3" xfId="30033" xr:uid="{00000000-0005-0000-0000-00008C810000}"/>
    <cellStyle name="Valuta 2 5 4 4 3 2" xfId="30034" xr:uid="{00000000-0005-0000-0000-00008D810000}"/>
    <cellStyle name="Valuta 2 5 4 4 4" xfId="30035" xr:uid="{00000000-0005-0000-0000-00008E810000}"/>
    <cellStyle name="Valuta 2 5 4 4 5" xfId="30036" xr:uid="{00000000-0005-0000-0000-00008F810000}"/>
    <cellStyle name="Valuta 2 5 4 4 6" xfId="30030" xr:uid="{00000000-0005-0000-0000-000090810000}"/>
    <cellStyle name="Valuta 2 5 4 4 7" xfId="35266" xr:uid="{00000000-0005-0000-0000-000091810000}"/>
    <cellStyle name="Valuta 2 5 4 5" xfId="3955" xr:uid="{00000000-0005-0000-0000-000092810000}"/>
    <cellStyle name="Valuta 2 5 4 5 2" xfId="6694" xr:uid="{00000000-0005-0000-0000-000093810000}"/>
    <cellStyle name="Valuta 2 5 4 5 2 2" xfId="30039" xr:uid="{00000000-0005-0000-0000-000094810000}"/>
    <cellStyle name="Valuta 2 5 4 5 2 3" xfId="30038" xr:uid="{00000000-0005-0000-0000-000095810000}"/>
    <cellStyle name="Valuta 2 5 4 5 3" xfId="30040" xr:uid="{00000000-0005-0000-0000-000096810000}"/>
    <cellStyle name="Valuta 2 5 4 5 3 2" xfId="30041" xr:uid="{00000000-0005-0000-0000-000097810000}"/>
    <cellStyle name="Valuta 2 5 4 5 4" xfId="30042" xr:uid="{00000000-0005-0000-0000-000098810000}"/>
    <cellStyle name="Valuta 2 5 4 5 5" xfId="30037" xr:uid="{00000000-0005-0000-0000-000099810000}"/>
    <cellStyle name="Valuta 2 5 4 5 6" xfId="35267" xr:uid="{00000000-0005-0000-0000-00009A810000}"/>
    <cellStyle name="Valuta 2 5 4 6" xfId="3956" xr:uid="{00000000-0005-0000-0000-00009B810000}"/>
    <cellStyle name="Valuta 2 5 4 6 2" xfId="6695" xr:uid="{00000000-0005-0000-0000-00009C810000}"/>
    <cellStyle name="Valuta 2 5 4 6 2 2" xfId="30045" xr:uid="{00000000-0005-0000-0000-00009D810000}"/>
    <cellStyle name="Valuta 2 5 4 6 2 3" xfId="30044" xr:uid="{00000000-0005-0000-0000-00009E810000}"/>
    <cellStyle name="Valuta 2 5 4 6 3" xfId="30046" xr:uid="{00000000-0005-0000-0000-00009F810000}"/>
    <cellStyle name="Valuta 2 5 4 6 3 2" xfId="30047" xr:uid="{00000000-0005-0000-0000-0000A0810000}"/>
    <cellStyle name="Valuta 2 5 4 6 4" xfId="30048" xr:uid="{00000000-0005-0000-0000-0000A1810000}"/>
    <cellStyle name="Valuta 2 5 4 6 5" xfId="30043" xr:uid="{00000000-0005-0000-0000-0000A2810000}"/>
    <cellStyle name="Valuta 2 5 4 6 6" xfId="35268" xr:uid="{00000000-0005-0000-0000-0000A3810000}"/>
    <cellStyle name="Valuta 2 5 4 7" xfId="3957" xr:uid="{00000000-0005-0000-0000-0000A4810000}"/>
    <cellStyle name="Valuta 2 5 4 7 2" xfId="30050" xr:uid="{00000000-0005-0000-0000-0000A5810000}"/>
    <cellStyle name="Valuta 2 5 4 7 2 2" xfId="30051" xr:uid="{00000000-0005-0000-0000-0000A6810000}"/>
    <cellStyle name="Valuta 2 5 4 7 3" xfId="30052" xr:uid="{00000000-0005-0000-0000-0000A7810000}"/>
    <cellStyle name="Valuta 2 5 4 7 4" xfId="30049" xr:uid="{00000000-0005-0000-0000-0000A8810000}"/>
    <cellStyle name="Valuta 2 5 4 8" xfId="6684" xr:uid="{00000000-0005-0000-0000-0000A9810000}"/>
    <cellStyle name="Valuta 2 5 4 8 2" xfId="30054" xr:uid="{00000000-0005-0000-0000-0000AA810000}"/>
    <cellStyle name="Valuta 2 5 4 8 2 2" xfId="30055" xr:uid="{00000000-0005-0000-0000-0000AB810000}"/>
    <cellStyle name="Valuta 2 5 4 8 3" xfId="30056" xr:uid="{00000000-0005-0000-0000-0000AC810000}"/>
    <cellStyle name="Valuta 2 5 4 8 4" xfId="30053" xr:uid="{00000000-0005-0000-0000-0000AD810000}"/>
    <cellStyle name="Valuta 2 5 4 9" xfId="30057" xr:uid="{00000000-0005-0000-0000-0000AE810000}"/>
    <cellStyle name="Valuta 2 5 4 9 2" xfId="30058" xr:uid="{00000000-0005-0000-0000-0000AF810000}"/>
    <cellStyle name="Valuta 2 5 5" xfId="3958" xr:uid="{00000000-0005-0000-0000-0000B0810000}"/>
    <cellStyle name="Valuta 2 5 5 10" xfId="30060" xr:uid="{00000000-0005-0000-0000-0000B1810000}"/>
    <cellStyle name="Valuta 2 5 5 10 2" xfId="30061" xr:uid="{00000000-0005-0000-0000-0000B2810000}"/>
    <cellStyle name="Valuta 2 5 5 11" xfId="30062" xr:uid="{00000000-0005-0000-0000-0000B3810000}"/>
    <cellStyle name="Valuta 2 5 5 11 2" xfId="30063" xr:uid="{00000000-0005-0000-0000-0000B4810000}"/>
    <cellStyle name="Valuta 2 5 5 12" xfId="30064" xr:uid="{00000000-0005-0000-0000-0000B5810000}"/>
    <cellStyle name="Valuta 2 5 5 13" xfId="30059" xr:uid="{00000000-0005-0000-0000-0000B6810000}"/>
    <cellStyle name="Valuta 2 5 5 14" xfId="35269" xr:uid="{00000000-0005-0000-0000-0000B7810000}"/>
    <cellStyle name="Valuta 2 5 5 15" xfId="35937" xr:uid="{00000000-0005-0000-0000-0000B8810000}"/>
    <cellStyle name="Valuta 2 5 5 16" xfId="36963" xr:uid="{00000000-0005-0000-0000-0000B9810000}"/>
    <cellStyle name="Valuta 2 5 5 2" xfId="3959" xr:uid="{00000000-0005-0000-0000-0000BA810000}"/>
    <cellStyle name="Valuta 2 5 5 2 10" xfId="30066" xr:uid="{00000000-0005-0000-0000-0000BB810000}"/>
    <cellStyle name="Valuta 2 5 5 2 11" xfId="30065" xr:uid="{00000000-0005-0000-0000-0000BC810000}"/>
    <cellStyle name="Valuta 2 5 5 2 12" xfId="35270" xr:uid="{00000000-0005-0000-0000-0000BD810000}"/>
    <cellStyle name="Valuta 2 5 5 2 13" xfId="36322" xr:uid="{00000000-0005-0000-0000-0000BE810000}"/>
    <cellStyle name="Valuta 2 5 5 2 14" xfId="37348" xr:uid="{00000000-0005-0000-0000-0000BF810000}"/>
    <cellStyle name="Valuta 2 5 5 2 2" xfId="3960" xr:uid="{00000000-0005-0000-0000-0000C0810000}"/>
    <cellStyle name="Valuta 2 5 5 2 2 2" xfId="6698" xr:uid="{00000000-0005-0000-0000-0000C1810000}"/>
    <cellStyle name="Valuta 2 5 5 2 2 2 2" xfId="30069" xr:uid="{00000000-0005-0000-0000-0000C2810000}"/>
    <cellStyle name="Valuta 2 5 5 2 2 2 3" xfId="30068" xr:uid="{00000000-0005-0000-0000-0000C3810000}"/>
    <cellStyle name="Valuta 2 5 5 2 2 3" xfId="30070" xr:uid="{00000000-0005-0000-0000-0000C4810000}"/>
    <cellStyle name="Valuta 2 5 5 2 2 3 2" xfId="30071" xr:uid="{00000000-0005-0000-0000-0000C5810000}"/>
    <cellStyle name="Valuta 2 5 5 2 2 4" xfId="30072" xr:uid="{00000000-0005-0000-0000-0000C6810000}"/>
    <cellStyle name="Valuta 2 5 5 2 2 5" xfId="30067" xr:uid="{00000000-0005-0000-0000-0000C7810000}"/>
    <cellStyle name="Valuta 2 5 5 2 2 6" xfId="35271" xr:uid="{00000000-0005-0000-0000-0000C8810000}"/>
    <cellStyle name="Valuta 2 5 5 2 3" xfId="3961" xr:uid="{00000000-0005-0000-0000-0000C9810000}"/>
    <cellStyle name="Valuta 2 5 5 2 3 2" xfId="6699" xr:uid="{00000000-0005-0000-0000-0000CA810000}"/>
    <cellStyle name="Valuta 2 5 5 2 3 2 2" xfId="30075" xr:uid="{00000000-0005-0000-0000-0000CB810000}"/>
    <cellStyle name="Valuta 2 5 5 2 3 2 3" xfId="30074" xr:uid="{00000000-0005-0000-0000-0000CC810000}"/>
    <cellStyle name="Valuta 2 5 5 2 3 3" xfId="30076" xr:uid="{00000000-0005-0000-0000-0000CD810000}"/>
    <cellStyle name="Valuta 2 5 5 2 3 3 2" xfId="30077" xr:uid="{00000000-0005-0000-0000-0000CE810000}"/>
    <cellStyle name="Valuta 2 5 5 2 3 4" xfId="30078" xr:uid="{00000000-0005-0000-0000-0000CF810000}"/>
    <cellStyle name="Valuta 2 5 5 2 3 5" xfId="30073" xr:uid="{00000000-0005-0000-0000-0000D0810000}"/>
    <cellStyle name="Valuta 2 5 5 2 3 6" xfId="35272" xr:uid="{00000000-0005-0000-0000-0000D1810000}"/>
    <cellStyle name="Valuta 2 5 5 2 4" xfId="3962" xr:uid="{00000000-0005-0000-0000-0000D2810000}"/>
    <cellStyle name="Valuta 2 5 5 2 4 2" xfId="6700" xr:uid="{00000000-0005-0000-0000-0000D3810000}"/>
    <cellStyle name="Valuta 2 5 5 2 4 2 2" xfId="30081" xr:uid="{00000000-0005-0000-0000-0000D4810000}"/>
    <cellStyle name="Valuta 2 5 5 2 4 2 3" xfId="30080" xr:uid="{00000000-0005-0000-0000-0000D5810000}"/>
    <cellStyle name="Valuta 2 5 5 2 4 3" xfId="30082" xr:uid="{00000000-0005-0000-0000-0000D6810000}"/>
    <cellStyle name="Valuta 2 5 5 2 4 3 2" xfId="30083" xr:uid="{00000000-0005-0000-0000-0000D7810000}"/>
    <cellStyle name="Valuta 2 5 5 2 4 4" xfId="30084" xr:uid="{00000000-0005-0000-0000-0000D8810000}"/>
    <cellStyle name="Valuta 2 5 5 2 4 5" xfId="30079" xr:uid="{00000000-0005-0000-0000-0000D9810000}"/>
    <cellStyle name="Valuta 2 5 5 2 4 6" xfId="35273" xr:uid="{00000000-0005-0000-0000-0000DA810000}"/>
    <cellStyle name="Valuta 2 5 5 2 5" xfId="3963" xr:uid="{00000000-0005-0000-0000-0000DB810000}"/>
    <cellStyle name="Valuta 2 5 5 2 5 2" xfId="30086" xr:uid="{00000000-0005-0000-0000-0000DC810000}"/>
    <cellStyle name="Valuta 2 5 5 2 5 2 2" xfId="30087" xr:uid="{00000000-0005-0000-0000-0000DD810000}"/>
    <cellStyle name="Valuta 2 5 5 2 5 3" xfId="30088" xr:uid="{00000000-0005-0000-0000-0000DE810000}"/>
    <cellStyle name="Valuta 2 5 5 2 5 4" xfId="30085" xr:uid="{00000000-0005-0000-0000-0000DF810000}"/>
    <cellStyle name="Valuta 2 5 5 2 6" xfId="6697" xr:uid="{00000000-0005-0000-0000-0000E0810000}"/>
    <cellStyle name="Valuta 2 5 5 2 6 2" xfId="30090" xr:uid="{00000000-0005-0000-0000-0000E1810000}"/>
    <cellStyle name="Valuta 2 5 5 2 6 2 2" xfId="30091" xr:uid="{00000000-0005-0000-0000-0000E2810000}"/>
    <cellStyle name="Valuta 2 5 5 2 6 3" xfId="30092" xr:uid="{00000000-0005-0000-0000-0000E3810000}"/>
    <cellStyle name="Valuta 2 5 5 2 6 4" xfId="30089" xr:uid="{00000000-0005-0000-0000-0000E4810000}"/>
    <cellStyle name="Valuta 2 5 5 2 7" xfId="30093" xr:uid="{00000000-0005-0000-0000-0000E5810000}"/>
    <cellStyle name="Valuta 2 5 5 2 7 2" xfId="30094" xr:uid="{00000000-0005-0000-0000-0000E6810000}"/>
    <cellStyle name="Valuta 2 5 5 2 8" xfId="30095" xr:uid="{00000000-0005-0000-0000-0000E7810000}"/>
    <cellStyle name="Valuta 2 5 5 2 8 2" xfId="30096" xr:uid="{00000000-0005-0000-0000-0000E8810000}"/>
    <cellStyle name="Valuta 2 5 5 2 9" xfId="30097" xr:uid="{00000000-0005-0000-0000-0000E9810000}"/>
    <cellStyle name="Valuta 2 5 5 2 9 2" xfId="30098" xr:uid="{00000000-0005-0000-0000-0000EA810000}"/>
    <cellStyle name="Valuta 2 5 5 3" xfId="3964" xr:uid="{00000000-0005-0000-0000-0000EB810000}"/>
    <cellStyle name="Valuta 2 5 5 3 10" xfId="30100" xr:uid="{00000000-0005-0000-0000-0000EC810000}"/>
    <cellStyle name="Valuta 2 5 5 3 11" xfId="30099" xr:uid="{00000000-0005-0000-0000-0000ED810000}"/>
    <cellStyle name="Valuta 2 5 5 3 12" xfId="35274" xr:uid="{00000000-0005-0000-0000-0000EE810000}"/>
    <cellStyle name="Valuta 2 5 5 3 13" xfId="36616" xr:uid="{00000000-0005-0000-0000-0000EF810000}"/>
    <cellStyle name="Valuta 2 5 5 3 14" xfId="37642" xr:uid="{00000000-0005-0000-0000-0000F0810000}"/>
    <cellStyle name="Valuta 2 5 5 3 2" xfId="3965" xr:uid="{00000000-0005-0000-0000-0000F1810000}"/>
    <cellStyle name="Valuta 2 5 5 3 2 2" xfId="6702" xr:uid="{00000000-0005-0000-0000-0000F2810000}"/>
    <cellStyle name="Valuta 2 5 5 3 2 2 2" xfId="30103" xr:uid="{00000000-0005-0000-0000-0000F3810000}"/>
    <cellStyle name="Valuta 2 5 5 3 2 2 3" xfId="30102" xr:uid="{00000000-0005-0000-0000-0000F4810000}"/>
    <cellStyle name="Valuta 2 5 5 3 2 3" xfId="30104" xr:uid="{00000000-0005-0000-0000-0000F5810000}"/>
    <cellStyle name="Valuta 2 5 5 3 2 3 2" xfId="30105" xr:uid="{00000000-0005-0000-0000-0000F6810000}"/>
    <cellStyle name="Valuta 2 5 5 3 2 4" xfId="30106" xr:uid="{00000000-0005-0000-0000-0000F7810000}"/>
    <cellStyle name="Valuta 2 5 5 3 2 5" xfId="30101" xr:uid="{00000000-0005-0000-0000-0000F8810000}"/>
    <cellStyle name="Valuta 2 5 5 3 2 6" xfId="35275" xr:uid="{00000000-0005-0000-0000-0000F9810000}"/>
    <cellStyle name="Valuta 2 5 5 3 3" xfId="3966" xr:uid="{00000000-0005-0000-0000-0000FA810000}"/>
    <cellStyle name="Valuta 2 5 5 3 3 2" xfId="6703" xr:uid="{00000000-0005-0000-0000-0000FB810000}"/>
    <cellStyle name="Valuta 2 5 5 3 3 2 2" xfId="30109" xr:uid="{00000000-0005-0000-0000-0000FC810000}"/>
    <cellStyle name="Valuta 2 5 5 3 3 2 3" xfId="30108" xr:uid="{00000000-0005-0000-0000-0000FD810000}"/>
    <cellStyle name="Valuta 2 5 5 3 3 3" xfId="30110" xr:uid="{00000000-0005-0000-0000-0000FE810000}"/>
    <cellStyle name="Valuta 2 5 5 3 3 3 2" xfId="30111" xr:uid="{00000000-0005-0000-0000-0000FF810000}"/>
    <cellStyle name="Valuta 2 5 5 3 3 4" xfId="30112" xr:uid="{00000000-0005-0000-0000-000000820000}"/>
    <cellStyle name="Valuta 2 5 5 3 3 5" xfId="30107" xr:uid="{00000000-0005-0000-0000-000001820000}"/>
    <cellStyle name="Valuta 2 5 5 3 3 6" xfId="35276" xr:uid="{00000000-0005-0000-0000-000002820000}"/>
    <cellStyle name="Valuta 2 5 5 3 4" xfId="3967" xr:uid="{00000000-0005-0000-0000-000003820000}"/>
    <cellStyle name="Valuta 2 5 5 3 4 2" xfId="6704" xr:uid="{00000000-0005-0000-0000-000004820000}"/>
    <cellStyle name="Valuta 2 5 5 3 4 2 2" xfId="30115" xr:uid="{00000000-0005-0000-0000-000005820000}"/>
    <cellStyle name="Valuta 2 5 5 3 4 2 3" xfId="30114" xr:uid="{00000000-0005-0000-0000-000006820000}"/>
    <cellStyle name="Valuta 2 5 5 3 4 3" xfId="30116" xr:uid="{00000000-0005-0000-0000-000007820000}"/>
    <cellStyle name="Valuta 2 5 5 3 4 3 2" xfId="30117" xr:uid="{00000000-0005-0000-0000-000008820000}"/>
    <cellStyle name="Valuta 2 5 5 3 4 4" xfId="30118" xr:uid="{00000000-0005-0000-0000-000009820000}"/>
    <cellStyle name="Valuta 2 5 5 3 4 5" xfId="30113" xr:uid="{00000000-0005-0000-0000-00000A820000}"/>
    <cellStyle name="Valuta 2 5 5 3 4 6" xfId="35277" xr:uid="{00000000-0005-0000-0000-00000B820000}"/>
    <cellStyle name="Valuta 2 5 5 3 5" xfId="3968" xr:uid="{00000000-0005-0000-0000-00000C820000}"/>
    <cellStyle name="Valuta 2 5 5 3 5 2" xfId="30120" xr:uid="{00000000-0005-0000-0000-00000D820000}"/>
    <cellStyle name="Valuta 2 5 5 3 5 2 2" xfId="30121" xr:uid="{00000000-0005-0000-0000-00000E820000}"/>
    <cellStyle name="Valuta 2 5 5 3 5 3" xfId="30122" xr:uid="{00000000-0005-0000-0000-00000F820000}"/>
    <cellStyle name="Valuta 2 5 5 3 5 4" xfId="30119" xr:uid="{00000000-0005-0000-0000-000010820000}"/>
    <cellStyle name="Valuta 2 5 5 3 6" xfId="6701" xr:uid="{00000000-0005-0000-0000-000011820000}"/>
    <cellStyle name="Valuta 2 5 5 3 6 2" xfId="30124" xr:uid="{00000000-0005-0000-0000-000012820000}"/>
    <cellStyle name="Valuta 2 5 5 3 6 2 2" xfId="30125" xr:uid="{00000000-0005-0000-0000-000013820000}"/>
    <cellStyle name="Valuta 2 5 5 3 6 3" xfId="30126" xr:uid="{00000000-0005-0000-0000-000014820000}"/>
    <cellStyle name="Valuta 2 5 5 3 6 4" xfId="30123" xr:uid="{00000000-0005-0000-0000-000015820000}"/>
    <cellStyle name="Valuta 2 5 5 3 7" xfId="30127" xr:uid="{00000000-0005-0000-0000-000016820000}"/>
    <cellStyle name="Valuta 2 5 5 3 7 2" xfId="30128" xr:uid="{00000000-0005-0000-0000-000017820000}"/>
    <cellStyle name="Valuta 2 5 5 3 8" xfId="30129" xr:uid="{00000000-0005-0000-0000-000018820000}"/>
    <cellStyle name="Valuta 2 5 5 3 8 2" xfId="30130" xr:uid="{00000000-0005-0000-0000-000019820000}"/>
    <cellStyle name="Valuta 2 5 5 3 9" xfId="30131" xr:uid="{00000000-0005-0000-0000-00001A820000}"/>
    <cellStyle name="Valuta 2 5 5 3 9 2" xfId="30132" xr:uid="{00000000-0005-0000-0000-00001B820000}"/>
    <cellStyle name="Valuta 2 5 5 4" xfId="3969" xr:uid="{00000000-0005-0000-0000-00001C820000}"/>
    <cellStyle name="Valuta 2 5 5 4 2" xfId="6705" xr:uid="{00000000-0005-0000-0000-00001D820000}"/>
    <cellStyle name="Valuta 2 5 5 4 2 2" xfId="30135" xr:uid="{00000000-0005-0000-0000-00001E820000}"/>
    <cellStyle name="Valuta 2 5 5 4 2 3" xfId="30134" xr:uid="{00000000-0005-0000-0000-00001F820000}"/>
    <cellStyle name="Valuta 2 5 5 4 3" xfId="30136" xr:uid="{00000000-0005-0000-0000-000020820000}"/>
    <cellStyle name="Valuta 2 5 5 4 3 2" xfId="30137" xr:uid="{00000000-0005-0000-0000-000021820000}"/>
    <cellStyle name="Valuta 2 5 5 4 4" xfId="30138" xr:uid="{00000000-0005-0000-0000-000022820000}"/>
    <cellStyle name="Valuta 2 5 5 4 5" xfId="30139" xr:uid="{00000000-0005-0000-0000-000023820000}"/>
    <cellStyle name="Valuta 2 5 5 4 6" xfId="30133" xr:uid="{00000000-0005-0000-0000-000024820000}"/>
    <cellStyle name="Valuta 2 5 5 4 7" xfId="35278" xr:uid="{00000000-0005-0000-0000-000025820000}"/>
    <cellStyle name="Valuta 2 5 5 5" xfId="3970" xr:uid="{00000000-0005-0000-0000-000026820000}"/>
    <cellStyle name="Valuta 2 5 5 5 2" xfId="6706" xr:uid="{00000000-0005-0000-0000-000027820000}"/>
    <cellStyle name="Valuta 2 5 5 5 2 2" xfId="30142" xr:uid="{00000000-0005-0000-0000-000028820000}"/>
    <cellStyle name="Valuta 2 5 5 5 2 3" xfId="30141" xr:uid="{00000000-0005-0000-0000-000029820000}"/>
    <cellStyle name="Valuta 2 5 5 5 3" xfId="30143" xr:uid="{00000000-0005-0000-0000-00002A820000}"/>
    <cellStyle name="Valuta 2 5 5 5 3 2" xfId="30144" xr:uid="{00000000-0005-0000-0000-00002B820000}"/>
    <cellStyle name="Valuta 2 5 5 5 4" xfId="30145" xr:uid="{00000000-0005-0000-0000-00002C820000}"/>
    <cellStyle name="Valuta 2 5 5 5 5" xfId="30140" xr:uid="{00000000-0005-0000-0000-00002D820000}"/>
    <cellStyle name="Valuta 2 5 5 5 6" xfId="35279" xr:uid="{00000000-0005-0000-0000-00002E820000}"/>
    <cellStyle name="Valuta 2 5 5 6" xfId="3971" xr:uid="{00000000-0005-0000-0000-00002F820000}"/>
    <cellStyle name="Valuta 2 5 5 6 2" xfId="6707" xr:uid="{00000000-0005-0000-0000-000030820000}"/>
    <cellStyle name="Valuta 2 5 5 6 2 2" xfId="30148" xr:uid="{00000000-0005-0000-0000-000031820000}"/>
    <cellStyle name="Valuta 2 5 5 6 2 3" xfId="30147" xr:uid="{00000000-0005-0000-0000-000032820000}"/>
    <cellStyle name="Valuta 2 5 5 6 3" xfId="30149" xr:uid="{00000000-0005-0000-0000-000033820000}"/>
    <cellStyle name="Valuta 2 5 5 6 3 2" xfId="30150" xr:uid="{00000000-0005-0000-0000-000034820000}"/>
    <cellStyle name="Valuta 2 5 5 6 4" xfId="30151" xr:uid="{00000000-0005-0000-0000-000035820000}"/>
    <cellStyle name="Valuta 2 5 5 6 5" xfId="30146" xr:uid="{00000000-0005-0000-0000-000036820000}"/>
    <cellStyle name="Valuta 2 5 5 6 6" xfId="35280" xr:uid="{00000000-0005-0000-0000-000037820000}"/>
    <cellStyle name="Valuta 2 5 5 7" xfId="3972" xr:uid="{00000000-0005-0000-0000-000038820000}"/>
    <cellStyle name="Valuta 2 5 5 7 2" xfId="30153" xr:uid="{00000000-0005-0000-0000-000039820000}"/>
    <cellStyle name="Valuta 2 5 5 7 2 2" xfId="30154" xr:uid="{00000000-0005-0000-0000-00003A820000}"/>
    <cellStyle name="Valuta 2 5 5 7 3" xfId="30155" xr:uid="{00000000-0005-0000-0000-00003B820000}"/>
    <cellStyle name="Valuta 2 5 5 7 4" xfId="30152" xr:uid="{00000000-0005-0000-0000-00003C820000}"/>
    <cellStyle name="Valuta 2 5 5 8" xfId="6696" xr:uid="{00000000-0005-0000-0000-00003D820000}"/>
    <cellStyle name="Valuta 2 5 5 8 2" xfId="30157" xr:uid="{00000000-0005-0000-0000-00003E820000}"/>
    <cellStyle name="Valuta 2 5 5 8 2 2" xfId="30158" xr:uid="{00000000-0005-0000-0000-00003F820000}"/>
    <cellStyle name="Valuta 2 5 5 8 3" xfId="30159" xr:uid="{00000000-0005-0000-0000-000040820000}"/>
    <cellStyle name="Valuta 2 5 5 8 4" xfId="30156" xr:uid="{00000000-0005-0000-0000-000041820000}"/>
    <cellStyle name="Valuta 2 5 5 9" xfId="30160" xr:uid="{00000000-0005-0000-0000-000042820000}"/>
    <cellStyle name="Valuta 2 5 5 9 2" xfId="30161" xr:uid="{00000000-0005-0000-0000-000043820000}"/>
    <cellStyle name="Valuta 2 5 6" xfId="3973" xr:uid="{00000000-0005-0000-0000-000044820000}"/>
    <cellStyle name="Valuta 2 5 6 10" xfId="30163" xr:uid="{00000000-0005-0000-0000-000045820000}"/>
    <cellStyle name="Valuta 2 5 6 11" xfId="30162" xr:uid="{00000000-0005-0000-0000-000046820000}"/>
    <cellStyle name="Valuta 2 5 6 12" xfId="35281" xr:uid="{00000000-0005-0000-0000-000047820000}"/>
    <cellStyle name="Valuta 2 5 6 13" xfId="36318" xr:uid="{00000000-0005-0000-0000-000048820000}"/>
    <cellStyle name="Valuta 2 5 6 14" xfId="37344" xr:uid="{00000000-0005-0000-0000-000049820000}"/>
    <cellStyle name="Valuta 2 5 6 2" xfId="3974" xr:uid="{00000000-0005-0000-0000-00004A820000}"/>
    <cellStyle name="Valuta 2 5 6 2 2" xfId="6709" xr:uid="{00000000-0005-0000-0000-00004B820000}"/>
    <cellStyle name="Valuta 2 5 6 2 2 2" xfId="30166" xr:uid="{00000000-0005-0000-0000-00004C820000}"/>
    <cellStyle name="Valuta 2 5 6 2 2 3" xfId="30165" xr:uid="{00000000-0005-0000-0000-00004D820000}"/>
    <cellStyle name="Valuta 2 5 6 2 3" xfId="30167" xr:uid="{00000000-0005-0000-0000-00004E820000}"/>
    <cellStyle name="Valuta 2 5 6 2 3 2" xfId="30168" xr:uid="{00000000-0005-0000-0000-00004F820000}"/>
    <cellStyle name="Valuta 2 5 6 2 4" xfId="30169" xr:uid="{00000000-0005-0000-0000-000050820000}"/>
    <cellStyle name="Valuta 2 5 6 2 5" xfId="30164" xr:uid="{00000000-0005-0000-0000-000051820000}"/>
    <cellStyle name="Valuta 2 5 6 2 6" xfId="35282" xr:uid="{00000000-0005-0000-0000-000052820000}"/>
    <cellStyle name="Valuta 2 5 6 3" xfId="3975" xr:uid="{00000000-0005-0000-0000-000053820000}"/>
    <cellStyle name="Valuta 2 5 6 3 2" xfId="6710" xr:uid="{00000000-0005-0000-0000-000054820000}"/>
    <cellStyle name="Valuta 2 5 6 3 2 2" xfId="30172" xr:uid="{00000000-0005-0000-0000-000055820000}"/>
    <cellStyle name="Valuta 2 5 6 3 2 3" xfId="30171" xr:uid="{00000000-0005-0000-0000-000056820000}"/>
    <cellStyle name="Valuta 2 5 6 3 3" xfId="30173" xr:uid="{00000000-0005-0000-0000-000057820000}"/>
    <cellStyle name="Valuta 2 5 6 3 3 2" xfId="30174" xr:uid="{00000000-0005-0000-0000-000058820000}"/>
    <cellStyle name="Valuta 2 5 6 3 4" xfId="30175" xr:uid="{00000000-0005-0000-0000-000059820000}"/>
    <cellStyle name="Valuta 2 5 6 3 5" xfId="30170" xr:uid="{00000000-0005-0000-0000-00005A820000}"/>
    <cellStyle name="Valuta 2 5 6 3 6" xfId="35283" xr:uid="{00000000-0005-0000-0000-00005B820000}"/>
    <cellStyle name="Valuta 2 5 6 4" xfId="3976" xr:uid="{00000000-0005-0000-0000-00005C820000}"/>
    <cellStyle name="Valuta 2 5 6 4 2" xfId="6711" xr:uid="{00000000-0005-0000-0000-00005D820000}"/>
    <cellStyle name="Valuta 2 5 6 4 2 2" xfId="30178" xr:uid="{00000000-0005-0000-0000-00005E820000}"/>
    <cellStyle name="Valuta 2 5 6 4 2 3" xfId="30177" xr:uid="{00000000-0005-0000-0000-00005F820000}"/>
    <cellStyle name="Valuta 2 5 6 4 3" xfId="30179" xr:uid="{00000000-0005-0000-0000-000060820000}"/>
    <cellStyle name="Valuta 2 5 6 4 3 2" xfId="30180" xr:uid="{00000000-0005-0000-0000-000061820000}"/>
    <cellStyle name="Valuta 2 5 6 4 4" xfId="30181" xr:uid="{00000000-0005-0000-0000-000062820000}"/>
    <cellStyle name="Valuta 2 5 6 4 5" xfId="30176" xr:uid="{00000000-0005-0000-0000-000063820000}"/>
    <cellStyle name="Valuta 2 5 6 4 6" xfId="35284" xr:uid="{00000000-0005-0000-0000-000064820000}"/>
    <cellStyle name="Valuta 2 5 6 5" xfId="3977" xr:uid="{00000000-0005-0000-0000-000065820000}"/>
    <cellStyle name="Valuta 2 5 6 5 2" xfId="30183" xr:uid="{00000000-0005-0000-0000-000066820000}"/>
    <cellStyle name="Valuta 2 5 6 5 2 2" xfId="30184" xr:uid="{00000000-0005-0000-0000-000067820000}"/>
    <cellStyle name="Valuta 2 5 6 5 3" xfId="30185" xr:uid="{00000000-0005-0000-0000-000068820000}"/>
    <cellStyle name="Valuta 2 5 6 5 4" xfId="30182" xr:uid="{00000000-0005-0000-0000-000069820000}"/>
    <cellStyle name="Valuta 2 5 6 6" xfId="6708" xr:uid="{00000000-0005-0000-0000-00006A820000}"/>
    <cellStyle name="Valuta 2 5 6 6 2" xfId="30187" xr:uid="{00000000-0005-0000-0000-00006B820000}"/>
    <cellStyle name="Valuta 2 5 6 6 2 2" xfId="30188" xr:uid="{00000000-0005-0000-0000-00006C820000}"/>
    <cellStyle name="Valuta 2 5 6 6 3" xfId="30189" xr:uid="{00000000-0005-0000-0000-00006D820000}"/>
    <cellStyle name="Valuta 2 5 6 6 4" xfId="30186" xr:uid="{00000000-0005-0000-0000-00006E820000}"/>
    <cellStyle name="Valuta 2 5 6 7" xfId="30190" xr:uid="{00000000-0005-0000-0000-00006F820000}"/>
    <cellStyle name="Valuta 2 5 6 7 2" xfId="30191" xr:uid="{00000000-0005-0000-0000-000070820000}"/>
    <cellStyle name="Valuta 2 5 6 8" xfId="30192" xr:uid="{00000000-0005-0000-0000-000071820000}"/>
    <cellStyle name="Valuta 2 5 6 8 2" xfId="30193" xr:uid="{00000000-0005-0000-0000-000072820000}"/>
    <cellStyle name="Valuta 2 5 6 9" xfId="30194" xr:uid="{00000000-0005-0000-0000-000073820000}"/>
    <cellStyle name="Valuta 2 5 6 9 2" xfId="30195" xr:uid="{00000000-0005-0000-0000-000074820000}"/>
    <cellStyle name="Valuta 2 5 7" xfId="3978" xr:uid="{00000000-0005-0000-0000-000075820000}"/>
    <cellStyle name="Valuta 2 5 7 10" xfId="30197" xr:uid="{00000000-0005-0000-0000-000076820000}"/>
    <cellStyle name="Valuta 2 5 7 11" xfId="30196" xr:uid="{00000000-0005-0000-0000-000077820000}"/>
    <cellStyle name="Valuta 2 5 7 12" xfId="35285" xr:uid="{00000000-0005-0000-0000-000078820000}"/>
    <cellStyle name="Valuta 2 5 7 13" xfId="36612" xr:uid="{00000000-0005-0000-0000-000079820000}"/>
    <cellStyle name="Valuta 2 5 7 14" xfId="37638" xr:uid="{00000000-0005-0000-0000-00007A820000}"/>
    <cellStyle name="Valuta 2 5 7 2" xfId="3979" xr:uid="{00000000-0005-0000-0000-00007B820000}"/>
    <cellStyle name="Valuta 2 5 7 2 2" xfId="6713" xr:uid="{00000000-0005-0000-0000-00007C820000}"/>
    <cellStyle name="Valuta 2 5 7 2 2 2" xfId="30200" xr:uid="{00000000-0005-0000-0000-00007D820000}"/>
    <cellStyle name="Valuta 2 5 7 2 2 3" xfId="30199" xr:uid="{00000000-0005-0000-0000-00007E820000}"/>
    <cellStyle name="Valuta 2 5 7 2 3" xfId="30201" xr:uid="{00000000-0005-0000-0000-00007F820000}"/>
    <cellStyle name="Valuta 2 5 7 2 3 2" xfId="30202" xr:uid="{00000000-0005-0000-0000-000080820000}"/>
    <cellStyle name="Valuta 2 5 7 2 4" xfId="30203" xr:uid="{00000000-0005-0000-0000-000081820000}"/>
    <cellStyle name="Valuta 2 5 7 2 5" xfId="30198" xr:uid="{00000000-0005-0000-0000-000082820000}"/>
    <cellStyle name="Valuta 2 5 7 2 6" xfId="35286" xr:uid="{00000000-0005-0000-0000-000083820000}"/>
    <cellStyle name="Valuta 2 5 7 3" xfId="3980" xr:uid="{00000000-0005-0000-0000-000084820000}"/>
    <cellStyle name="Valuta 2 5 7 3 2" xfId="6714" xr:uid="{00000000-0005-0000-0000-000085820000}"/>
    <cellStyle name="Valuta 2 5 7 3 2 2" xfId="30206" xr:uid="{00000000-0005-0000-0000-000086820000}"/>
    <cellStyle name="Valuta 2 5 7 3 2 3" xfId="30205" xr:uid="{00000000-0005-0000-0000-000087820000}"/>
    <cellStyle name="Valuta 2 5 7 3 3" xfId="30207" xr:uid="{00000000-0005-0000-0000-000088820000}"/>
    <cellStyle name="Valuta 2 5 7 3 3 2" xfId="30208" xr:uid="{00000000-0005-0000-0000-000089820000}"/>
    <cellStyle name="Valuta 2 5 7 3 4" xfId="30209" xr:uid="{00000000-0005-0000-0000-00008A820000}"/>
    <cellStyle name="Valuta 2 5 7 3 5" xfId="30204" xr:uid="{00000000-0005-0000-0000-00008B820000}"/>
    <cellStyle name="Valuta 2 5 7 3 6" xfId="35287" xr:uid="{00000000-0005-0000-0000-00008C820000}"/>
    <cellStyle name="Valuta 2 5 7 4" xfId="3981" xr:uid="{00000000-0005-0000-0000-00008D820000}"/>
    <cellStyle name="Valuta 2 5 7 4 2" xfId="6715" xr:uid="{00000000-0005-0000-0000-00008E820000}"/>
    <cellStyle name="Valuta 2 5 7 4 2 2" xfId="30212" xr:uid="{00000000-0005-0000-0000-00008F820000}"/>
    <cellStyle name="Valuta 2 5 7 4 2 3" xfId="30211" xr:uid="{00000000-0005-0000-0000-000090820000}"/>
    <cellStyle name="Valuta 2 5 7 4 3" xfId="30213" xr:uid="{00000000-0005-0000-0000-000091820000}"/>
    <cellStyle name="Valuta 2 5 7 4 3 2" xfId="30214" xr:uid="{00000000-0005-0000-0000-000092820000}"/>
    <cellStyle name="Valuta 2 5 7 4 4" xfId="30215" xr:uid="{00000000-0005-0000-0000-000093820000}"/>
    <cellStyle name="Valuta 2 5 7 4 5" xfId="30210" xr:uid="{00000000-0005-0000-0000-000094820000}"/>
    <cellStyle name="Valuta 2 5 7 4 6" xfId="35288" xr:uid="{00000000-0005-0000-0000-000095820000}"/>
    <cellStyle name="Valuta 2 5 7 5" xfId="3982" xr:uid="{00000000-0005-0000-0000-000096820000}"/>
    <cellStyle name="Valuta 2 5 7 5 2" xfId="30217" xr:uid="{00000000-0005-0000-0000-000097820000}"/>
    <cellStyle name="Valuta 2 5 7 5 2 2" xfId="30218" xr:uid="{00000000-0005-0000-0000-000098820000}"/>
    <cellStyle name="Valuta 2 5 7 5 3" xfId="30219" xr:uid="{00000000-0005-0000-0000-000099820000}"/>
    <cellStyle name="Valuta 2 5 7 5 4" xfId="30216" xr:uid="{00000000-0005-0000-0000-00009A820000}"/>
    <cellStyle name="Valuta 2 5 7 6" xfId="6712" xr:uid="{00000000-0005-0000-0000-00009B820000}"/>
    <cellStyle name="Valuta 2 5 7 6 2" xfId="30221" xr:uid="{00000000-0005-0000-0000-00009C820000}"/>
    <cellStyle name="Valuta 2 5 7 6 2 2" xfId="30222" xr:uid="{00000000-0005-0000-0000-00009D820000}"/>
    <cellStyle name="Valuta 2 5 7 6 3" xfId="30223" xr:uid="{00000000-0005-0000-0000-00009E820000}"/>
    <cellStyle name="Valuta 2 5 7 6 4" xfId="30220" xr:uid="{00000000-0005-0000-0000-00009F820000}"/>
    <cellStyle name="Valuta 2 5 7 7" xfId="30224" xr:uid="{00000000-0005-0000-0000-0000A0820000}"/>
    <cellStyle name="Valuta 2 5 7 7 2" xfId="30225" xr:uid="{00000000-0005-0000-0000-0000A1820000}"/>
    <cellStyle name="Valuta 2 5 7 8" xfId="30226" xr:uid="{00000000-0005-0000-0000-0000A2820000}"/>
    <cellStyle name="Valuta 2 5 7 8 2" xfId="30227" xr:uid="{00000000-0005-0000-0000-0000A3820000}"/>
    <cellStyle name="Valuta 2 5 7 9" xfId="30228" xr:uid="{00000000-0005-0000-0000-0000A4820000}"/>
    <cellStyle name="Valuta 2 5 7 9 2" xfId="30229" xr:uid="{00000000-0005-0000-0000-0000A5820000}"/>
    <cellStyle name="Valuta 2 5 8" xfId="3983" xr:uid="{00000000-0005-0000-0000-0000A6820000}"/>
    <cellStyle name="Valuta 2 5 8 2" xfId="6716" xr:uid="{00000000-0005-0000-0000-0000A7820000}"/>
    <cellStyle name="Valuta 2 5 8 2 2" xfId="30232" xr:uid="{00000000-0005-0000-0000-0000A8820000}"/>
    <cellStyle name="Valuta 2 5 8 2 3" xfId="30231" xr:uid="{00000000-0005-0000-0000-0000A9820000}"/>
    <cellStyle name="Valuta 2 5 8 3" xfId="30233" xr:uid="{00000000-0005-0000-0000-0000AA820000}"/>
    <cellStyle name="Valuta 2 5 8 3 2" xfId="30234" xr:uid="{00000000-0005-0000-0000-0000AB820000}"/>
    <cellStyle name="Valuta 2 5 8 4" xfId="30235" xr:uid="{00000000-0005-0000-0000-0000AC820000}"/>
    <cellStyle name="Valuta 2 5 8 5" xfId="30236" xr:uid="{00000000-0005-0000-0000-0000AD820000}"/>
    <cellStyle name="Valuta 2 5 8 6" xfId="30230" xr:uid="{00000000-0005-0000-0000-0000AE820000}"/>
    <cellStyle name="Valuta 2 5 8 7" xfId="35289" xr:uid="{00000000-0005-0000-0000-0000AF820000}"/>
    <cellStyle name="Valuta 2 5 9" xfId="3984" xr:uid="{00000000-0005-0000-0000-0000B0820000}"/>
    <cellStyle name="Valuta 2 5 9 2" xfId="6717" xr:uid="{00000000-0005-0000-0000-0000B1820000}"/>
    <cellStyle name="Valuta 2 5 9 2 2" xfId="30239" xr:uid="{00000000-0005-0000-0000-0000B2820000}"/>
    <cellStyle name="Valuta 2 5 9 2 3" xfId="30238" xr:uid="{00000000-0005-0000-0000-0000B3820000}"/>
    <cellStyle name="Valuta 2 5 9 3" xfId="30240" xr:uid="{00000000-0005-0000-0000-0000B4820000}"/>
    <cellStyle name="Valuta 2 5 9 3 2" xfId="30241" xr:uid="{00000000-0005-0000-0000-0000B5820000}"/>
    <cellStyle name="Valuta 2 5 9 4" xfId="30242" xr:uid="{00000000-0005-0000-0000-0000B6820000}"/>
    <cellStyle name="Valuta 2 5 9 5" xfId="30237" xr:uid="{00000000-0005-0000-0000-0000B7820000}"/>
    <cellStyle name="Valuta 2 5 9 6" xfId="35290" xr:uid="{00000000-0005-0000-0000-0000B8820000}"/>
    <cellStyle name="Valuta 2 6" xfId="3985" xr:uid="{00000000-0005-0000-0000-0000B9820000}"/>
    <cellStyle name="Valuta 2 6 10" xfId="3986" xr:uid="{00000000-0005-0000-0000-0000BA820000}"/>
    <cellStyle name="Valuta 2 6 10 2" xfId="6719" xr:uid="{00000000-0005-0000-0000-0000BB820000}"/>
    <cellStyle name="Valuta 2 6 10 2 2" xfId="30245" xr:uid="{00000000-0005-0000-0000-0000BC820000}"/>
    <cellStyle name="Valuta 2 6 10 3" xfId="30246" xr:uid="{00000000-0005-0000-0000-0000BD820000}"/>
    <cellStyle name="Valuta 2 6 10 4" xfId="30244" xr:uid="{00000000-0005-0000-0000-0000BE820000}"/>
    <cellStyle name="Valuta 2 6 10 5" xfId="35292" xr:uid="{00000000-0005-0000-0000-0000BF820000}"/>
    <cellStyle name="Valuta 2 6 11" xfId="3987" xr:uid="{00000000-0005-0000-0000-0000C0820000}"/>
    <cellStyle name="Valuta 2 6 11 2" xfId="30247" xr:uid="{00000000-0005-0000-0000-0000C1820000}"/>
    <cellStyle name="Valuta 2 6 12" xfId="6718" xr:uid="{00000000-0005-0000-0000-0000C2820000}"/>
    <cellStyle name="Valuta 2 6 12 2" xfId="30249" xr:uid="{00000000-0005-0000-0000-0000C3820000}"/>
    <cellStyle name="Valuta 2 6 12 2 2" xfId="30250" xr:uid="{00000000-0005-0000-0000-0000C4820000}"/>
    <cellStyle name="Valuta 2 6 12 3" xfId="30251" xr:uid="{00000000-0005-0000-0000-0000C5820000}"/>
    <cellStyle name="Valuta 2 6 12 4" xfId="30248" xr:uid="{00000000-0005-0000-0000-0000C6820000}"/>
    <cellStyle name="Valuta 2 6 13" xfId="30252" xr:uid="{00000000-0005-0000-0000-0000C7820000}"/>
    <cellStyle name="Valuta 2 6 13 2" xfId="30253" xr:uid="{00000000-0005-0000-0000-0000C8820000}"/>
    <cellStyle name="Valuta 2 6 14" xfId="30254" xr:uid="{00000000-0005-0000-0000-0000C9820000}"/>
    <cellStyle name="Valuta 2 6 15" xfId="30255" xr:uid="{00000000-0005-0000-0000-0000CA820000}"/>
    <cellStyle name="Valuta 2 6 16" xfId="30243" xr:uid="{00000000-0005-0000-0000-0000CB820000}"/>
    <cellStyle name="Valuta 2 6 17" xfId="35291" xr:uid="{00000000-0005-0000-0000-0000CC820000}"/>
    <cellStyle name="Valuta 2 6 18" xfId="35760" xr:uid="{00000000-0005-0000-0000-0000CD820000}"/>
    <cellStyle name="Valuta 2 6 19" xfId="36786" xr:uid="{00000000-0005-0000-0000-0000CE820000}"/>
    <cellStyle name="Valuta 2 6 2" xfId="3988" xr:uid="{00000000-0005-0000-0000-0000CF820000}"/>
    <cellStyle name="Valuta 2 6 2 10" xfId="30257" xr:uid="{00000000-0005-0000-0000-0000D0820000}"/>
    <cellStyle name="Valuta 2 6 2 11" xfId="30258" xr:uid="{00000000-0005-0000-0000-0000D1820000}"/>
    <cellStyle name="Valuta 2 6 2 12" xfId="30256" xr:uid="{00000000-0005-0000-0000-0000D2820000}"/>
    <cellStyle name="Valuta 2 6 2 13" xfId="35293" xr:uid="{00000000-0005-0000-0000-0000D3820000}"/>
    <cellStyle name="Valuta 2 6 2 14" xfId="35938" xr:uid="{00000000-0005-0000-0000-0000D4820000}"/>
    <cellStyle name="Valuta 2 6 2 15" xfId="36964" xr:uid="{00000000-0005-0000-0000-0000D5820000}"/>
    <cellStyle name="Valuta 2 6 2 2" xfId="3989" xr:uid="{00000000-0005-0000-0000-0000D6820000}"/>
    <cellStyle name="Valuta 2 6 2 2 10" xfId="30259" xr:uid="{00000000-0005-0000-0000-0000D7820000}"/>
    <cellStyle name="Valuta 2 6 2 2 11" xfId="35294" xr:uid="{00000000-0005-0000-0000-0000D8820000}"/>
    <cellStyle name="Valuta 2 6 2 2 12" xfId="36324" xr:uid="{00000000-0005-0000-0000-0000D9820000}"/>
    <cellStyle name="Valuta 2 6 2 2 13" xfId="37350" xr:uid="{00000000-0005-0000-0000-0000DA820000}"/>
    <cellStyle name="Valuta 2 6 2 2 2" xfId="3990" xr:uid="{00000000-0005-0000-0000-0000DB820000}"/>
    <cellStyle name="Valuta 2 6 2 2 2 2" xfId="6722" xr:uid="{00000000-0005-0000-0000-0000DC820000}"/>
    <cellStyle name="Valuta 2 6 2 2 2 2 2" xfId="30261" xr:uid="{00000000-0005-0000-0000-0000DD820000}"/>
    <cellStyle name="Valuta 2 6 2 2 2 3" xfId="30262" xr:uid="{00000000-0005-0000-0000-0000DE820000}"/>
    <cellStyle name="Valuta 2 6 2 2 2 4" xfId="30260" xr:uid="{00000000-0005-0000-0000-0000DF820000}"/>
    <cellStyle name="Valuta 2 6 2 2 2 5" xfId="35295" xr:uid="{00000000-0005-0000-0000-0000E0820000}"/>
    <cellStyle name="Valuta 2 6 2 2 3" xfId="3991" xr:uid="{00000000-0005-0000-0000-0000E1820000}"/>
    <cellStyle name="Valuta 2 6 2 2 3 2" xfId="6723" xr:uid="{00000000-0005-0000-0000-0000E2820000}"/>
    <cellStyle name="Valuta 2 6 2 2 3 2 2" xfId="30264" xr:uid="{00000000-0005-0000-0000-0000E3820000}"/>
    <cellStyle name="Valuta 2 6 2 2 3 3" xfId="30265" xr:uid="{00000000-0005-0000-0000-0000E4820000}"/>
    <cellStyle name="Valuta 2 6 2 2 3 4" xfId="30263" xr:uid="{00000000-0005-0000-0000-0000E5820000}"/>
    <cellStyle name="Valuta 2 6 2 2 3 5" xfId="35296" xr:uid="{00000000-0005-0000-0000-0000E6820000}"/>
    <cellStyle name="Valuta 2 6 2 2 4" xfId="3992" xr:uid="{00000000-0005-0000-0000-0000E7820000}"/>
    <cellStyle name="Valuta 2 6 2 2 4 2" xfId="6724" xr:uid="{00000000-0005-0000-0000-0000E8820000}"/>
    <cellStyle name="Valuta 2 6 2 2 4 2 2" xfId="30267" xr:uid="{00000000-0005-0000-0000-0000E9820000}"/>
    <cellStyle name="Valuta 2 6 2 2 4 3" xfId="30268" xr:uid="{00000000-0005-0000-0000-0000EA820000}"/>
    <cellStyle name="Valuta 2 6 2 2 4 4" xfId="30266" xr:uid="{00000000-0005-0000-0000-0000EB820000}"/>
    <cellStyle name="Valuta 2 6 2 2 4 5" xfId="35297" xr:uid="{00000000-0005-0000-0000-0000EC820000}"/>
    <cellStyle name="Valuta 2 6 2 2 5" xfId="3993" xr:uid="{00000000-0005-0000-0000-0000ED820000}"/>
    <cellStyle name="Valuta 2 6 2 2 5 2" xfId="30269" xr:uid="{00000000-0005-0000-0000-0000EE820000}"/>
    <cellStyle name="Valuta 2 6 2 2 6" xfId="6721" xr:uid="{00000000-0005-0000-0000-0000EF820000}"/>
    <cellStyle name="Valuta 2 6 2 2 6 2" xfId="30271" xr:uid="{00000000-0005-0000-0000-0000F0820000}"/>
    <cellStyle name="Valuta 2 6 2 2 6 2 2" xfId="30272" xr:uid="{00000000-0005-0000-0000-0000F1820000}"/>
    <cellStyle name="Valuta 2 6 2 2 6 3" xfId="30273" xr:uid="{00000000-0005-0000-0000-0000F2820000}"/>
    <cellStyle name="Valuta 2 6 2 2 6 4" xfId="30270" xr:uid="{00000000-0005-0000-0000-0000F3820000}"/>
    <cellStyle name="Valuta 2 6 2 2 7" xfId="30274" xr:uid="{00000000-0005-0000-0000-0000F4820000}"/>
    <cellStyle name="Valuta 2 6 2 2 7 2" xfId="30275" xr:uid="{00000000-0005-0000-0000-0000F5820000}"/>
    <cellStyle name="Valuta 2 6 2 2 8" xfId="30276" xr:uid="{00000000-0005-0000-0000-0000F6820000}"/>
    <cellStyle name="Valuta 2 6 2 2 9" xfId="30277" xr:uid="{00000000-0005-0000-0000-0000F7820000}"/>
    <cellStyle name="Valuta 2 6 2 3" xfId="3994" xr:uid="{00000000-0005-0000-0000-0000F8820000}"/>
    <cellStyle name="Valuta 2 6 2 3 10" xfId="30278" xr:uid="{00000000-0005-0000-0000-0000F9820000}"/>
    <cellStyle name="Valuta 2 6 2 3 11" xfId="35298" xr:uid="{00000000-0005-0000-0000-0000FA820000}"/>
    <cellStyle name="Valuta 2 6 2 3 12" xfId="36618" xr:uid="{00000000-0005-0000-0000-0000FB820000}"/>
    <cellStyle name="Valuta 2 6 2 3 13" xfId="37644" xr:uid="{00000000-0005-0000-0000-0000FC820000}"/>
    <cellStyle name="Valuta 2 6 2 3 2" xfId="3995" xr:uid="{00000000-0005-0000-0000-0000FD820000}"/>
    <cellStyle name="Valuta 2 6 2 3 2 2" xfId="6726" xr:uid="{00000000-0005-0000-0000-0000FE820000}"/>
    <cellStyle name="Valuta 2 6 2 3 2 2 2" xfId="30280" xr:uid="{00000000-0005-0000-0000-0000FF820000}"/>
    <cellStyle name="Valuta 2 6 2 3 2 3" xfId="30281" xr:uid="{00000000-0005-0000-0000-000000830000}"/>
    <cellStyle name="Valuta 2 6 2 3 2 4" xfId="30279" xr:uid="{00000000-0005-0000-0000-000001830000}"/>
    <cellStyle name="Valuta 2 6 2 3 2 5" xfId="35299" xr:uid="{00000000-0005-0000-0000-000002830000}"/>
    <cellStyle name="Valuta 2 6 2 3 3" xfId="3996" xr:uid="{00000000-0005-0000-0000-000003830000}"/>
    <cellStyle name="Valuta 2 6 2 3 3 2" xfId="6727" xr:uid="{00000000-0005-0000-0000-000004830000}"/>
    <cellStyle name="Valuta 2 6 2 3 3 2 2" xfId="30283" xr:uid="{00000000-0005-0000-0000-000005830000}"/>
    <cellStyle name="Valuta 2 6 2 3 3 3" xfId="30284" xr:uid="{00000000-0005-0000-0000-000006830000}"/>
    <cellStyle name="Valuta 2 6 2 3 3 4" xfId="30282" xr:uid="{00000000-0005-0000-0000-000007830000}"/>
    <cellStyle name="Valuta 2 6 2 3 3 5" xfId="35300" xr:uid="{00000000-0005-0000-0000-000008830000}"/>
    <cellStyle name="Valuta 2 6 2 3 4" xfId="3997" xr:uid="{00000000-0005-0000-0000-000009830000}"/>
    <cellStyle name="Valuta 2 6 2 3 4 2" xfId="6728" xr:uid="{00000000-0005-0000-0000-00000A830000}"/>
    <cellStyle name="Valuta 2 6 2 3 4 2 2" xfId="30286" xr:uid="{00000000-0005-0000-0000-00000B830000}"/>
    <cellStyle name="Valuta 2 6 2 3 4 3" xfId="30287" xr:uid="{00000000-0005-0000-0000-00000C830000}"/>
    <cellStyle name="Valuta 2 6 2 3 4 4" xfId="30285" xr:uid="{00000000-0005-0000-0000-00000D830000}"/>
    <cellStyle name="Valuta 2 6 2 3 4 5" xfId="35301" xr:uid="{00000000-0005-0000-0000-00000E830000}"/>
    <cellStyle name="Valuta 2 6 2 3 5" xfId="3998" xr:uid="{00000000-0005-0000-0000-00000F830000}"/>
    <cellStyle name="Valuta 2 6 2 3 5 2" xfId="30288" xr:uid="{00000000-0005-0000-0000-000010830000}"/>
    <cellStyle name="Valuta 2 6 2 3 6" xfId="6725" xr:uid="{00000000-0005-0000-0000-000011830000}"/>
    <cellStyle name="Valuta 2 6 2 3 6 2" xfId="30290" xr:uid="{00000000-0005-0000-0000-000012830000}"/>
    <cellStyle name="Valuta 2 6 2 3 6 2 2" xfId="30291" xr:uid="{00000000-0005-0000-0000-000013830000}"/>
    <cellStyle name="Valuta 2 6 2 3 6 3" xfId="30292" xr:uid="{00000000-0005-0000-0000-000014830000}"/>
    <cellStyle name="Valuta 2 6 2 3 6 4" xfId="30289" xr:uid="{00000000-0005-0000-0000-000015830000}"/>
    <cellStyle name="Valuta 2 6 2 3 7" xfId="30293" xr:uid="{00000000-0005-0000-0000-000016830000}"/>
    <cellStyle name="Valuta 2 6 2 3 7 2" xfId="30294" xr:uid="{00000000-0005-0000-0000-000017830000}"/>
    <cellStyle name="Valuta 2 6 2 3 8" xfId="30295" xr:uid="{00000000-0005-0000-0000-000018830000}"/>
    <cellStyle name="Valuta 2 6 2 3 9" xfId="30296" xr:uid="{00000000-0005-0000-0000-000019830000}"/>
    <cellStyle name="Valuta 2 6 2 4" xfId="3999" xr:uid="{00000000-0005-0000-0000-00001A830000}"/>
    <cellStyle name="Valuta 2 6 2 4 2" xfId="6729" xr:uid="{00000000-0005-0000-0000-00001B830000}"/>
    <cellStyle name="Valuta 2 6 2 4 2 2" xfId="30298" xr:uid="{00000000-0005-0000-0000-00001C830000}"/>
    <cellStyle name="Valuta 2 6 2 4 3" xfId="30299" xr:uid="{00000000-0005-0000-0000-00001D830000}"/>
    <cellStyle name="Valuta 2 6 2 4 4" xfId="30300" xr:uid="{00000000-0005-0000-0000-00001E830000}"/>
    <cellStyle name="Valuta 2 6 2 4 5" xfId="30297" xr:uid="{00000000-0005-0000-0000-00001F830000}"/>
    <cellStyle name="Valuta 2 6 2 4 6" xfId="35302" xr:uid="{00000000-0005-0000-0000-000020830000}"/>
    <cellStyle name="Valuta 2 6 2 5" xfId="4000" xr:uid="{00000000-0005-0000-0000-000021830000}"/>
    <cellStyle name="Valuta 2 6 2 5 2" xfId="6730" xr:uid="{00000000-0005-0000-0000-000022830000}"/>
    <cellStyle name="Valuta 2 6 2 5 2 2" xfId="30302" xr:uid="{00000000-0005-0000-0000-000023830000}"/>
    <cellStyle name="Valuta 2 6 2 5 3" xfId="30303" xr:uid="{00000000-0005-0000-0000-000024830000}"/>
    <cellStyle name="Valuta 2 6 2 5 4" xfId="30301" xr:uid="{00000000-0005-0000-0000-000025830000}"/>
    <cellStyle name="Valuta 2 6 2 5 5" xfId="35303" xr:uid="{00000000-0005-0000-0000-000026830000}"/>
    <cellStyle name="Valuta 2 6 2 6" xfId="4001" xr:uid="{00000000-0005-0000-0000-000027830000}"/>
    <cellStyle name="Valuta 2 6 2 6 2" xfId="6731" xr:uid="{00000000-0005-0000-0000-000028830000}"/>
    <cellStyle name="Valuta 2 6 2 6 2 2" xfId="30305" xr:uid="{00000000-0005-0000-0000-000029830000}"/>
    <cellStyle name="Valuta 2 6 2 6 3" xfId="30306" xr:uid="{00000000-0005-0000-0000-00002A830000}"/>
    <cellStyle name="Valuta 2 6 2 6 4" xfId="30304" xr:uid="{00000000-0005-0000-0000-00002B830000}"/>
    <cellStyle name="Valuta 2 6 2 6 5" xfId="35304" xr:uid="{00000000-0005-0000-0000-00002C830000}"/>
    <cellStyle name="Valuta 2 6 2 7" xfId="4002" xr:uid="{00000000-0005-0000-0000-00002D830000}"/>
    <cellStyle name="Valuta 2 6 2 7 2" xfId="30307" xr:uid="{00000000-0005-0000-0000-00002E830000}"/>
    <cellStyle name="Valuta 2 6 2 8" xfId="6720" xr:uid="{00000000-0005-0000-0000-00002F830000}"/>
    <cellStyle name="Valuta 2 6 2 8 2" xfId="30309" xr:uid="{00000000-0005-0000-0000-000030830000}"/>
    <cellStyle name="Valuta 2 6 2 8 2 2" xfId="30310" xr:uid="{00000000-0005-0000-0000-000031830000}"/>
    <cellStyle name="Valuta 2 6 2 8 3" xfId="30311" xr:uid="{00000000-0005-0000-0000-000032830000}"/>
    <cellStyle name="Valuta 2 6 2 8 4" xfId="30308" xr:uid="{00000000-0005-0000-0000-000033830000}"/>
    <cellStyle name="Valuta 2 6 2 9" xfId="30312" xr:uid="{00000000-0005-0000-0000-000034830000}"/>
    <cellStyle name="Valuta 2 6 2 9 2" xfId="30313" xr:uid="{00000000-0005-0000-0000-000035830000}"/>
    <cellStyle name="Valuta 2 6 3" xfId="4003" xr:uid="{00000000-0005-0000-0000-000036830000}"/>
    <cellStyle name="Valuta 2 6 3 10" xfId="30315" xr:uid="{00000000-0005-0000-0000-000037830000}"/>
    <cellStyle name="Valuta 2 6 3 11" xfId="30316" xr:uid="{00000000-0005-0000-0000-000038830000}"/>
    <cellStyle name="Valuta 2 6 3 12" xfId="30314" xr:uid="{00000000-0005-0000-0000-000039830000}"/>
    <cellStyle name="Valuta 2 6 3 13" xfId="35305" xr:uid="{00000000-0005-0000-0000-00003A830000}"/>
    <cellStyle name="Valuta 2 6 3 14" xfId="35939" xr:uid="{00000000-0005-0000-0000-00003B830000}"/>
    <cellStyle name="Valuta 2 6 3 15" xfId="36965" xr:uid="{00000000-0005-0000-0000-00003C830000}"/>
    <cellStyle name="Valuta 2 6 3 2" xfId="4004" xr:uid="{00000000-0005-0000-0000-00003D830000}"/>
    <cellStyle name="Valuta 2 6 3 2 10" xfId="30317" xr:uid="{00000000-0005-0000-0000-00003E830000}"/>
    <cellStyle name="Valuta 2 6 3 2 11" xfId="35306" xr:uid="{00000000-0005-0000-0000-00003F830000}"/>
    <cellStyle name="Valuta 2 6 3 2 12" xfId="36325" xr:uid="{00000000-0005-0000-0000-000040830000}"/>
    <cellStyle name="Valuta 2 6 3 2 13" xfId="37351" xr:uid="{00000000-0005-0000-0000-000041830000}"/>
    <cellStyle name="Valuta 2 6 3 2 2" xfId="4005" xr:uid="{00000000-0005-0000-0000-000042830000}"/>
    <cellStyle name="Valuta 2 6 3 2 2 2" xfId="6734" xr:uid="{00000000-0005-0000-0000-000043830000}"/>
    <cellStyle name="Valuta 2 6 3 2 2 2 2" xfId="30319" xr:uid="{00000000-0005-0000-0000-000044830000}"/>
    <cellStyle name="Valuta 2 6 3 2 2 3" xfId="30320" xr:uid="{00000000-0005-0000-0000-000045830000}"/>
    <cellStyle name="Valuta 2 6 3 2 2 4" xfId="30318" xr:uid="{00000000-0005-0000-0000-000046830000}"/>
    <cellStyle name="Valuta 2 6 3 2 2 5" xfId="35307" xr:uid="{00000000-0005-0000-0000-000047830000}"/>
    <cellStyle name="Valuta 2 6 3 2 3" xfId="4006" xr:uid="{00000000-0005-0000-0000-000048830000}"/>
    <cellStyle name="Valuta 2 6 3 2 3 2" xfId="6735" xr:uid="{00000000-0005-0000-0000-000049830000}"/>
    <cellStyle name="Valuta 2 6 3 2 3 2 2" xfId="30322" xr:uid="{00000000-0005-0000-0000-00004A830000}"/>
    <cellStyle name="Valuta 2 6 3 2 3 3" xfId="30323" xr:uid="{00000000-0005-0000-0000-00004B830000}"/>
    <cellStyle name="Valuta 2 6 3 2 3 4" xfId="30321" xr:uid="{00000000-0005-0000-0000-00004C830000}"/>
    <cellStyle name="Valuta 2 6 3 2 3 5" xfId="35308" xr:uid="{00000000-0005-0000-0000-00004D830000}"/>
    <cellStyle name="Valuta 2 6 3 2 4" xfId="4007" xr:uid="{00000000-0005-0000-0000-00004E830000}"/>
    <cellStyle name="Valuta 2 6 3 2 4 2" xfId="6736" xr:uid="{00000000-0005-0000-0000-00004F830000}"/>
    <cellStyle name="Valuta 2 6 3 2 4 2 2" xfId="30325" xr:uid="{00000000-0005-0000-0000-000050830000}"/>
    <cellStyle name="Valuta 2 6 3 2 4 3" xfId="30326" xr:uid="{00000000-0005-0000-0000-000051830000}"/>
    <cellStyle name="Valuta 2 6 3 2 4 4" xfId="30324" xr:uid="{00000000-0005-0000-0000-000052830000}"/>
    <cellStyle name="Valuta 2 6 3 2 4 5" xfId="35309" xr:uid="{00000000-0005-0000-0000-000053830000}"/>
    <cellStyle name="Valuta 2 6 3 2 5" xfId="4008" xr:uid="{00000000-0005-0000-0000-000054830000}"/>
    <cellStyle name="Valuta 2 6 3 2 5 2" xfId="30327" xr:uid="{00000000-0005-0000-0000-000055830000}"/>
    <cellStyle name="Valuta 2 6 3 2 6" xfId="6733" xr:uid="{00000000-0005-0000-0000-000056830000}"/>
    <cellStyle name="Valuta 2 6 3 2 6 2" xfId="30329" xr:uid="{00000000-0005-0000-0000-000057830000}"/>
    <cellStyle name="Valuta 2 6 3 2 6 2 2" xfId="30330" xr:uid="{00000000-0005-0000-0000-000058830000}"/>
    <cellStyle name="Valuta 2 6 3 2 6 3" xfId="30331" xr:uid="{00000000-0005-0000-0000-000059830000}"/>
    <cellStyle name="Valuta 2 6 3 2 6 4" xfId="30328" xr:uid="{00000000-0005-0000-0000-00005A830000}"/>
    <cellStyle name="Valuta 2 6 3 2 7" xfId="30332" xr:uid="{00000000-0005-0000-0000-00005B830000}"/>
    <cellStyle name="Valuta 2 6 3 2 7 2" xfId="30333" xr:uid="{00000000-0005-0000-0000-00005C830000}"/>
    <cellStyle name="Valuta 2 6 3 2 8" xfId="30334" xr:uid="{00000000-0005-0000-0000-00005D830000}"/>
    <cellStyle name="Valuta 2 6 3 2 9" xfId="30335" xr:uid="{00000000-0005-0000-0000-00005E830000}"/>
    <cellStyle name="Valuta 2 6 3 3" xfId="4009" xr:uid="{00000000-0005-0000-0000-00005F830000}"/>
    <cellStyle name="Valuta 2 6 3 3 10" xfId="30336" xr:uid="{00000000-0005-0000-0000-000060830000}"/>
    <cellStyle name="Valuta 2 6 3 3 11" xfId="35310" xr:uid="{00000000-0005-0000-0000-000061830000}"/>
    <cellStyle name="Valuta 2 6 3 3 12" xfId="36619" xr:uid="{00000000-0005-0000-0000-000062830000}"/>
    <cellStyle name="Valuta 2 6 3 3 13" xfId="37645" xr:uid="{00000000-0005-0000-0000-000063830000}"/>
    <cellStyle name="Valuta 2 6 3 3 2" xfId="4010" xr:uid="{00000000-0005-0000-0000-000064830000}"/>
    <cellStyle name="Valuta 2 6 3 3 2 2" xfId="6738" xr:uid="{00000000-0005-0000-0000-000065830000}"/>
    <cellStyle name="Valuta 2 6 3 3 2 2 2" xfId="30338" xr:uid="{00000000-0005-0000-0000-000066830000}"/>
    <cellStyle name="Valuta 2 6 3 3 2 3" xfId="30339" xr:uid="{00000000-0005-0000-0000-000067830000}"/>
    <cellStyle name="Valuta 2 6 3 3 2 4" xfId="30337" xr:uid="{00000000-0005-0000-0000-000068830000}"/>
    <cellStyle name="Valuta 2 6 3 3 2 5" xfId="35311" xr:uid="{00000000-0005-0000-0000-000069830000}"/>
    <cellStyle name="Valuta 2 6 3 3 3" xfId="4011" xr:uid="{00000000-0005-0000-0000-00006A830000}"/>
    <cellStyle name="Valuta 2 6 3 3 3 2" xfId="6739" xr:uid="{00000000-0005-0000-0000-00006B830000}"/>
    <cellStyle name="Valuta 2 6 3 3 3 2 2" xfId="30341" xr:uid="{00000000-0005-0000-0000-00006C830000}"/>
    <cellStyle name="Valuta 2 6 3 3 3 3" xfId="30342" xr:uid="{00000000-0005-0000-0000-00006D830000}"/>
    <cellStyle name="Valuta 2 6 3 3 3 4" xfId="30340" xr:uid="{00000000-0005-0000-0000-00006E830000}"/>
    <cellStyle name="Valuta 2 6 3 3 3 5" xfId="35312" xr:uid="{00000000-0005-0000-0000-00006F830000}"/>
    <cellStyle name="Valuta 2 6 3 3 4" xfId="4012" xr:uid="{00000000-0005-0000-0000-000070830000}"/>
    <cellStyle name="Valuta 2 6 3 3 4 2" xfId="6740" xr:uid="{00000000-0005-0000-0000-000071830000}"/>
    <cellStyle name="Valuta 2 6 3 3 4 2 2" xfId="30344" xr:uid="{00000000-0005-0000-0000-000072830000}"/>
    <cellStyle name="Valuta 2 6 3 3 4 3" xfId="30345" xr:uid="{00000000-0005-0000-0000-000073830000}"/>
    <cellStyle name="Valuta 2 6 3 3 4 4" xfId="30343" xr:uid="{00000000-0005-0000-0000-000074830000}"/>
    <cellStyle name="Valuta 2 6 3 3 4 5" xfId="35313" xr:uid="{00000000-0005-0000-0000-000075830000}"/>
    <cellStyle name="Valuta 2 6 3 3 5" xfId="4013" xr:uid="{00000000-0005-0000-0000-000076830000}"/>
    <cellStyle name="Valuta 2 6 3 3 5 2" xfId="30346" xr:uid="{00000000-0005-0000-0000-000077830000}"/>
    <cellStyle name="Valuta 2 6 3 3 6" xfId="6737" xr:uid="{00000000-0005-0000-0000-000078830000}"/>
    <cellStyle name="Valuta 2 6 3 3 6 2" xfId="30348" xr:uid="{00000000-0005-0000-0000-000079830000}"/>
    <cellStyle name="Valuta 2 6 3 3 6 2 2" xfId="30349" xr:uid="{00000000-0005-0000-0000-00007A830000}"/>
    <cellStyle name="Valuta 2 6 3 3 6 3" xfId="30350" xr:uid="{00000000-0005-0000-0000-00007B830000}"/>
    <cellStyle name="Valuta 2 6 3 3 6 4" xfId="30347" xr:uid="{00000000-0005-0000-0000-00007C830000}"/>
    <cellStyle name="Valuta 2 6 3 3 7" xfId="30351" xr:uid="{00000000-0005-0000-0000-00007D830000}"/>
    <cellStyle name="Valuta 2 6 3 3 7 2" xfId="30352" xr:uid="{00000000-0005-0000-0000-00007E830000}"/>
    <cellStyle name="Valuta 2 6 3 3 8" xfId="30353" xr:uid="{00000000-0005-0000-0000-00007F830000}"/>
    <cellStyle name="Valuta 2 6 3 3 9" xfId="30354" xr:uid="{00000000-0005-0000-0000-000080830000}"/>
    <cellStyle name="Valuta 2 6 3 4" xfId="4014" xr:uid="{00000000-0005-0000-0000-000081830000}"/>
    <cellStyle name="Valuta 2 6 3 4 2" xfId="6741" xr:uid="{00000000-0005-0000-0000-000082830000}"/>
    <cellStyle name="Valuta 2 6 3 4 2 2" xfId="30356" xr:uid="{00000000-0005-0000-0000-000083830000}"/>
    <cellStyle name="Valuta 2 6 3 4 3" xfId="30357" xr:uid="{00000000-0005-0000-0000-000084830000}"/>
    <cellStyle name="Valuta 2 6 3 4 4" xfId="30358" xr:uid="{00000000-0005-0000-0000-000085830000}"/>
    <cellStyle name="Valuta 2 6 3 4 5" xfId="30355" xr:uid="{00000000-0005-0000-0000-000086830000}"/>
    <cellStyle name="Valuta 2 6 3 4 6" xfId="35314" xr:uid="{00000000-0005-0000-0000-000087830000}"/>
    <cellStyle name="Valuta 2 6 3 5" xfId="4015" xr:uid="{00000000-0005-0000-0000-000088830000}"/>
    <cellStyle name="Valuta 2 6 3 5 2" xfId="6742" xr:uid="{00000000-0005-0000-0000-000089830000}"/>
    <cellStyle name="Valuta 2 6 3 5 2 2" xfId="30360" xr:uid="{00000000-0005-0000-0000-00008A830000}"/>
    <cellStyle name="Valuta 2 6 3 5 3" xfId="30361" xr:uid="{00000000-0005-0000-0000-00008B830000}"/>
    <cellStyle name="Valuta 2 6 3 5 4" xfId="30359" xr:uid="{00000000-0005-0000-0000-00008C830000}"/>
    <cellStyle name="Valuta 2 6 3 5 5" xfId="35315" xr:uid="{00000000-0005-0000-0000-00008D830000}"/>
    <cellStyle name="Valuta 2 6 3 6" xfId="4016" xr:uid="{00000000-0005-0000-0000-00008E830000}"/>
    <cellStyle name="Valuta 2 6 3 6 2" xfId="6743" xr:uid="{00000000-0005-0000-0000-00008F830000}"/>
    <cellStyle name="Valuta 2 6 3 6 2 2" xfId="30363" xr:uid="{00000000-0005-0000-0000-000090830000}"/>
    <cellStyle name="Valuta 2 6 3 6 3" xfId="30364" xr:uid="{00000000-0005-0000-0000-000091830000}"/>
    <cellStyle name="Valuta 2 6 3 6 4" xfId="30362" xr:uid="{00000000-0005-0000-0000-000092830000}"/>
    <cellStyle name="Valuta 2 6 3 6 5" xfId="35316" xr:uid="{00000000-0005-0000-0000-000093830000}"/>
    <cellStyle name="Valuta 2 6 3 7" xfId="4017" xr:uid="{00000000-0005-0000-0000-000094830000}"/>
    <cellStyle name="Valuta 2 6 3 7 2" xfId="30365" xr:uid="{00000000-0005-0000-0000-000095830000}"/>
    <cellStyle name="Valuta 2 6 3 8" xfId="6732" xr:uid="{00000000-0005-0000-0000-000096830000}"/>
    <cellStyle name="Valuta 2 6 3 8 2" xfId="30367" xr:uid="{00000000-0005-0000-0000-000097830000}"/>
    <cellStyle name="Valuta 2 6 3 8 2 2" xfId="30368" xr:uid="{00000000-0005-0000-0000-000098830000}"/>
    <cellStyle name="Valuta 2 6 3 8 3" xfId="30369" xr:uid="{00000000-0005-0000-0000-000099830000}"/>
    <cellStyle name="Valuta 2 6 3 8 4" xfId="30366" xr:uid="{00000000-0005-0000-0000-00009A830000}"/>
    <cellStyle name="Valuta 2 6 3 9" xfId="30370" xr:uid="{00000000-0005-0000-0000-00009B830000}"/>
    <cellStyle name="Valuta 2 6 3 9 2" xfId="30371" xr:uid="{00000000-0005-0000-0000-00009C830000}"/>
    <cellStyle name="Valuta 2 6 4" xfId="4018" xr:uid="{00000000-0005-0000-0000-00009D830000}"/>
    <cellStyle name="Valuta 2 6 4 10" xfId="30373" xr:uid="{00000000-0005-0000-0000-00009E830000}"/>
    <cellStyle name="Valuta 2 6 4 11" xfId="30374" xr:uid="{00000000-0005-0000-0000-00009F830000}"/>
    <cellStyle name="Valuta 2 6 4 12" xfId="30372" xr:uid="{00000000-0005-0000-0000-0000A0830000}"/>
    <cellStyle name="Valuta 2 6 4 13" xfId="35317" xr:uid="{00000000-0005-0000-0000-0000A1830000}"/>
    <cellStyle name="Valuta 2 6 4 14" xfId="35940" xr:uid="{00000000-0005-0000-0000-0000A2830000}"/>
    <cellStyle name="Valuta 2 6 4 15" xfId="36966" xr:uid="{00000000-0005-0000-0000-0000A3830000}"/>
    <cellStyle name="Valuta 2 6 4 2" xfId="4019" xr:uid="{00000000-0005-0000-0000-0000A4830000}"/>
    <cellStyle name="Valuta 2 6 4 2 10" xfId="30375" xr:uid="{00000000-0005-0000-0000-0000A5830000}"/>
    <cellStyle name="Valuta 2 6 4 2 11" xfId="35318" xr:uid="{00000000-0005-0000-0000-0000A6830000}"/>
    <cellStyle name="Valuta 2 6 4 2 12" xfId="36326" xr:uid="{00000000-0005-0000-0000-0000A7830000}"/>
    <cellStyle name="Valuta 2 6 4 2 13" xfId="37352" xr:uid="{00000000-0005-0000-0000-0000A8830000}"/>
    <cellStyle name="Valuta 2 6 4 2 2" xfId="4020" xr:uid="{00000000-0005-0000-0000-0000A9830000}"/>
    <cellStyle name="Valuta 2 6 4 2 2 2" xfId="6746" xr:uid="{00000000-0005-0000-0000-0000AA830000}"/>
    <cellStyle name="Valuta 2 6 4 2 2 2 2" xfId="30377" xr:uid="{00000000-0005-0000-0000-0000AB830000}"/>
    <cellStyle name="Valuta 2 6 4 2 2 3" xfId="30378" xr:uid="{00000000-0005-0000-0000-0000AC830000}"/>
    <cellStyle name="Valuta 2 6 4 2 2 4" xfId="30376" xr:uid="{00000000-0005-0000-0000-0000AD830000}"/>
    <cellStyle name="Valuta 2 6 4 2 2 5" xfId="35319" xr:uid="{00000000-0005-0000-0000-0000AE830000}"/>
    <cellStyle name="Valuta 2 6 4 2 3" xfId="4021" xr:uid="{00000000-0005-0000-0000-0000AF830000}"/>
    <cellStyle name="Valuta 2 6 4 2 3 2" xfId="6747" xr:uid="{00000000-0005-0000-0000-0000B0830000}"/>
    <cellStyle name="Valuta 2 6 4 2 3 2 2" xfId="30380" xr:uid="{00000000-0005-0000-0000-0000B1830000}"/>
    <cellStyle name="Valuta 2 6 4 2 3 3" xfId="30381" xr:uid="{00000000-0005-0000-0000-0000B2830000}"/>
    <cellStyle name="Valuta 2 6 4 2 3 4" xfId="30379" xr:uid="{00000000-0005-0000-0000-0000B3830000}"/>
    <cellStyle name="Valuta 2 6 4 2 3 5" xfId="35320" xr:uid="{00000000-0005-0000-0000-0000B4830000}"/>
    <cellStyle name="Valuta 2 6 4 2 4" xfId="4022" xr:uid="{00000000-0005-0000-0000-0000B5830000}"/>
    <cellStyle name="Valuta 2 6 4 2 4 2" xfId="6748" xr:uid="{00000000-0005-0000-0000-0000B6830000}"/>
    <cellStyle name="Valuta 2 6 4 2 4 2 2" xfId="30383" xr:uid="{00000000-0005-0000-0000-0000B7830000}"/>
    <cellStyle name="Valuta 2 6 4 2 4 3" xfId="30384" xr:uid="{00000000-0005-0000-0000-0000B8830000}"/>
    <cellStyle name="Valuta 2 6 4 2 4 4" xfId="30382" xr:uid="{00000000-0005-0000-0000-0000B9830000}"/>
    <cellStyle name="Valuta 2 6 4 2 4 5" xfId="35321" xr:uid="{00000000-0005-0000-0000-0000BA830000}"/>
    <cellStyle name="Valuta 2 6 4 2 5" xfId="4023" xr:uid="{00000000-0005-0000-0000-0000BB830000}"/>
    <cellStyle name="Valuta 2 6 4 2 5 2" xfId="30385" xr:uid="{00000000-0005-0000-0000-0000BC830000}"/>
    <cellStyle name="Valuta 2 6 4 2 6" xfId="6745" xr:uid="{00000000-0005-0000-0000-0000BD830000}"/>
    <cellStyle name="Valuta 2 6 4 2 6 2" xfId="30387" xr:uid="{00000000-0005-0000-0000-0000BE830000}"/>
    <cellStyle name="Valuta 2 6 4 2 6 2 2" xfId="30388" xr:uid="{00000000-0005-0000-0000-0000BF830000}"/>
    <cellStyle name="Valuta 2 6 4 2 6 3" xfId="30389" xr:uid="{00000000-0005-0000-0000-0000C0830000}"/>
    <cellStyle name="Valuta 2 6 4 2 6 4" xfId="30386" xr:uid="{00000000-0005-0000-0000-0000C1830000}"/>
    <cellStyle name="Valuta 2 6 4 2 7" xfId="30390" xr:uid="{00000000-0005-0000-0000-0000C2830000}"/>
    <cellStyle name="Valuta 2 6 4 2 7 2" xfId="30391" xr:uid="{00000000-0005-0000-0000-0000C3830000}"/>
    <cellStyle name="Valuta 2 6 4 2 8" xfId="30392" xr:uid="{00000000-0005-0000-0000-0000C4830000}"/>
    <cellStyle name="Valuta 2 6 4 2 9" xfId="30393" xr:uid="{00000000-0005-0000-0000-0000C5830000}"/>
    <cellStyle name="Valuta 2 6 4 3" xfId="4024" xr:uid="{00000000-0005-0000-0000-0000C6830000}"/>
    <cellStyle name="Valuta 2 6 4 3 10" xfId="30394" xr:uid="{00000000-0005-0000-0000-0000C7830000}"/>
    <cellStyle name="Valuta 2 6 4 3 11" xfId="35322" xr:uid="{00000000-0005-0000-0000-0000C8830000}"/>
    <cellStyle name="Valuta 2 6 4 3 12" xfId="36620" xr:uid="{00000000-0005-0000-0000-0000C9830000}"/>
    <cellStyle name="Valuta 2 6 4 3 13" xfId="37646" xr:uid="{00000000-0005-0000-0000-0000CA830000}"/>
    <cellStyle name="Valuta 2 6 4 3 2" xfId="4025" xr:uid="{00000000-0005-0000-0000-0000CB830000}"/>
    <cellStyle name="Valuta 2 6 4 3 2 2" xfId="6750" xr:uid="{00000000-0005-0000-0000-0000CC830000}"/>
    <cellStyle name="Valuta 2 6 4 3 2 2 2" xfId="30396" xr:uid="{00000000-0005-0000-0000-0000CD830000}"/>
    <cellStyle name="Valuta 2 6 4 3 2 3" xfId="30397" xr:uid="{00000000-0005-0000-0000-0000CE830000}"/>
    <cellStyle name="Valuta 2 6 4 3 2 4" xfId="30395" xr:uid="{00000000-0005-0000-0000-0000CF830000}"/>
    <cellStyle name="Valuta 2 6 4 3 2 5" xfId="35323" xr:uid="{00000000-0005-0000-0000-0000D0830000}"/>
    <cellStyle name="Valuta 2 6 4 3 3" xfId="4026" xr:uid="{00000000-0005-0000-0000-0000D1830000}"/>
    <cellStyle name="Valuta 2 6 4 3 3 2" xfId="6751" xr:uid="{00000000-0005-0000-0000-0000D2830000}"/>
    <cellStyle name="Valuta 2 6 4 3 3 2 2" xfId="30399" xr:uid="{00000000-0005-0000-0000-0000D3830000}"/>
    <cellStyle name="Valuta 2 6 4 3 3 3" xfId="30400" xr:uid="{00000000-0005-0000-0000-0000D4830000}"/>
    <cellStyle name="Valuta 2 6 4 3 3 4" xfId="30398" xr:uid="{00000000-0005-0000-0000-0000D5830000}"/>
    <cellStyle name="Valuta 2 6 4 3 3 5" xfId="35324" xr:uid="{00000000-0005-0000-0000-0000D6830000}"/>
    <cellStyle name="Valuta 2 6 4 3 4" xfId="4027" xr:uid="{00000000-0005-0000-0000-0000D7830000}"/>
    <cellStyle name="Valuta 2 6 4 3 4 2" xfId="6752" xr:uid="{00000000-0005-0000-0000-0000D8830000}"/>
    <cellStyle name="Valuta 2 6 4 3 4 2 2" xfId="30402" xr:uid="{00000000-0005-0000-0000-0000D9830000}"/>
    <cellStyle name="Valuta 2 6 4 3 4 3" xfId="30403" xr:uid="{00000000-0005-0000-0000-0000DA830000}"/>
    <cellStyle name="Valuta 2 6 4 3 4 4" xfId="30401" xr:uid="{00000000-0005-0000-0000-0000DB830000}"/>
    <cellStyle name="Valuta 2 6 4 3 4 5" xfId="35325" xr:uid="{00000000-0005-0000-0000-0000DC830000}"/>
    <cellStyle name="Valuta 2 6 4 3 5" xfId="4028" xr:uid="{00000000-0005-0000-0000-0000DD830000}"/>
    <cellStyle name="Valuta 2 6 4 3 5 2" xfId="30404" xr:uid="{00000000-0005-0000-0000-0000DE830000}"/>
    <cellStyle name="Valuta 2 6 4 3 6" xfId="6749" xr:uid="{00000000-0005-0000-0000-0000DF830000}"/>
    <cellStyle name="Valuta 2 6 4 3 6 2" xfId="30406" xr:uid="{00000000-0005-0000-0000-0000E0830000}"/>
    <cellStyle name="Valuta 2 6 4 3 6 2 2" xfId="30407" xr:uid="{00000000-0005-0000-0000-0000E1830000}"/>
    <cellStyle name="Valuta 2 6 4 3 6 3" xfId="30408" xr:uid="{00000000-0005-0000-0000-0000E2830000}"/>
    <cellStyle name="Valuta 2 6 4 3 6 4" xfId="30405" xr:uid="{00000000-0005-0000-0000-0000E3830000}"/>
    <cellStyle name="Valuta 2 6 4 3 7" xfId="30409" xr:uid="{00000000-0005-0000-0000-0000E4830000}"/>
    <cellStyle name="Valuta 2 6 4 3 7 2" xfId="30410" xr:uid="{00000000-0005-0000-0000-0000E5830000}"/>
    <cellStyle name="Valuta 2 6 4 3 8" xfId="30411" xr:uid="{00000000-0005-0000-0000-0000E6830000}"/>
    <cellStyle name="Valuta 2 6 4 3 9" xfId="30412" xr:uid="{00000000-0005-0000-0000-0000E7830000}"/>
    <cellStyle name="Valuta 2 6 4 4" xfId="4029" xr:uid="{00000000-0005-0000-0000-0000E8830000}"/>
    <cellStyle name="Valuta 2 6 4 4 2" xfId="6753" xr:uid="{00000000-0005-0000-0000-0000E9830000}"/>
    <cellStyle name="Valuta 2 6 4 4 2 2" xfId="30414" xr:uid="{00000000-0005-0000-0000-0000EA830000}"/>
    <cellStyle name="Valuta 2 6 4 4 3" xfId="30415" xr:uid="{00000000-0005-0000-0000-0000EB830000}"/>
    <cellStyle name="Valuta 2 6 4 4 4" xfId="30416" xr:uid="{00000000-0005-0000-0000-0000EC830000}"/>
    <cellStyle name="Valuta 2 6 4 4 5" xfId="30413" xr:uid="{00000000-0005-0000-0000-0000ED830000}"/>
    <cellStyle name="Valuta 2 6 4 4 6" xfId="35326" xr:uid="{00000000-0005-0000-0000-0000EE830000}"/>
    <cellStyle name="Valuta 2 6 4 5" xfId="4030" xr:uid="{00000000-0005-0000-0000-0000EF830000}"/>
    <cellStyle name="Valuta 2 6 4 5 2" xfId="6754" xr:uid="{00000000-0005-0000-0000-0000F0830000}"/>
    <cellStyle name="Valuta 2 6 4 5 2 2" xfId="30418" xr:uid="{00000000-0005-0000-0000-0000F1830000}"/>
    <cellStyle name="Valuta 2 6 4 5 3" xfId="30419" xr:uid="{00000000-0005-0000-0000-0000F2830000}"/>
    <cellStyle name="Valuta 2 6 4 5 4" xfId="30417" xr:uid="{00000000-0005-0000-0000-0000F3830000}"/>
    <cellStyle name="Valuta 2 6 4 5 5" xfId="35327" xr:uid="{00000000-0005-0000-0000-0000F4830000}"/>
    <cellStyle name="Valuta 2 6 4 6" xfId="4031" xr:uid="{00000000-0005-0000-0000-0000F5830000}"/>
    <cellStyle name="Valuta 2 6 4 6 2" xfId="6755" xr:uid="{00000000-0005-0000-0000-0000F6830000}"/>
    <cellStyle name="Valuta 2 6 4 6 2 2" xfId="30421" xr:uid="{00000000-0005-0000-0000-0000F7830000}"/>
    <cellStyle name="Valuta 2 6 4 6 3" xfId="30422" xr:uid="{00000000-0005-0000-0000-0000F8830000}"/>
    <cellStyle name="Valuta 2 6 4 6 4" xfId="30420" xr:uid="{00000000-0005-0000-0000-0000F9830000}"/>
    <cellStyle name="Valuta 2 6 4 6 5" xfId="35328" xr:uid="{00000000-0005-0000-0000-0000FA830000}"/>
    <cellStyle name="Valuta 2 6 4 7" xfId="4032" xr:uid="{00000000-0005-0000-0000-0000FB830000}"/>
    <cellStyle name="Valuta 2 6 4 7 2" xfId="30423" xr:uid="{00000000-0005-0000-0000-0000FC830000}"/>
    <cellStyle name="Valuta 2 6 4 8" xfId="6744" xr:uid="{00000000-0005-0000-0000-0000FD830000}"/>
    <cellStyle name="Valuta 2 6 4 8 2" xfId="30425" xr:uid="{00000000-0005-0000-0000-0000FE830000}"/>
    <cellStyle name="Valuta 2 6 4 8 2 2" xfId="30426" xr:uid="{00000000-0005-0000-0000-0000FF830000}"/>
    <cellStyle name="Valuta 2 6 4 8 3" xfId="30427" xr:uid="{00000000-0005-0000-0000-000000840000}"/>
    <cellStyle name="Valuta 2 6 4 8 4" xfId="30424" xr:uid="{00000000-0005-0000-0000-000001840000}"/>
    <cellStyle name="Valuta 2 6 4 9" xfId="30428" xr:uid="{00000000-0005-0000-0000-000002840000}"/>
    <cellStyle name="Valuta 2 6 4 9 2" xfId="30429" xr:uid="{00000000-0005-0000-0000-000003840000}"/>
    <cellStyle name="Valuta 2 6 5" xfId="4033" xr:uid="{00000000-0005-0000-0000-000004840000}"/>
    <cellStyle name="Valuta 2 6 5 10" xfId="30431" xr:uid="{00000000-0005-0000-0000-000005840000}"/>
    <cellStyle name="Valuta 2 6 5 11" xfId="30432" xr:uid="{00000000-0005-0000-0000-000006840000}"/>
    <cellStyle name="Valuta 2 6 5 12" xfId="30430" xr:uid="{00000000-0005-0000-0000-000007840000}"/>
    <cellStyle name="Valuta 2 6 5 13" xfId="35329" xr:uid="{00000000-0005-0000-0000-000008840000}"/>
    <cellStyle name="Valuta 2 6 5 14" xfId="35941" xr:uid="{00000000-0005-0000-0000-000009840000}"/>
    <cellStyle name="Valuta 2 6 5 15" xfId="36967" xr:uid="{00000000-0005-0000-0000-00000A840000}"/>
    <cellStyle name="Valuta 2 6 5 2" xfId="4034" xr:uid="{00000000-0005-0000-0000-00000B840000}"/>
    <cellStyle name="Valuta 2 6 5 2 10" xfId="30433" xr:uid="{00000000-0005-0000-0000-00000C840000}"/>
    <cellStyle name="Valuta 2 6 5 2 11" xfId="35330" xr:uid="{00000000-0005-0000-0000-00000D840000}"/>
    <cellStyle name="Valuta 2 6 5 2 12" xfId="36327" xr:uid="{00000000-0005-0000-0000-00000E840000}"/>
    <cellStyle name="Valuta 2 6 5 2 13" xfId="37353" xr:uid="{00000000-0005-0000-0000-00000F840000}"/>
    <cellStyle name="Valuta 2 6 5 2 2" xfId="4035" xr:uid="{00000000-0005-0000-0000-000010840000}"/>
    <cellStyle name="Valuta 2 6 5 2 2 2" xfId="6758" xr:uid="{00000000-0005-0000-0000-000011840000}"/>
    <cellStyle name="Valuta 2 6 5 2 2 2 2" xfId="30435" xr:uid="{00000000-0005-0000-0000-000012840000}"/>
    <cellStyle name="Valuta 2 6 5 2 2 3" xfId="30436" xr:uid="{00000000-0005-0000-0000-000013840000}"/>
    <cellStyle name="Valuta 2 6 5 2 2 4" xfId="30434" xr:uid="{00000000-0005-0000-0000-000014840000}"/>
    <cellStyle name="Valuta 2 6 5 2 2 5" xfId="35331" xr:uid="{00000000-0005-0000-0000-000015840000}"/>
    <cellStyle name="Valuta 2 6 5 2 3" xfId="4036" xr:uid="{00000000-0005-0000-0000-000016840000}"/>
    <cellStyle name="Valuta 2 6 5 2 3 2" xfId="6759" xr:uid="{00000000-0005-0000-0000-000017840000}"/>
    <cellStyle name="Valuta 2 6 5 2 3 2 2" xfId="30438" xr:uid="{00000000-0005-0000-0000-000018840000}"/>
    <cellStyle name="Valuta 2 6 5 2 3 3" xfId="30439" xr:uid="{00000000-0005-0000-0000-000019840000}"/>
    <cellStyle name="Valuta 2 6 5 2 3 4" xfId="30437" xr:uid="{00000000-0005-0000-0000-00001A840000}"/>
    <cellStyle name="Valuta 2 6 5 2 3 5" xfId="35332" xr:uid="{00000000-0005-0000-0000-00001B840000}"/>
    <cellStyle name="Valuta 2 6 5 2 4" xfId="4037" xr:uid="{00000000-0005-0000-0000-00001C840000}"/>
    <cellStyle name="Valuta 2 6 5 2 4 2" xfId="6760" xr:uid="{00000000-0005-0000-0000-00001D840000}"/>
    <cellStyle name="Valuta 2 6 5 2 4 2 2" xfId="30441" xr:uid="{00000000-0005-0000-0000-00001E840000}"/>
    <cellStyle name="Valuta 2 6 5 2 4 3" xfId="30442" xr:uid="{00000000-0005-0000-0000-00001F840000}"/>
    <cellStyle name="Valuta 2 6 5 2 4 4" xfId="30440" xr:uid="{00000000-0005-0000-0000-000020840000}"/>
    <cellStyle name="Valuta 2 6 5 2 4 5" xfId="35333" xr:uid="{00000000-0005-0000-0000-000021840000}"/>
    <cellStyle name="Valuta 2 6 5 2 5" xfId="4038" xr:uid="{00000000-0005-0000-0000-000022840000}"/>
    <cellStyle name="Valuta 2 6 5 2 5 2" xfId="30443" xr:uid="{00000000-0005-0000-0000-000023840000}"/>
    <cellStyle name="Valuta 2 6 5 2 6" xfId="6757" xr:uid="{00000000-0005-0000-0000-000024840000}"/>
    <cellStyle name="Valuta 2 6 5 2 6 2" xfId="30445" xr:uid="{00000000-0005-0000-0000-000025840000}"/>
    <cellStyle name="Valuta 2 6 5 2 6 2 2" xfId="30446" xr:uid="{00000000-0005-0000-0000-000026840000}"/>
    <cellStyle name="Valuta 2 6 5 2 6 3" xfId="30447" xr:uid="{00000000-0005-0000-0000-000027840000}"/>
    <cellStyle name="Valuta 2 6 5 2 6 4" xfId="30444" xr:uid="{00000000-0005-0000-0000-000028840000}"/>
    <cellStyle name="Valuta 2 6 5 2 7" xfId="30448" xr:uid="{00000000-0005-0000-0000-000029840000}"/>
    <cellStyle name="Valuta 2 6 5 2 7 2" xfId="30449" xr:uid="{00000000-0005-0000-0000-00002A840000}"/>
    <cellStyle name="Valuta 2 6 5 2 8" xfId="30450" xr:uid="{00000000-0005-0000-0000-00002B840000}"/>
    <cellStyle name="Valuta 2 6 5 2 9" xfId="30451" xr:uid="{00000000-0005-0000-0000-00002C840000}"/>
    <cellStyle name="Valuta 2 6 5 3" xfId="4039" xr:uid="{00000000-0005-0000-0000-00002D840000}"/>
    <cellStyle name="Valuta 2 6 5 3 10" xfId="30452" xr:uid="{00000000-0005-0000-0000-00002E840000}"/>
    <cellStyle name="Valuta 2 6 5 3 11" xfId="35334" xr:uid="{00000000-0005-0000-0000-00002F840000}"/>
    <cellStyle name="Valuta 2 6 5 3 12" xfId="36621" xr:uid="{00000000-0005-0000-0000-000030840000}"/>
    <cellStyle name="Valuta 2 6 5 3 13" xfId="37647" xr:uid="{00000000-0005-0000-0000-000031840000}"/>
    <cellStyle name="Valuta 2 6 5 3 2" xfId="4040" xr:uid="{00000000-0005-0000-0000-000032840000}"/>
    <cellStyle name="Valuta 2 6 5 3 2 2" xfId="6762" xr:uid="{00000000-0005-0000-0000-000033840000}"/>
    <cellStyle name="Valuta 2 6 5 3 2 2 2" xfId="30454" xr:uid="{00000000-0005-0000-0000-000034840000}"/>
    <cellStyle name="Valuta 2 6 5 3 2 3" xfId="30455" xr:uid="{00000000-0005-0000-0000-000035840000}"/>
    <cellStyle name="Valuta 2 6 5 3 2 4" xfId="30453" xr:uid="{00000000-0005-0000-0000-000036840000}"/>
    <cellStyle name="Valuta 2 6 5 3 2 5" xfId="35335" xr:uid="{00000000-0005-0000-0000-000037840000}"/>
    <cellStyle name="Valuta 2 6 5 3 3" xfId="4041" xr:uid="{00000000-0005-0000-0000-000038840000}"/>
    <cellStyle name="Valuta 2 6 5 3 3 2" xfId="6763" xr:uid="{00000000-0005-0000-0000-000039840000}"/>
    <cellStyle name="Valuta 2 6 5 3 3 2 2" xfId="30457" xr:uid="{00000000-0005-0000-0000-00003A840000}"/>
    <cellStyle name="Valuta 2 6 5 3 3 3" xfId="30458" xr:uid="{00000000-0005-0000-0000-00003B840000}"/>
    <cellStyle name="Valuta 2 6 5 3 3 4" xfId="30456" xr:uid="{00000000-0005-0000-0000-00003C840000}"/>
    <cellStyle name="Valuta 2 6 5 3 3 5" xfId="35336" xr:uid="{00000000-0005-0000-0000-00003D840000}"/>
    <cellStyle name="Valuta 2 6 5 3 4" xfId="4042" xr:uid="{00000000-0005-0000-0000-00003E840000}"/>
    <cellStyle name="Valuta 2 6 5 3 4 2" xfId="6764" xr:uid="{00000000-0005-0000-0000-00003F840000}"/>
    <cellStyle name="Valuta 2 6 5 3 4 2 2" xfId="30460" xr:uid="{00000000-0005-0000-0000-000040840000}"/>
    <cellStyle name="Valuta 2 6 5 3 4 3" xfId="30461" xr:uid="{00000000-0005-0000-0000-000041840000}"/>
    <cellStyle name="Valuta 2 6 5 3 4 4" xfId="30459" xr:uid="{00000000-0005-0000-0000-000042840000}"/>
    <cellStyle name="Valuta 2 6 5 3 4 5" xfId="35337" xr:uid="{00000000-0005-0000-0000-000043840000}"/>
    <cellStyle name="Valuta 2 6 5 3 5" xfId="4043" xr:uid="{00000000-0005-0000-0000-000044840000}"/>
    <cellStyle name="Valuta 2 6 5 3 5 2" xfId="30462" xr:uid="{00000000-0005-0000-0000-000045840000}"/>
    <cellStyle name="Valuta 2 6 5 3 6" xfId="6761" xr:uid="{00000000-0005-0000-0000-000046840000}"/>
    <cellStyle name="Valuta 2 6 5 3 6 2" xfId="30464" xr:uid="{00000000-0005-0000-0000-000047840000}"/>
    <cellStyle name="Valuta 2 6 5 3 6 2 2" xfId="30465" xr:uid="{00000000-0005-0000-0000-000048840000}"/>
    <cellStyle name="Valuta 2 6 5 3 6 3" xfId="30466" xr:uid="{00000000-0005-0000-0000-000049840000}"/>
    <cellStyle name="Valuta 2 6 5 3 6 4" xfId="30463" xr:uid="{00000000-0005-0000-0000-00004A840000}"/>
    <cellStyle name="Valuta 2 6 5 3 7" xfId="30467" xr:uid="{00000000-0005-0000-0000-00004B840000}"/>
    <cellStyle name="Valuta 2 6 5 3 7 2" xfId="30468" xr:uid="{00000000-0005-0000-0000-00004C840000}"/>
    <cellStyle name="Valuta 2 6 5 3 8" xfId="30469" xr:uid="{00000000-0005-0000-0000-00004D840000}"/>
    <cellStyle name="Valuta 2 6 5 3 9" xfId="30470" xr:uid="{00000000-0005-0000-0000-00004E840000}"/>
    <cellStyle name="Valuta 2 6 5 4" xfId="4044" xr:uid="{00000000-0005-0000-0000-00004F840000}"/>
    <cellStyle name="Valuta 2 6 5 4 2" xfId="6765" xr:uid="{00000000-0005-0000-0000-000050840000}"/>
    <cellStyle name="Valuta 2 6 5 4 2 2" xfId="30472" xr:uid="{00000000-0005-0000-0000-000051840000}"/>
    <cellStyle name="Valuta 2 6 5 4 3" xfId="30473" xr:uid="{00000000-0005-0000-0000-000052840000}"/>
    <cellStyle name="Valuta 2 6 5 4 4" xfId="30474" xr:uid="{00000000-0005-0000-0000-000053840000}"/>
    <cellStyle name="Valuta 2 6 5 4 5" xfId="30471" xr:uid="{00000000-0005-0000-0000-000054840000}"/>
    <cellStyle name="Valuta 2 6 5 4 6" xfId="35338" xr:uid="{00000000-0005-0000-0000-000055840000}"/>
    <cellStyle name="Valuta 2 6 5 5" xfId="4045" xr:uid="{00000000-0005-0000-0000-000056840000}"/>
    <cellStyle name="Valuta 2 6 5 5 2" xfId="6766" xr:uid="{00000000-0005-0000-0000-000057840000}"/>
    <cellStyle name="Valuta 2 6 5 5 2 2" xfId="30476" xr:uid="{00000000-0005-0000-0000-000058840000}"/>
    <cellStyle name="Valuta 2 6 5 5 3" xfId="30477" xr:uid="{00000000-0005-0000-0000-000059840000}"/>
    <cellStyle name="Valuta 2 6 5 5 4" xfId="30475" xr:uid="{00000000-0005-0000-0000-00005A840000}"/>
    <cellStyle name="Valuta 2 6 5 5 5" xfId="35339" xr:uid="{00000000-0005-0000-0000-00005B840000}"/>
    <cellStyle name="Valuta 2 6 5 6" xfId="4046" xr:uid="{00000000-0005-0000-0000-00005C840000}"/>
    <cellStyle name="Valuta 2 6 5 6 2" xfId="6767" xr:uid="{00000000-0005-0000-0000-00005D840000}"/>
    <cellStyle name="Valuta 2 6 5 6 2 2" xfId="30479" xr:uid="{00000000-0005-0000-0000-00005E840000}"/>
    <cellStyle name="Valuta 2 6 5 6 3" xfId="30480" xr:uid="{00000000-0005-0000-0000-00005F840000}"/>
    <cellStyle name="Valuta 2 6 5 6 4" xfId="30478" xr:uid="{00000000-0005-0000-0000-000060840000}"/>
    <cellStyle name="Valuta 2 6 5 6 5" xfId="35340" xr:uid="{00000000-0005-0000-0000-000061840000}"/>
    <cellStyle name="Valuta 2 6 5 7" xfId="4047" xr:uid="{00000000-0005-0000-0000-000062840000}"/>
    <cellStyle name="Valuta 2 6 5 7 2" xfId="30481" xr:uid="{00000000-0005-0000-0000-000063840000}"/>
    <cellStyle name="Valuta 2 6 5 8" xfId="6756" xr:uid="{00000000-0005-0000-0000-000064840000}"/>
    <cellStyle name="Valuta 2 6 5 8 2" xfId="30483" xr:uid="{00000000-0005-0000-0000-000065840000}"/>
    <cellStyle name="Valuta 2 6 5 8 2 2" xfId="30484" xr:uid="{00000000-0005-0000-0000-000066840000}"/>
    <cellStyle name="Valuta 2 6 5 8 3" xfId="30485" xr:uid="{00000000-0005-0000-0000-000067840000}"/>
    <cellStyle name="Valuta 2 6 5 8 4" xfId="30482" xr:uid="{00000000-0005-0000-0000-000068840000}"/>
    <cellStyle name="Valuta 2 6 5 9" xfId="30486" xr:uid="{00000000-0005-0000-0000-000069840000}"/>
    <cellStyle name="Valuta 2 6 5 9 2" xfId="30487" xr:uid="{00000000-0005-0000-0000-00006A840000}"/>
    <cellStyle name="Valuta 2 6 6" xfId="4048" xr:uid="{00000000-0005-0000-0000-00006B840000}"/>
    <cellStyle name="Valuta 2 6 6 10" xfId="30488" xr:uid="{00000000-0005-0000-0000-00006C840000}"/>
    <cellStyle name="Valuta 2 6 6 11" xfId="35341" xr:uid="{00000000-0005-0000-0000-00006D840000}"/>
    <cellStyle name="Valuta 2 6 6 12" xfId="36323" xr:uid="{00000000-0005-0000-0000-00006E840000}"/>
    <cellStyle name="Valuta 2 6 6 13" xfId="37349" xr:uid="{00000000-0005-0000-0000-00006F840000}"/>
    <cellStyle name="Valuta 2 6 6 2" xfId="4049" xr:uid="{00000000-0005-0000-0000-000070840000}"/>
    <cellStyle name="Valuta 2 6 6 2 2" xfId="6769" xr:uid="{00000000-0005-0000-0000-000071840000}"/>
    <cellStyle name="Valuta 2 6 6 2 2 2" xfId="30490" xr:uid="{00000000-0005-0000-0000-000072840000}"/>
    <cellStyle name="Valuta 2 6 6 2 3" xfId="30491" xr:uid="{00000000-0005-0000-0000-000073840000}"/>
    <cellStyle name="Valuta 2 6 6 2 4" xfId="30489" xr:uid="{00000000-0005-0000-0000-000074840000}"/>
    <cellStyle name="Valuta 2 6 6 2 5" xfId="35342" xr:uid="{00000000-0005-0000-0000-000075840000}"/>
    <cellStyle name="Valuta 2 6 6 3" xfId="4050" xr:uid="{00000000-0005-0000-0000-000076840000}"/>
    <cellStyle name="Valuta 2 6 6 3 2" xfId="6770" xr:uid="{00000000-0005-0000-0000-000077840000}"/>
    <cellStyle name="Valuta 2 6 6 3 2 2" xfId="30493" xr:uid="{00000000-0005-0000-0000-000078840000}"/>
    <cellStyle name="Valuta 2 6 6 3 3" xfId="30494" xr:uid="{00000000-0005-0000-0000-000079840000}"/>
    <cellStyle name="Valuta 2 6 6 3 4" xfId="30492" xr:uid="{00000000-0005-0000-0000-00007A840000}"/>
    <cellStyle name="Valuta 2 6 6 3 5" xfId="35343" xr:uid="{00000000-0005-0000-0000-00007B840000}"/>
    <cellStyle name="Valuta 2 6 6 4" xfId="4051" xr:uid="{00000000-0005-0000-0000-00007C840000}"/>
    <cellStyle name="Valuta 2 6 6 4 2" xfId="6771" xr:uid="{00000000-0005-0000-0000-00007D840000}"/>
    <cellStyle name="Valuta 2 6 6 4 2 2" xfId="30496" xr:uid="{00000000-0005-0000-0000-00007E840000}"/>
    <cellStyle name="Valuta 2 6 6 4 3" xfId="30497" xr:uid="{00000000-0005-0000-0000-00007F840000}"/>
    <cellStyle name="Valuta 2 6 6 4 4" xfId="30495" xr:uid="{00000000-0005-0000-0000-000080840000}"/>
    <cellStyle name="Valuta 2 6 6 4 5" xfId="35344" xr:uid="{00000000-0005-0000-0000-000081840000}"/>
    <cellStyle name="Valuta 2 6 6 5" xfId="4052" xr:uid="{00000000-0005-0000-0000-000082840000}"/>
    <cellStyle name="Valuta 2 6 6 5 2" xfId="30498" xr:uid="{00000000-0005-0000-0000-000083840000}"/>
    <cellStyle name="Valuta 2 6 6 6" xfId="6768" xr:uid="{00000000-0005-0000-0000-000084840000}"/>
    <cellStyle name="Valuta 2 6 6 6 2" xfId="30500" xr:uid="{00000000-0005-0000-0000-000085840000}"/>
    <cellStyle name="Valuta 2 6 6 6 2 2" xfId="30501" xr:uid="{00000000-0005-0000-0000-000086840000}"/>
    <cellStyle name="Valuta 2 6 6 6 3" xfId="30502" xr:uid="{00000000-0005-0000-0000-000087840000}"/>
    <cellStyle name="Valuta 2 6 6 6 4" xfId="30499" xr:uid="{00000000-0005-0000-0000-000088840000}"/>
    <cellStyle name="Valuta 2 6 6 7" xfId="30503" xr:uid="{00000000-0005-0000-0000-000089840000}"/>
    <cellStyle name="Valuta 2 6 6 7 2" xfId="30504" xr:uid="{00000000-0005-0000-0000-00008A840000}"/>
    <cellStyle name="Valuta 2 6 6 8" xfId="30505" xr:uid="{00000000-0005-0000-0000-00008B840000}"/>
    <cellStyle name="Valuta 2 6 6 9" xfId="30506" xr:uid="{00000000-0005-0000-0000-00008C840000}"/>
    <cellStyle name="Valuta 2 6 7" xfId="4053" xr:uid="{00000000-0005-0000-0000-00008D840000}"/>
    <cellStyle name="Valuta 2 6 7 10" xfId="30507" xr:uid="{00000000-0005-0000-0000-00008E840000}"/>
    <cellStyle name="Valuta 2 6 7 11" xfId="35345" xr:uid="{00000000-0005-0000-0000-00008F840000}"/>
    <cellStyle name="Valuta 2 6 7 12" xfId="36617" xr:uid="{00000000-0005-0000-0000-000090840000}"/>
    <cellStyle name="Valuta 2 6 7 13" xfId="37643" xr:uid="{00000000-0005-0000-0000-000091840000}"/>
    <cellStyle name="Valuta 2 6 7 2" xfId="4054" xr:uid="{00000000-0005-0000-0000-000092840000}"/>
    <cellStyle name="Valuta 2 6 7 2 2" xfId="6773" xr:uid="{00000000-0005-0000-0000-000093840000}"/>
    <cellStyle name="Valuta 2 6 7 2 2 2" xfId="30509" xr:uid="{00000000-0005-0000-0000-000094840000}"/>
    <cellStyle name="Valuta 2 6 7 2 3" xfId="30510" xr:uid="{00000000-0005-0000-0000-000095840000}"/>
    <cellStyle name="Valuta 2 6 7 2 4" xfId="30508" xr:uid="{00000000-0005-0000-0000-000096840000}"/>
    <cellStyle name="Valuta 2 6 7 2 5" xfId="35346" xr:uid="{00000000-0005-0000-0000-000097840000}"/>
    <cellStyle name="Valuta 2 6 7 3" xfId="4055" xr:uid="{00000000-0005-0000-0000-000098840000}"/>
    <cellStyle name="Valuta 2 6 7 3 2" xfId="6774" xr:uid="{00000000-0005-0000-0000-000099840000}"/>
    <cellStyle name="Valuta 2 6 7 3 2 2" xfId="30512" xr:uid="{00000000-0005-0000-0000-00009A840000}"/>
    <cellStyle name="Valuta 2 6 7 3 3" xfId="30513" xr:uid="{00000000-0005-0000-0000-00009B840000}"/>
    <cellStyle name="Valuta 2 6 7 3 4" xfId="30511" xr:uid="{00000000-0005-0000-0000-00009C840000}"/>
    <cellStyle name="Valuta 2 6 7 3 5" xfId="35347" xr:uid="{00000000-0005-0000-0000-00009D840000}"/>
    <cellStyle name="Valuta 2 6 7 4" xfId="4056" xr:uid="{00000000-0005-0000-0000-00009E840000}"/>
    <cellStyle name="Valuta 2 6 7 4 2" xfId="6775" xr:uid="{00000000-0005-0000-0000-00009F840000}"/>
    <cellStyle name="Valuta 2 6 7 4 2 2" xfId="30515" xr:uid="{00000000-0005-0000-0000-0000A0840000}"/>
    <cellStyle name="Valuta 2 6 7 4 3" xfId="30516" xr:uid="{00000000-0005-0000-0000-0000A1840000}"/>
    <cellStyle name="Valuta 2 6 7 4 4" xfId="30514" xr:uid="{00000000-0005-0000-0000-0000A2840000}"/>
    <cellStyle name="Valuta 2 6 7 4 5" xfId="35348" xr:uid="{00000000-0005-0000-0000-0000A3840000}"/>
    <cellStyle name="Valuta 2 6 7 5" xfId="4057" xr:uid="{00000000-0005-0000-0000-0000A4840000}"/>
    <cellStyle name="Valuta 2 6 7 5 2" xfId="30517" xr:uid="{00000000-0005-0000-0000-0000A5840000}"/>
    <cellStyle name="Valuta 2 6 7 6" xfId="6772" xr:uid="{00000000-0005-0000-0000-0000A6840000}"/>
    <cellStyle name="Valuta 2 6 7 6 2" xfId="30519" xr:uid="{00000000-0005-0000-0000-0000A7840000}"/>
    <cellStyle name="Valuta 2 6 7 6 2 2" xfId="30520" xr:uid="{00000000-0005-0000-0000-0000A8840000}"/>
    <cellStyle name="Valuta 2 6 7 6 3" xfId="30521" xr:uid="{00000000-0005-0000-0000-0000A9840000}"/>
    <cellStyle name="Valuta 2 6 7 6 4" xfId="30518" xr:uid="{00000000-0005-0000-0000-0000AA840000}"/>
    <cellStyle name="Valuta 2 6 7 7" xfId="30522" xr:uid="{00000000-0005-0000-0000-0000AB840000}"/>
    <cellStyle name="Valuta 2 6 7 7 2" xfId="30523" xr:uid="{00000000-0005-0000-0000-0000AC840000}"/>
    <cellStyle name="Valuta 2 6 7 8" xfId="30524" xr:uid="{00000000-0005-0000-0000-0000AD840000}"/>
    <cellStyle name="Valuta 2 6 7 9" xfId="30525" xr:uid="{00000000-0005-0000-0000-0000AE840000}"/>
    <cellStyle name="Valuta 2 6 8" xfId="4058" xr:uid="{00000000-0005-0000-0000-0000AF840000}"/>
    <cellStyle name="Valuta 2 6 8 2" xfId="6776" xr:uid="{00000000-0005-0000-0000-0000B0840000}"/>
    <cellStyle name="Valuta 2 6 8 2 2" xfId="30527" xr:uid="{00000000-0005-0000-0000-0000B1840000}"/>
    <cellStyle name="Valuta 2 6 8 3" xfId="30528" xr:uid="{00000000-0005-0000-0000-0000B2840000}"/>
    <cellStyle name="Valuta 2 6 8 4" xfId="30529" xr:uid="{00000000-0005-0000-0000-0000B3840000}"/>
    <cellStyle name="Valuta 2 6 8 5" xfId="30526" xr:uid="{00000000-0005-0000-0000-0000B4840000}"/>
    <cellStyle name="Valuta 2 6 8 6" xfId="35349" xr:uid="{00000000-0005-0000-0000-0000B5840000}"/>
    <cellStyle name="Valuta 2 6 9" xfId="4059" xr:uid="{00000000-0005-0000-0000-0000B6840000}"/>
    <cellStyle name="Valuta 2 6 9 2" xfId="6777" xr:uid="{00000000-0005-0000-0000-0000B7840000}"/>
    <cellStyle name="Valuta 2 6 9 2 2" xfId="30531" xr:uid="{00000000-0005-0000-0000-0000B8840000}"/>
    <cellStyle name="Valuta 2 6 9 3" xfId="30532" xr:uid="{00000000-0005-0000-0000-0000B9840000}"/>
    <cellStyle name="Valuta 2 6 9 4" xfId="30530" xr:uid="{00000000-0005-0000-0000-0000BA840000}"/>
    <cellStyle name="Valuta 2 6 9 5" xfId="35350" xr:uid="{00000000-0005-0000-0000-0000BB840000}"/>
    <cellStyle name="Valuta 2 7" xfId="4060" xr:uid="{00000000-0005-0000-0000-0000BC840000}"/>
    <cellStyle name="Valuta 2 7 10" xfId="4061" xr:uid="{00000000-0005-0000-0000-0000BD840000}"/>
    <cellStyle name="Valuta 2 7 10 2" xfId="6779" xr:uid="{00000000-0005-0000-0000-0000BE840000}"/>
    <cellStyle name="Valuta 2 7 10 2 2" xfId="30535" xr:uid="{00000000-0005-0000-0000-0000BF840000}"/>
    <cellStyle name="Valuta 2 7 10 3" xfId="30536" xr:uid="{00000000-0005-0000-0000-0000C0840000}"/>
    <cellStyle name="Valuta 2 7 10 4" xfId="30534" xr:uid="{00000000-0005-0000-0000-0000C1840000}"/>
    <cellStyle name="Valuta 2 7 10 5" xfId="35352" xr:uid="{00000000-0005-0000-0000-0000C2840000}"/>
    <cellStyle name="Valuta 2 7 11" xfId="4062" xr:uid="{00000000-0005-0000-0000-0000C3840000}"/>
    <cellStyle name="Valuta 2 7 11 2" xfId="30537" xr:uid="{00000000-0005-0000-0000-0000C4840000}"/>
    <cellStyle name="Valuta 2 7 12" xfId="6778" xr:uid="{00000000-0005-0000-0000-0000C5840000}"/>
    <cellStyle name="Valuta 2 7 12 2" xfId="30539" xr:uid="{00000000-0005-0000-0000-0000C6840000}"/>
    <cellStyle name="Valuta 2 7 12 2 2" xfId="30540" xr:uid="{00000000-0005-0000-0000-0000C7840000}"/>
    <cellStyle name="Valuta 2 7 12 3" xfId="30541" xr:uid="{00000000-0005-0000-0000-0000C8840000}"/>
    <cellStyle name="Valuta 2 7 12 4" xfId="30538" xr:uid="{00000000-0005-0000-0000-0000C9840000}"/>
    <cellStyle name="Valuta 2 7 13" xfId="30542" xr:uid="{00000000-0005-0000-0000-0000CA840000}"/>
    <cellStyle name="Valuta 2 7 13 2" xfId="30543" xr:uid="{00000000-0005-0000-0000-0000CB840000}"/>
    <cellStyle name="Valuta 2 7 14" xfId="30544" xr:uid="{00000000-0005-0000-0000-0000CC840000}"/>
    <cellStyle name="Valuta 2 7 15" xfId="30545" xr:uid="{00000000-0005-0000-0000-0000CD840000}"/>
    <cellStyle name="Valuta 2 7 16" xfId="30533" xr:uid="{00000000-0005-0000-0000-0000CE840000}"/>
    <cellStyle name="Valuta 2 7 17" xfId="35351" xr:uid="{00000000-0005-0000-0000-0000CF840000}"/>
    <cellStyle name="Valuta 2 7 18" xfId="35761" xr:uid="{00000000-0005-0000-0000-0000D0840000}"/>
    <cellStyle name="Valuta 2 7 19" xfId="36787" xr:uid="{00000000-0005-0000-0000-0000D1840000}"/>
    <cellStyle name="Valuta 2 7 2" xfId="4063" xr:uid="{00000000-0005-0000-0000-0000D2840000}"/>
    <cellStyle name="Valuta 2 7 2 10" xfId="30547" xr:uid="{00000000-0005-0000-0000-0000D3840000}"/>
    <cellStyle name="Valuta 2 7 2 11" xfId="30548" xr:uid="{00000000-0005-0000-0000-0000D4840000}"/>
    <cellStyle name="Valuta 2 7 2 12" xfId="30546" xr:uid="{00000000-0005-0000-0000-0000D5840000}"/>
    <cellStyle name="Valuta 2 7 2 13" xfId="35353" xr:uid="{00000000-0005-0000-0000-0000D6840000}"/>
    <cellStyle name="Valuta 2 7 2 14" xfId="35942" xr:uid="{00000000-0005-0000-0000-0000D7840000}"/>
    <cellStyle name="Valuta 2 7 2 15" xfId="36968" xr:uid="{00000000-0005-0000-0000-0000D8840000}"/>
    <cellStyle name="Valuta 2 7 2 2" xfId="4064" xr:uid="{00000000-0005-0000-0000-0000D9840000}"/>
    <cellStyle name="Valuta 2 7 2 2 10" xfId="30549" xr:uid="{00000000-0005-0000-0000-0000DA840000}"/>
    <cellStyle name="Valuta 2 7 2 2 11" xfId="35354" xr:uid="{00000000-0005-0000-0000-0000DB840000}"/>
    <cellStyle name="Valuta 2 7 2 2 12" xfId="36329" xr:uid="{00000000-0005-0000-0000-0000DC840000}"/>
    <cellStyle name="Valuta 2 7 2 2 13" xfId="37355" xr:uid="{00000000-0005-0000-0000-0000DD840000}"/>
    <cellStyle name="Valuta 2 7 2 2 2" xfId="4065" xr:uid="{00000000-0005-0000-0000-0000DE840000}"/>
    <cellStyle name="Valuta 2 7 2 2 2 2" xfId="6782" xr:uid="{00000000-0005-0000-0000-0000DF840000}"/>
    <cellStyle name="Valuta 2 7 2 2 2 2 2" xfId="30551" xr:uid="{00000000-0005-0000-0000-0000E0840000}"/>
    <cellStyle name="Valuta 2 7 2 2 2 3" xfId="30552" xr:uid="{00000000-0005-0000-0000-0000E1840000}"/>
    <cellStyle name="Valuta 2 7 2 2 2 4" xfId="30550" xr:uid="{00000000-0005-0000-0000-0000E2840000}"/>
    <cellStyle name="Valuta 2 7 2 2 2 5" xfId="35355" xr:uid="{00000000-0005-0000-0000-0000E3840000}"/>
    <cellStyle name="Valuta 2 7 2 2 3" xfId="4066" xr:uid="{00000000-0005-0000-0000-0000E4840000}"/>
    <cellStyle name="Valuta 2 7 2 2 3 2" xfId="6783" xr:uid="{00000000-0005-0000-0000-0000E5840000}"/>
    <cellStyle name="Valuta 2 7 2 2 3 2 2" xfId="30554" xr:uid="{00000000-0005-0000-0000-0000E6840000}"/>
    <cellStyle name="Valuta 2 7 2 2 3 3" xfId="30555" xr:uid="{00000000-0005-0000-0000-0000E7840000}"/>
    <cellStyle name="Valuta 2 7 2 2 3 4" xfId="30553" xr:uid="{00000000-0005-0000-0000-0000E8840000}"/>
    <cellStyle name="Valuta 2 7 2 2 3 5" xfId="35356" xr:uid="{00000000-0005-0000-0000-0000E9840000}"/>
    <cellStyle name="Valuta 2 7 2 2 4" xfId="4067" xr:uid="{00000000-0005-0000-0000-0000EA840000}"/>
    <cellStyle name="Valuta 2 7 2 2 4 2" xfId="6784" xr:uid="{00000000-0005-0000-0000-0000EB840000}"/>
    <cellStyle name="Valuta 2 7 2 2 4 2 2" xfId="30557" xr:uid="{00000000-0005-0000-0000-0000EC840000}"/>
    <cellStyle name="Valuta 2 7 2 2 4 3" xfId="30558" xr:uid="{00000000-0005-0000-0000-0000ED840000}"/>
    <cellStyle name="Valuta 2 7 2 2 4 4" xfId="30556" xr:uid="{00000000-0005-0000-0000-0000EE840000}"/>
    <cellStyle name="Valuta 2 7 2 2 4 5" xfId="35357" xr:uid="{00000000-0005-0000-0000-0000EF840000}"/>
    <cellStyle name="Valuta 2 7 2 2 5" xfId="4068" xr:uid="{00000000-0005-0000-0000-0000F0840000}"/>
    <cellStyle name="Valuta 2 7 2 2 5 2" xfId="30559" xr:uid="{00000000-0005-0000-0000-0000F1840000}"/>
    <cellStyle name="Valuta 2 7 2 2 6" xfId="6781" xr:uid="{00000000-0005-0000-0000-0000F2840000}"/>
    <cellStyle name="Valuta 2 7 2 2 6 2" xfId="30561" xr:uid="{00000000-0005-0000-0000-0000F3840000}"/>
    <cellStyle name="Valuta 2 7 2 2 6 2 2" xfId="30562" xr:uid="{00000000-0005-0000-0000-0000F4840000}"/>
    <cellStyle name="Valuta 2 7 2 2 6 3" xfId="30563" xr:uid="{00000000-0005-0000-0000-0000F5840000}"/>
    <cellStyle name="Valuta 2 7 2 2 6 4" xfId="30560" xr:uid="{00000000-0005-0000-0000-0000F6840000}"/>
    <cellStyle name="Valuta 2 7 2 2 7" xfId="30564" xr:uid="{00000000-0005-0000-0000-0000F7840000}"/>
    <cellStyle name="Valuta 2 7 2 2 7 2" xfId="30565" xr:uid="{00000000-0005-0000-0000-0000F8840000}"/>
    <cellStyle name="Valuta 2 7 2 2 8" xfId="30566" xr:uid="{00000000-0005-0000-0000-0000F9840000}"/>
    <cellStyle name="Valuta 2 7 2 2 9" xfId="30567" xr:uid="{00000000-0005-0000-0000-0000FA840000}"/>
    <cellStyle name="Valuta 2 7 2 3" xfId="4069" xr:uid="{00000000-0005-0000-0000-0000FB840000}"/>
    <cellStyle name="Valuta 2 7 2 3 10" xfId="30568" xr:uid="{00000000-0005-0000-0000-0000FC840000}"/>
    <cellStyle name="Valuta 2 7 2 3 11" xfId="35358" xr:uid="{00000000-0005-0000-0000-0000FD840000}"/>
    <cellStyle name="Valuta 2 7 2 3 12" xfId="36623" xr:uid="{00000000-0005-0000-0000-0000FE840000}"/>
    <cellStyle name="Valuta 2 7 2 3 13" xfId="37649" xr:uid="{00000000-0005-0000-0000-0000FF840000}"/>
    <cellStyle name="Valuta 2 7 2 3 2" xfId="4070" xr:uid="{00000000-0005-0000-0000-000000850000}"/>
    <cellStyle name="Valuta 2 7 2 3 2 2" xfId="6786" xr:uid="{00000000-0005-0000-0000-000001850000}"/>
    <cellStyle name="Valuta 2 7 2 3 2 2 2" xfId="30570" xr:uid="{00000000-0005-0000-0000-000002850000}"/>
    <cellStyle name="Valuta 2 7 2 3 2 3" xfId="30571" xr:uid="{00000000-0005-0000-0000-000003850000}"/>
    <cellStyle name="Valuta 2 7 2 3 2 4" xfId="30569" xr:uid="{00000000-0005-0000-0000-000004850000}"/>
    <cellStyle name="Valuta 2 7 2 3 2 5" xfId="35359" xr:uid="{00000000-0005-0000-0000-000005850000}"/>
    <cellStyle name="Valuta 2 7 2 3 3" xfId="4071" xr:uid="{00000000-0005-0000-0000-000006850000}"/>
    <cellStyle name="Valuta 2 7 2 3 3 2" xfId="6787" xr:uid="{00000000-0005-0000-0000-000007850000}"/>
    <cellStyle name="Valuta 2 7 2 3 3 2 2" xfId="30573" xr:uid="{00000000-0005-0000-0000-000008850000}"/>
    <cellStyle name="Valuta 2 7 2 3 3 3" xfId="30574" xr:uid="{00000000-0005-0000-0000-000009850000}"/>
    <cellStyle name="Valuta 2 7 2 3 3 4" xfId="30572" xr:uid="{00000000-0005-0000-0000-00000A850000}"/>
    <cellStyle name="Valuta 2 7 2 3 3 5" xfId="35360" xr:uid="{00000000-0005-0000-0000-00000B850000}"/>
    <cellStyle name="Valuta 2 7 2 3 4" xfId="4072" xr:uid="{00000000-0005-0000-0000-00000C850000}"/>
    <cellStyle name="Valuta 2 7 2 3 4 2" xfId="6788" xr:uid="{00000000-0005-0000-0000-00000D850000}"/>
    <cellStyle name="Valuta 2 7 2 3 4 2 2" xfId="30576" xr:uid="{00000000-0005-0000-0000-00000E850000}"/>
    <cellStyle name="Valuta 2 7 2 3 4 3" xfId="30577" xr:uid="{00000000-0005-0000-0000-00000F850000}"/>
    <cellStyle name="Valuta 2 7 2 3 4 4" xfId="30575" xr:uid="{00000000-0005-0000-0000-000010850000}"/>
    <cellStyle name="Valuta 2 7 2 3 4 5" xfId="35361" xr:uid="{00000000-0005-0000-0000-000011850000}"/>
    <cellStyle name="Valuta 2 7 2 3 5" xfId="4073" xr:uid="{00000000-0005-0000-0000-000012850000}"/>
    <cellStyle name="Valuta 2 7 2 3 5 2" xfId="30578" xr:uid="{00000000-0005-0000-0000-000013850000}"/>
    <cellStyle name="Valuta 2 7 2 3 6" xfId="6785" xr:uid="{00000000-0005-0000-0000-000014850000}"/>
    <cellStyle name="Valuta 2 7 2 3 6 2" xfId="30580" xr:uid="{00000000-0005-0000-0000-000015850000}"/>
    <cellStyle name="Valuta 2 7 2 3 6 2 2" xfId="30581" xr:uid="{00000000-0005-0000-0000-000016850000}"/>
    <cellStyle name="Valuta 2 7 2 3 6 3" xfId="30582" xr:uid="{00000000-0005-0000-0000-000017850000}"/>
    <cellStyle name="Valuta 2 7 2 3 6 4" xfId="30579" xr:uid="{00000000-0005-0000-0000-000018850000}"/>
    <cellStyle name="Valuta 2 7 2 3 7" xfId="30583" xr:uid="{00000000-0005-0000-0000-000019850000}"/>
    <cellStyle name="Valuta 2 7 2 3 7 2" xfId="30584" xr:uid="{00000000-0005-0000-0000-00001A850000}"/>
    <cellStyle name="Valuta 2 7 2 3 8" xfId="30585" xr:uid="{00000000-0005-0000-0000-00001B850000}"/>
    <cellStyle name="Valuta 2 7 2 3 9" xfId="30586" xr:uid="{00000000-0005-0000-0000-00001C850000}"/>
    <cellStyle name="Valuta 2 7 2 4" xfId="4074" xr:uid="{00000000-0005-0000-0000-00001D850000}"/>
    <cellStyle name="Valuta 2 7 2 4 2" xfId="6789" xr:uid="{00000000-0005-0000-0000-00001E850000}"/>
    <cellStyle name="Valuta 2 7 2 4 2 2" xfId="30588" xr:uid="{00000000-0005-0000-0000-00001F850000}"/>
    <cellStyle name="Valuta 2 7 2 4 3" xfId="30589" xr:uid="{00000000-0005-0000-0000-000020850000}"/>
    <cellStyle name="Valuta 2 7 2 4 4" xfId="30590" xr:uid="{00000000-0005-0000-0000-000021850000}"/>
    <cellStyle name="Valuta 2 7 2 4 5" xfId="30587" xr:uid="{00000000-0005-0000-0000-000022850000}"/>
    <cellStyle name="Valuta 2 7 2 4 6" xfId="35362" xr:uid="{00000000-0005-0000-0000-000023850000}"/>
    <cellStyle name="Valuta 2 7 2 5" xfId="4075" xr:uid="{00000000-0005-0000-0000-000024850000}"/>
    <cellStyle name="Valuta 2 7 2 5 2" xfId="6790" xr:uid="{00000000-0005-0000-0000-000025850000}"/>
    <cellStyle name="Valuta 2 7 2 5 2 2" xfId="30592" xr:uid="{00000000-0005-0000-0000-000026850000}"/>
    <cellStyle name="Valuta 2 7 2 5 3" xfId="30593" xr:uid="{00000000-0005-0000-0000-000027850000}"/>
    <cellStyle name="Valuta 2 7 2 5 4" xfId="30591" xr:uid="{00000000-0005-0000-0000-000028850000}"/>
    <cellStyle name="Valuta 2 7 2 5 5" xfId="35363" xr:uid="{00000000-0005-0000-0000-000029850000}"/>
    <cellStyle name="Valuta 2 7 2 6" xfId="4076" xr:uid="{00000000-0005-0000-0000-00002A850000}"/>
    <cellStyle name="Valuta 2 7 2 6 2" xfId="6791" xr:uid="{00000000-0005-0000-0000-00002B850000}"/>
    <cellStyle name="Valuta 2 7 2 6 2 2" xfId="30595" xr:uid="{00000000-0005-0000-0000-00002C850000}"/>
    <cellStyle name="Valuta 2 7 2 6 3" xfId="30596" xr:uid="{00000000-0005-0000-0000-00002D850000}"/>
    <cellStyle name="Valuta 2 7 2 6 4" xfId="30594" xr:uid="{00000000-0005-0000-0000-00002E850000}"/>
    <cellStyle name="Valuta 2 7 2 6 5" xfId="35364" xr:uid="{00000000-0005-0000-0000-00002F850000}"/>
    <cellStyle name="Valuta 2 7 2 7" xfId="4077" xr:uid="{00000000-0005-0000-0000-000030850000}"/>
    <cellStyle name="Valuta 2 7 2 7 2" xfId="30597" xr:uid="{00000000-0005-0000-0000-000031850000}"/>
    <cellStyle name="Valuta 2 7 2 8" xfId="6780" xr:uid="{00000000-0005-0000-0000-000032850000}"/>
    <cellStyle name="Valuta 2 7 2 8 2" xfId="30599" xr:uid="{00000000-0005-0000-0000-000033850000}"/>
    <cellStyle name="Valuta 2 7 2 8 2 2" xfId="30600" xr:uid="{00000000-0005-0000-0000-000034850000}"/>
    <cellStyle name="Valuta 2 7 2 8 3" xfId="30601" xr:uid="{00000000-0005-0000-0000-000035850000}"/>
    <cellStyle name="Valuta 2 7 2 8 4" xfId="30598" xr:uid="{00000000-0005-0000-0000-000036850000}"/>
    <cellStyle name="Valuta 2 7 2 9" xfId="30602" xr:uid="{00000000-0005-0000-0000-000037850000}"/>
    <cellStyle name="Valuta 2 7 2 9 2" xfId="30603" xr:uid="{00000000-0005-0000-0000-000038850000}"/>
    <cellStyle name="Valuta 2 7 3" xfId="4078" xr:uid="{00000000-0005-0000-0000-000039850000}"/>
    <cellStyle name="Valuta 2 7 3 10" xfId="30605" xr:uid="{00000000-0005-0000-0000-00003A850000}"/>
    <cellStyle name="Valuta 2 7 3 11" xfId="30606" xr:uid="{00000000-0005-0000-0000-00003B850000}"/>
    <cellStyle name="Valuta 2 7 3 12" xfId="30604" xr:uid="{00000000-0005-0000-0000-00003C850000}"/>
    <cellStyle name="Valuta 2 7 3 13" xfId="35365" xr:uid="{00000000-0005-0000-0000-00003D850000}"/>
    <cellStyle name="Valuta 2 7 3 14" xfId="35943" xr:uid="{00000000-0005-0000-0000-00003E850000}"/>
    <cellStyle name="Valuta 2 7 3 15" xfId="36969" xr:uid="{00000000-0005-0000-0000-00003F850000}"/>
    <cellStyle name="Valuta 2 7 3 2" xfId="4079" xr:uid="{00000000-0005-0000-0000-000040850000}"/>
    <cellStyle name="Valuta 2 7 3 2 10" xfId="30607" xr:uid="{00000000-0005-0000-0000-000041850000}"/>
    <cellStyle name="Valuta 2 7 3 2 11" xfId="35366" xr:uid="{00000000-0005-0000-0000-000042850000}"/>
    <cellStyle name="Valuta 2 7 3 2 12" xfId="36330" xr:uid="{00000000-0005-0000-0000-000043850000}"/>
    <cellStyle name="Valuta 2 7 3 2 13" xfId="37356" xr:uid="{00000000-0005-0000-0000-000044850000}"/>
    <cellStyle name="Valuta 2 7 3 2 2" xfId="4080" xr:uid="{00000000-0005-0000-0000-000045850000}"/>
    <cellStyle name="Valuta 2 7 3 2 2 2" xfId="6794" xr:uid="{00000000-0005-0000-0000-000046850000}"/>
    <cellStyle name="Valuta 2 7 3 2 2 2 2" xfId="30609" xr:uid="{00000000-0005-0000-0000-000047850000}"/>
    <cellStyle name="Valuta 2 7 3 2 2 3" xfId="30610" xr:uid="{00000000-0005-0000-0000-000048850000}"/>
    <cellStyle name="Valuta 2 7 3 2 2 4" xfId="30608" xr:uid="{00000000-0005-0000-0000-000049850000}"/>
    <cellStyle name="Valuta 2 7 3 2 2 5" xfId="35367" xr:uid="{00000000-0005-0000-0000-00004A850000}"/>
    <cellStyle name="Valuta 2 7 3 2 3" xfId="4081" xr:uid="{00000000-0005-0000-0000-00004B850000}"/>
    <cellStyle name="Valuta 2 7 3 2 3 2" xfId="6795" xr:uid="{00000000-0005-0000-0000-00004C850000}"/>
    <cellStyle name="Valuta 2 7 3 2 3 2 2" xfId="30612" xr:uid="{00000000-0005-0000-0000-00004D850000}"/>
    <cellStyle name="Valuta 2 7 3 2 3 3" xfId="30613" xr:uid="{00000000-0005-0000-0000-00004E850000}"/>
    <cellStyle name="Valuta 2 7 3 2 3 4" xfId="30611" xr:uid="{00000000-0005-0000-0000-00004F850000}"/>
    <cellStyle name="Valuta 2 7 3 2 3 5" xfId="35368" xr:uid="{00000000-0005-0000-0000-000050850000}"/>
    <cellStyle name="Valuta 2 7 3 2 4" xfId="4082" xr:uid="{00000000-0005-0000-0000-000051850000}"/>
    <cellStyle name="Valuta 2 7 3 2 4 2" xfId="6796" xr:uid="{00000000-0005-0000-0000-000052850000}"/>
    <cellStyle name="Valuta 2 7 3 2 4 2 2" xfId="30615" xr:uid="{00000000-0005-0000-0000-000053850000}"/>
    <cellStyle name="Valuta 2 7 3 2 4 3" xfId="30616" xr:uid="{00000000-0005-0000-0000-000054850000}"/>
    <cellStyle name="Valuta 2 7 3 2 4 4" xfId="30614" xr:uid="{00000000-0005-0000-0000-000055850000}"/>
    <cellStyle name="Valuta 2 7 3 2 4 5" xfId="35369" xr:uid="{00000000-0005-0000-0000-000056850000}"/>
    <cellStyle name="Valuta 2 7 3 2 5" xfId="4083" xr:uid="{00000000-0005-0000-0000-000057850000}"/>
    <cellStyle name="Valuta 2 7 3 2 5 2" xfId="30617" xr:uid="{00000000-0005-0000-0000-000058850000}"/>
    <cellStyle name="Valuta 2 7 3 2 6" xfId="6793" xr:uid="{00000000-0005-0000-0000-000059850000}"/>
    <cellStyle name="Valuta 2 7 3 2 6 2" xfId="30619" xr:uid="{00000000-0005-0000-0000-00005A850000}"/>
    <cellStyle name="Valuta 2 7 3 2 6 2 2" xfId="30620" xr:uid="{00000000-0005-0000-0000-00005B850000}"/>
    <cellStyle name="Valuta 2 7 3 2 6 3" xfId="30621" xr:uid="{00000000-0005-0000-0000-00005C850000}"/>
    <cellStyle name="Valuta 2 7 3 2 6 4" xfId="30618" xr:uid="{00000000-0005-0000-0000-00005D850000}"/>
    <cellStyle name="Valuta 2 7 3 2 7" xfId="30622" xr:uid="{00000000-0005-0000-0000-00005E850000}"/>
    <cellStyle name="Valuta 2 7 3 2 7 2" xfId="30623" xr:uid="{00000000-0005-0000-0000-00005F850000}"/>
    <cellStyle name="Valuta 2 7 3 2 8" xfId="30624" xr:uid="{00000000-0005-0000-0000-000060850000}"/>
    <cellStyle name="Valuta 2 7 3 2 9" xfId="30625" xr:uid="{00000000-0005-0000-0000-000061850000}"/>
    <cellStyle name="Valuta 2 7 3 3" xfId="4084" xr:uid="{00000000-0005-0000-0000-000062850000}"/>
    <cellStyle name="Valuta 2 7 3 3 10" xfId="30626" xr:uid="{00000000-0005-0000-0000-000063850000}"/>
    <cellStyle name="Valuta 2 7 3 3 11" xfId="35370" xr:uid="{00000000-0005-0000-0000-000064850000}"/>
    <cellStyle name="Valuta 2 7 3 3 12" xfId="36624" xr:uid="{00000000-0005-0000-0000-000065850000}"/>
    <cellStyle name="Valuta 2 7 3 3 13" xfId="37650" xr:uid="{00000000-0005-0000-0000-000066850000}"/>
    <cellStyle name="Valuta 2 7 3 3 2" xfId="4085" xr:uid="{00000000-0005-0000-0000-000067850000}"/>
    <cellStyle name="Valuta 2 7 3 3 2 2" xfId="6798" xr:uid="{00000000-0005-0000-0000-000068850000}"/>
    <cellStyle name="Valuta 2 7 3 3 2 2 2" xfId="30628" xr:uid="{00000000-0005-0000-0000-000069850000}"/>
    <cellStyle name="Valuta 2 7 3 3 2 3" xfId="30629" xr:uid="{00000000-0005-0000-0000-00006A850000}"/>
    <cellStyle name="Valuta 2 7 3 3 2 4" xfId="30627" xr:uid="{00000000-0005-0000-0000-00006B850000}"/>
    <cellStyle name="Valuta 2 7 3 3 2 5" xfId="35371" xr:uid="{00000000-0005-0000-0000-00006C850000}"/>
    <cellStyle name="Valuta 2 7 3 3 3" xfId="4086" xr:uid="{00000000-0005-0000-0000-00006D850000}"/>
    <cellStyle name="Valuta 2 7 3 3 3 2" xfId="6799" xr:uid="{00000000-0005-0000-0000-00006E850000}"/>
    <cellStyle name="Valuta 2 7 3 3 3 2 2" xfId="30631" xr:uid="{00000000-0005-0000-0000-00006F850000}"/>
    <cellStyle name="Valuta 2 7 3 3 3 3" xfId="30632" xr:uid="{00000000-0005-0000-0000-000070850000}"/>
    <cellStyle name="Valuta 2 7 3 3 3 4" xfId="30630" xr:uid="{00000000-0005-0000-0000-000071850000}"/>
    <cellStyle name="Valuta 2 7 3 3 3 5" xfId="35372" xr:uid="{00000000-0005-0000-0000-000072850000}"/>
    <cellStyle name="Valuta 2 7 3 3 4" xfId="4087" xr:uid="{00000000-0005-0000-0000-000073850000}"/>
    <cellStyle name="Valuta 2 7 3 3 4 2" xfId="6800" xr:uid="{00000000-0005-0000-0000-000074850000}"/>
    <cellStyle name="Valuta 2 7 3 3 4 2 2" xfId="30634" xr:uid="{00000000-0005-0000-0000-000075850000}"/>
    <cellStyle name="Valuta 2 7 3 3 4 3" xfId="30635" xr:uid="{00000000-0005-0000-0000-000076850000}"/>
    <cellStyle name="Valuta 2 7 3 3 4 4" xfId="30633" xr:uid="{00000000-0005-0000-0000-000077850000}"/>
    <cellStyle name="Valuta 2 7 3 3 4 5" xfId="35373" xr:uid="{00000000-0005-0000-0000-000078850000}"/>
    <cellStyle name="Valuta 2 7 3 3 5" xfId="4088" xr:uid="{00000000-0005-0000-0000-000079850000}"/>
    <cellStyle name="Valuta 2 7 3 3 5 2" xfId="30636" xr:uid="{00000000-0005-0000-0000-00007A850000}"/>
    <cellStyle name="Valuta 2 7 3 3 6" xfId="6797" xr:uid="{00000000-0005-0000-0000-00007B850000}"/>
    <cellStyle name="Valuta 2 7 3 3 6 2" xfId="30638" xr:uid="{00000000-0005-0000-0000-00007C850000}"/>
    <cellStyle name="Valuta 2 7 3 3 6 2 2" xfId="30639" xr:uid="{00000000-0005-0000-0000-00007D850000}"/>
    <cellStyle name="Valuta 2 7 3 3 6 3" xfId="30640" xr:uid="{00000000-0005-0000-0000-00007E850000}"/>
    <cellStyle name="Valuta 2 7 3 3 6 4" xfId="30637" xr:uid="{00000000-0005-0000-0000-00007F850000}"/>
    <cellStyle name="Valuta 2 7 3 3 7" xfId="30641" xr:uid="{00000000-0005-0000-0000-000080850000}"/>
    <cellStyle name="Valuta 2 7 3 3 7 2" xfId="30642" xr:uid="{00000000-0005-0000-0000-000081850000}"/>
    <cellStyle name="Valuta 2 7 3 3 8" xfId="30643" xr:uid="{00000000-0005-0000-0000-000082850000}"/>
    <cellStyle name="Valuta 2 7 3 3 9" xfId="30644" xr:uid="{00000000-0005-0000-0000-000083850000}"/>
    <cellStyle name="Valuta 2 7 3 4" xfId="4089" xr:uid="{00000000-0005-0000-0000-000084850000}"/>
    <cellStyle name="Valuta 2 7 3 4 2" xfId="6801" xr:uid="{00000000-0005-0000-0000-000085850000}"/>
    <cellStyle name="Valuta 2 7 3 4 2 2" xfId="30646" xr:uid="{00000000-0005-0000-0000-000086850000}"/>
    <cellStyle name="Valuta 2 7 3 4 3" xfId="30647" xr:uid="{00000000-0005-0000-0000-000087850000}"/>
    <cellStyle name="Valuta 2 7 3 4 4" xfId="30648" xr:uid="{00000000-0005-0000-0000-000088850000}"/>
    <cellStyle name="Valuta 2 7 3 4 5" xfId="30645" xr:uid="{00000000-0005-0000-0000-000089850000}"/>
    <cellStyle name="Valuta 2 7 3 4 6" xfId="35374" xr:uid="{00000000-0005-0000-0000-00008A850000}"/>
    <cellStyle name="Valuta 2 7 3 5" xfId="4090" xr:uid="{00000000-0005-0000-0000-00008B850000}"/>
    <cellStyle name="Valuta 2 7 3 5 2" xfId="6802" xr:uid="{00000000-0005-0000-0000-00008C850000}"/>
    <cellStyle name="Valuta 2 7 3 5 2 2" xfId="30650" xr:uid="{00000000-0005-0000-0000-00008D850000}"/>
    <cellStyle name="Valuta 2 7 3 5 3" xfId="30651" xr:uid="{00000000-0005-0000-0000-00008E850000}"/>
    <cellStyle name="Valuta 2 7 3 5 4" xfId="30649" xr:uid="{00000000-0005-0000-0000-00008F850000}"/>
    <cellStyle name="Valuta 2 7 3 5 5" xfId="35375" xr:uid="{00000000-0005-0000-0000-000090850000}"/>
    <cellStyle name="Valuta 2 7 3 6" xfId="4091" xr:uid="{00000000-0005-0000-0000-000091850000}"/>
    <cellStyle name="Valuta 2 7 3 6 2" xfId="6803" xr:uid="{00000000-0005-0000-0000-000092850000}"/>
    <cellStyle name="Valuta 2 7 3 6 2 2" xfId="30653" xr:uid="{00000000-0005-0000-0000-000093850000}"/>
    <cellStyle name="Valuta 2 7 3 6 3" xfId="30654" xr:uid="{00000000-0005-0000-0000-000094850000}"/>
    <cellStyle name="Valuta 2 7 3 6 4" xfId="30652" xr:uid="{00000000-0005-0000-0000-000095850000}"/>
    <cellStyle name="Valuta 2 7 3 6 5" xfId="35376" xr:uid="{00000000-0005-0000-0000-000096850000}"/>
    <cellStyle name="Valuta 2 7 3 7" xfId="4092" xr:uid="{00000000-0005-0000-0000-000097850000}"/>
    <cellStyle name="Valuta 2 7 3 7 2" xfId="30655" xr:uid="{00000000-0005-0000-0000-000098850000}"/>
    <cellStyle name="Valuta 2 7 3 8" xfId="6792" xr:uid="{00000000-0005-0000-0000-000099850000}"/>
    <cellStyle name="Valuta 2 7 3 8 2" xfId="30657" xr:uid="{00000000-0005-0000-0000-00009A850000}"/>
    <cellStyle name="Valuta 2 7 3 8 2 2" xfId="30658" xr:uid="{00000000-0005-0000-0000-00009B850000}"/>
    <cellStyle name="Valuta 2 7 3 8 3" xfId="30659" xr:uid="{00000000-0005-0000-0000-00009C850000}"/>
    <cellStyle name="Valuta 2 7 3 8 4" xfId="30656" xr:uid="{00000000-0005-0000-0000-00009D850000}"/>
    <cellStyle name="Valuta 2 7 3 9" xfId="30660" xr:uid="{00000000-0005-0000-0000-00009E850000}"/>
    <cellStyle name="Valuta 2 7 3 9 2" xfId="30661" xr:uid="{00000000-0005-0000-0000-00009F850000}"/>
    <cellStyle name="Valuta 2 7 4" xfId="4093" xr:uid="{00000000-0005-0000-0000-0000A0850000}"/>
    <cellStyle name="Valuta 2 7 4 10" xfId="30663" xr:uid="{00000000-0005-0000-0000-0000A1850000}"/>
    <cellStyle name="Valuta 2 7 4 11" xfId="30664" xr:uid="{00000000-0005-0000-0000-0000A2850000}"/>
    <cellStyle name="Valuta 2 7 4 12" xfId="30662" xr:uid="{00000000-0005-0000-0000-0000A3850000}"/>
    <cellStyle name="Valuta 2 7 4 13" xfId="35377" xr:uid="{00000000-0005-0000-0000-0000A4850000}"/>
    <cellStyle name="Valuta 2 7 4 14" xfId="35944" xr:uid="{00000000-0005-0000-0000-0000A5850000}"/>
    <cellStyle name="Valuta 2 7 4 15" xfId="36970" xr:uid="{00000000-0005-0000-0000-0000A6850000}"/>
    <cellStyle name="Valuta 2 7 4 2" xfId="4094" xr:uid="{00000000-0005-0000-0000-0000A7850000}"/>
    <cellStyle name="Valuta 2 7 4 2 10" xfId="30665" xr:uid="{00000000-0005-0000-0000-0000A8850000}"/>
    <cellStyle name="Valuta 2 7 4 2 11" xfId="35378" xr:uid="{00000000-0005-0000-0000-0000A9850000}"/>
    <cellStyle name="Valuta 2 7 4 2 12" xfId="36331" xr:uid="{00000000-0005-0000-0000-0000AA850000}"/>
    <cellStyle name="Valuta 2 7 4 2 13" xfId="37357" xr:uid="{00000000-0005-0000-0000-0000AB850000}"/>
    <cellStyle name="Valuta 2 7 4 2 2" xfId="4095" xr:uid="{00000000-0005-0000-0000-0000AC850000}"/>
    <cellStyle name="Valuta 2 7 4 2 2 2" xfId="6806" xr:uid="{00000000-0005-0000-0000-0000AD850000}"/>
    <cellStyle name="Valuta 2 7 4 2 2 2 2" xfId="30667" xr:uid="{00000000-0005-0000-0000-0000AE850000}"/>
    <cellStyle name="Valuta 2 7 4 2 2 3" xfId="30668" xr:uid="{00000000-0005-0000-0000-0000AF850000}"/>
    <cellStyle name="Valuta 2 7 4 2 2 4" xfId="30666" xr:uid="{00000000-0005-0000-0000-0000B0850000}"/>
    <cellStyle name="Valuta 2 7 4 2 2 5" xfId="35379" xr:uid="{00000000-0005-0000-0000-0000B1850000}"/>
    <cellStyle name="Valuta 2 7 4 2 3" xfId="4096" xr:uid="{00000000-0005-0000-0000-0000B2850000}"/>
    <cellStyle name="Valuta 2 7 4 2 3 2" xfId="6807" xr:uid="{00000000-0005-0000-0000-0000B3850000}"/>
    <cellStyle name="Valuta 2 7 4 2 3 2 2" xfId="30670" xr:uid="{00000000-0005-0000-0000-0000B4850000}"/>
    <cellStyle name="Valuta 2 7 4 2 3 3" xfId="30671" xr:uid="{00000000-0005-0000-0000-0000B5850000}"/>
    <cellStyle name="Valuta 2 7 4 2 3 4" xfId="30669" xr:uid="{00000000-0005-0000-0000-0000B6850000}"/>
    <cellStyle name="Valuta 2 7 4 2 3 5" xfId="35380" xr:uid="{00000000-0005-0000-0000-0000B7850000}"/>
    <cellStyle name="Valuta 2 7 4 2 4" xfId="4097" xr:uid="{00000000-0005-0000-0000-0000B8850000}"/>
    <cellStyle name="Valuta 2 7 4 2 4 2" xfId="6808" xr:uid="{00000000-0005-0000-0000-0000B9850000}"/>
    <cellStyle name="Valuta 2 7 4 2 4 2 2" xfId="30673" xr:uid="{00000000-0005-0000-0000-0000BA850000}"/>
    <cellStyle name="Valuta 2 7 4 2 4 3" xfId="30674" xr:uid="{00000000-0005-0000-0000-0000BB850000}"/>
    <cellStyle name="Valuta 2 7 4 2 4 4" xfId="30672" xr:uid="{00000000-0005-0000-0000-0000BC850000}"/>
    <cellStyle name="Valuta 2 7 4 2 4 5" xfId="35381" xr:uid="{00000000-0005-0000-0000-0000BD850000}"/>
    <cellStyle name="Valuta 2 7 4 2 5" xfId="4098" xr:uid="{00000000-0005-0000-0000-0000BE850000}"/>
    <cellStyle name="Valuta 2 7 4 2 5 2" xfId="30675" xr:uid="{00000000-0005-0000-0000-0000BF850000}"/>
    <cellStyle name="Valuta 2 7 4 2 6" xfId="6805" xr:uid="{00000000-0005-0000-0000-0000C0850000}"/>
    <cellStyle name="Valuta 2 7 4 2 6 2" xfId="30677" xr:uid="{00000000-0005-0000-0000-0000C1850000}"/>
    <cellStyle name="Valuta 2 7 4 2 6 2 2" xfId="30678" xr:uid="{00000000-0005-0000-0000-0000C2850000}"/>
    <cellStyle name="Valuta 2 7 4 2 6 3" xfId="30679" xr:uid="{00000000-0005-0000-0000-0000C3850000}"/>
    <cellStyle name="Valuta 2 7 4 2 6 4" xfId="30676" xr:uid="{00000000-0005-0000-0000-0000C4850000}"/>
    <cellStyle name="Valuta 2 7 4 2 7" xfId="30680" xr:uid="{00000000-0005-0000-0000-0000C5850000}"/>
    <cellStyle name="Valuta 2 7 4 2 7 2" xfId="30681" xr:uid="{00000000-0005-0000-0000-0000C6850000}"/>
    <cellStyle name="Valuta 2 7 4 2 8" xfId="30682" xr:uid="{00000000-0005-0000-0000-0000C7850000}"/>
    <cellStyle name="Valuta 2 7 4 2 9" xfId="30683" xr:uid="{00000000-0005-0000-0000-0000C8850000}"/>
    <cellStyle name="Valuta 2 7 4 3" xfId="4099" xr:uid="{00000000-0005-0000-0000-0000C9850000}"/>
    <cellStyle name="Valuta 2 7 4 3 10" xfId="30684" xr:uid="{00000000-0005-0000-0000-0000CA850000}"/>
    <cellStyle name="Valuta 2 7 4 3 11" xfId="35382" xr:uid="{00000000-0005-0000-0000-0000CB850000}"/>
    <cellStyle name="Valuta 2 7 4 3 12" xfId="36625" xr:uid="{00000000-0005-0000-0000-0000CC850000}"/>
    <cellStyle name="Valuta 2 7 4 3 13" xfId="37651" xr:uid="{00000000-0005-0000-0000-0000CD850000}"/>
    <cellStyle name="Valuta 2 7 4 3 2" xfId="4100" xr:uid="{00000000-0005-0000-0000-0000CE850000}"/>
    <cellStyle name="Valuta 2 7 4 3 2 2" xfId="6810" xr:uid="{00000000-0005-0000-0000-0000CF850000}"/>
    <cellStyle name="Valuta 2 7 4 3 2 2 2" xfId="30686" xr:uid="{00000000-0005-0000-0000-0000D0850000}"/>
    <cellStyle name="Valuta 2 7 4 3 2 3" xfId="30687" xr:uid="{00000000-0005-0000-0000-0000D1850000}"/>
    <cellStyle name="Valuta 2 7 4 3 2 4" xfId="30685" xr:uid="{00000000-0005-0000-0000-0000D2850000}"/>
    <cellStyle name="Valuta 2 7 4 3 2 5" xfId="35383" xr:uid="{00000000-0005-0000-0000-0000D3850000}"/>
    <cellStyle name="Valuta 2 7 4 3 3" xfId="4101" xr:uid="{00000000-0005-0000-0000-0000D4850000}"/>
    <cellStyle name="Valuta 2 7 4 3 3 2" xfId="6811" xr:uid="{00000000-0005-0000-0000-0000D5850000}"/>
    <cellStyle name="Valuta 2 7 4 3 3 2 2" xfId="30689" xr:uid="{00000000-0005-0000-0000-0000D6850000}"/>
    <cellStyle name="Valuta 2 7 4 3 3 3" xfId="30690" xr:uid="{00000000-0005-0000-0000-0000D7850000}"/>
    <cellStyle name="Valuta 2 7 4 3 3 4" xfId="30688" xr:uid="{00000000-0005-0000-0000-0000D8850000}"/>
    <cellStyle name="Valuta 2 7 4 3 3 5" xfId="35384" xr:uid="{00000000-0005-0000-0000-0000D9850000}"/>
    <cellStyle name="Valuta 2 7 4 3 4" xfId="4102" xr:uid="{00000000-0005-0000-0000-0000DA850000}"/>
    <cellStyle name="Valuta 2 7 4 3 4 2" xfId="6812" xr:uid="{00000000-0005-0000-0000-0000DB850000}"/>
    <cellStyle name="Valuta 2 7 4 3 4 2 2" xfId="30692" xr:uid="{00000000-0005-0000-0000-0000DC850000}"/>
    <cellStyle name="Valuta 2 7 4 3 4 3" xfId="30693" xr:uid="{00000000-0005-0000-0000-0000DD850000}"/>
    <cellStyle name="Valuta 2 7 4 3 4 4" xfId="30691" xr:uid="{00000000-0005-0000-0000-0000DE850000}"/>
    <cellStyle name="Valuta 2 7 4 3 4 5" xfId="35385" xr:uid="{00000000-0005-0000-0000-0000DF850000}"/>
    <cellStyle name="Valuta 2 7 4 3 5" xfId="4103" xr:uid="{00000000-0005-0000-0000-0000E0850000}"/>
    <cellStyle name="Valuta 2 7 4 3 5 2" xfId="30694" xr:uid="{00000000-0005-0000-0000-0000E1850000}"/>
    <cellStyle name="Valuta 2 7 4 3 6" xfId="6809" xr:uid="{00000000-0005-0000-0000-0000E2850000}"/>
    <cellStyle name="Valuta 2 7 4 3 6 2" xfId="30696" xr:uid="{00000000-0005-0000-0000-0000E3850000}"/>
    <cellStyle name="Valuta 2 7 4 3 6 2 2" xfId="30697" xr:uid="{00000000-0005-0000-0000-0000E4850000}"/>
    <cellStyle name="Valuta 2 7 4 3 6 3" xfId="30698" xr:uid="{00000000-0005-0000-0000-0000E5850000}"/>
    <cellStyle name="Valuta 2 7 4 3 6 4" xfId="30695" xr:uid="{00000000-0005-0000-0000-0000E6850000}"/>
    <cellStyle name="Valuta 2 7 4 3 7" xfId="30699" xr:uid="{00000000-0005-0000-0000-0000E7850000}"/>
    <cellStyle name="Valuta 2 7 4 3 7 2" xfId="30700" xr:uid="{00000000-0005-0000-0000-0000E8850000}"/>
    <cellStyle name="Valuta 2 7 4 3 8" xfId="30701" xr:uid="{00000000-0005-0000-0000-0000E9850000}"/>
    <cellStyle name="Valuta 2 7 4 3 9" xfId="30702" xr:uid="{00000000-0005-0000-0000-0000EA850000}"/>
    <cellStyle name="Valuta 2 7 4 4" xfId="4104" xr:uid="{00000000-0005-0000-0000-0000EB850000}"/>
    <cellStyle name="Valuta 2 7 4 4 2" xfId="6813" xr:uid="{00000000-0005-0000-0000-0000EC850000}"/>
    <cellStyle name="Valuta 2 7 4 4 2 2" xfId="30704" xr:uid="{00000000-0005-0000-0000-0000ED850000}"/>
    <cellStyle name="Valuta 2 7 4 4 3" xfId="30705" xr:uid="{00000000-0005-0000-0000-0000EE850000}"/>
    <cellStyle name="Valuta 2 7 4 4 4" xfId="30706" xr:uid="{00000000-0005-0000-0000-0000EF850000}"/>
    <cellStyle name="Valuta 2 7 4 4 5" xfId="30703" xr:uid="{00000000-0005-0000-0000-0000F0850000}"/>
    <cellStyle name="Valuta 2 7 4 4 6" xfId="35386" xr:uid="{00000000-0005-0000-0000-0000F1850000}"/>
    <cellStyle name="Valuta 2 7 4 5" xfId="4105" xr:uid="{00000000-0005-0000-0000-0000F2850000}"/>
    <cellStyle name="Valuta 2 7 4 5 2" xfId="6814" xr:uid="{00000000-0005-0000-0000-0000F3850000}"/>
    <cellStyle name="Valuta 2 7 4 5 2 2" xfId="30708" xr:uid="{00000000-0005-0000-0000-0000F4850000}"/>
    <cellStyle name="Valuta 2 7 4 5 3" xfId="30709" xr:uid="{00000000-0005-0000-0000-0000F5850000}"/>
    <cellStyle name="Valuta 2 7 4 5 4" xfId="30707" xr:uid="{00000000-0005-0000-0000-0000F6850000}"/>
    <cellStyle name="Valuta 2 7 4 5 5" xfId="35387" xr:uid="{00000000-0005-0000-0000-0000F7850000}"/>
    <cellStyle name="Valuta 2 7 4 6" xfId="4106" xr:uid="{00000000-0005-0000-0000-0000F8850000}"/>
    <cellStyle name="Valuta 2 7 4 6 2" xfId="6815" xr:uid="{00000000-0005-0000-0000-0000F9850000}"/>
    <cellStyle name="Valuta 2 7 4 6 2 2" xfId="30711" xr:uid="{00000000-0005-0000-0000-0000FA850000}"/>
    <cellStyle name="Valuta 2 7 4 6 3" xfId="30712" xr:uid="{00000000-0005-0000-0000-0000FB850000}"/>
    <cellStyle name="Valuta 2 7 4 6 4" xfId="30710" xr:uid="{00000000-0005-0000-0000-0000FC850000}"/>
    <cellStyle name="Valuta 2 7 4 6 5" xfId="35388" xr:uid="{00000000-0005-0000-0000-0000FD850000}"/>
    <cellStyle name="Valuta 2 7 4 7" xfId="4107" xr:uid="{00000000-0005-0000-0000-0000FE850000}"/>
    <cellStyle name="Valuta 2 7 4 7 2" xfId="30713" xr:uid="{00000000-0005-0000-0000-0000FF850000}"/>
    <cellStyle name="Valuta 2 7 4 8" xfId="6804" xr:uid="{00000000-0005-0000-0000-000000860000}"/>
    <cellStyle name="Valuta 2 7 4 8 2" xfId="30715" xr:uid="{00000000-0005-0000-0000-000001860000}"/>
    <cellStyle name="Valuta 2 7 4 8 2 2" xfId="30716" xr:uid="{00000000-0005-0000-0000-000002860000}"/>
    <cellStyle name="Valuta 2 7 4 8 3" xfId="30717" xr:uid="{00000000-0005-0000-0000-000003860000}"/>
    <cellStyle name="Valuta 2 7 4 8 4" xfId="30714" xr:uid="{00000000-0005-0000-0000-000004860000}"/>
    <cellStyle name="Valuta 2 7 4 9" xfId="30718" xr:uid="{00000000-0005-0000-0000-000005860000}"/>
    <cellStyle name="Valuta 2 7 4 9 2" xfId="30719" xr:uid="{00000000-0005-0000-0000-000006860000}"/>
    <cellStyle name="Valuta 2 7 5" xfId="4108" xr:uid="{00000000-0005-0000-0000-000007860000}"/>
    <cellStyle name="Valuta 2 7 5 10" xfId="30721" xr:uid="{00000000-0005-0000-0000-000008860000}"/>
    <cellStyle name="Valuta 2 7 5 11" xfId="30722" xr:uid="{00000000-0005-0000-0000-000009860000}"/>
    <cellStyle name="Valuta 2 7 5 12" xfId="30720" xr:uid="{00000000-0005-0000-0000-00000A860000}"/>
    <cellStyle name="Valuta 2 7 5 13" xfId="35389" xr:uid="{00000000-0005-0000-0000-00000B860000}"/>
    <cellStyle name="Valuta 2 7 5 14" xfId="35945" xr:uid="{00000000-0005-0000-0000-00000C860000}"/>
    <cellStyle name="Valuta 2 7 5 15" xfId="36971" xr:uid="{00000000-0005-0000-0000-00000D860000}"/>
    <cellStyle name="Valuta 2 7 5 2" xfId="4109" xr:uid="{00000000-0005-0000-0000-00000E860000}"/>
    <cellStyle name="Valuta 2 7 5 2 10" xfId="30723" xr:uid="{00000000-0005-0000-0000-00000F860000}"/>
    <cellStyle name="Valuta 2 7 5 2 11" xfId="35390" xr:uid="{00000000-0005-0000-0000-000010860000}"/>
    <cellStyle name="Valuta 2 7 5 2 12" xfId="36332" xr:uid="{00000000-0005-0000-0000-000011860000}"/>
    <cellStyle name="Valuta 2 7 5 2 13" xfId="37358" xr:uid="{00000000-0005-0000-0000-000012860000}"/>
    <cellStyle name="Valuta 2 7 5 2 2" xfId="4110" xr:uid="{00000000-0005-0000-0000-000013860000}"/>
    <cellStyle name="Valuta 2 7 5 2 2 2" xfId="6818" xr:uid="{00000000-0005-0000-0000-000014860000}"/>
    <cellStyle name="Valuta 2 7 5 2 2 2 2" xfId="30725" xr:uid="{00000000-0005-0000-0000-000015860000}"/>
    <cellStyle name="Valuta 2 7 5 2 2 3" xfId="30726" xr:uid="{00000000-0005-0000-0000-000016860000}"/>
    <cellStyle name="Valuta 2 7 5 2 2 4" xfId="30724" xr:uid="{00000000-0005-0000-0000-000017860000}"/>
    <cellStyle name="Valuta 2 7 5 2 2 5" xfId="35391" xr:uid="{00000000-0005-0000-0000-000018860000}"/>
    <cellStyle name="Valuta 2 7 5 2 3" xfId="4111" xr:uid="{00000000-0005-0000-0000-000019860000}"/>
    <cellStyle name="Valuta 2 7 5 2 3 2" xfId="6819" xr:uid="{00000000-0005-0000-0000-00001A860000}"/>
    <cellStyle name="Valuta 2 7 5 2 3 2 2" xfId="30728" xr:uid="{00000000-0005-0000-0000-00001B860000}"/>
    <cellStyle name="Valuta 2 7 5 2 3 3" xfId="30729" xr:uid="{00000000-0005-0000-0000-00001C860000}"/>
    <cellStyle name="Valuta 2 7 5 2 3 4" xfId="30727" xr:uid="{00000000-0005-0000-0000-00001D860000}"/>
    <cellStyle name="Valuta 2 7 5 2 3 5" xfId="35392" xr:uid="{00000000-0005-0000-0000-00001E860000}"/>
    <cellStyle name="Valuta 2 7 5 2 4" xfId="4112" xr:uid="{00000000-0005-0000-0000-00001F860000}"/>
    <cellStyle name="Valuta 2 7 5 2 4 2" xfId="6820" xr:uid="{00000000-0005-0000-0000-000020860000}"/>
    <cellStyle name="Valuta 2 7 5 2 4 2 2" xfId="30731" xr:uid="{00000000-0005-0000-0000-000021860000}"/>
    <cellStyle name="Valuta 2 7 5 2 4 3" xfId="30732" xr:uid="{00000000-0005-0000-0000-000022860000}"/>
    <cellStyle name="Valuta 2 7 5 2 4 4" xfId="30730" xr:uid="{00000000-0005-0000-0000-000023860000}"/>
    <cellStyle name="Valuta 2 7 5 2 4 5" xfId="35393" xr:uid="{00000000-0005-0000-0000-000024860000}"/>
    <cellStyle name="Valuta 2 7 5 2 5" xfId="4113" xr:uid="{00000000-0005-0000-0000-000025860000}"/>
    <cellStyle name="Valuta 2 7 5 2 5 2" xfId="30733" xr:uid="{00000000-0005-0000-0000-000026860000}"/>
    <cellStyle name="Valuta 2 7 5 2 6" xfId="6817" xr:uid="{00000000-0005-0000-0000-000027860000}"/>
    <cellStyle name="Valuta 2 7 5 2 6 2" xfId="30735" xr:uid="{00000000-0005-0000-0000-000028860000}"/>
    <cellStyle name="Valuta 2 7 5 2 6 2 2" xfId="30736" xr:uid="{00000000-0005-0000-0000-000029860000}"/>
    <cellStyle name="Valuta 2 7 5 2 6 3" xfId="30737" xr:uid="{00000000-0005-0000-0000-00002A860000}"/>
    <cellStyle name="Valuta 2 7 5 2 6 4" xfId="30734" xr:uid="{00000000-0005-0000-0000-00002B860000}"/>
    <cellStyle name="Valuta 2 7 5 2 7" xfId="30738" xr:uid="{00000000-0005-0000-0000-00002C860000}"/>
    <cellStyle name="Valuta 2 7 5 2 7 2" xfId="30739" xr:uid="{00000000-0005-0000-0000-00002D860000}"/>
    <cellStyle name="Valuta 2 7 5 2 8" xfId="30740" xr:uid="{00000000-0005-0000-0000-00002E860000}"/>
    <cellStyle name="Valuta 2 7 5 2 9" xfId="30741" xr:uid="{00000000-0005-0000-0000-00002F860000}"/>
    <cellStyle name="Valuta 2 7 5 3" xfId="4114" xr:uid="{00000000-0005-0000-0000-000030860000}"/>
    <cellStyle name="Valuta 2 7 5 3 10" xfId="30742" xr:uid="{00000000-0005-0000-0000-000031860000}"/>
    <cellStyle name="Valuta 2 7 5 3 11" xfId="35394" xr:uid="{00000000-0005-0000-0000-000032860000}"/>
    <cellStyle name="Valuta 2 7 5 3 12" xfId="36626" xr:uid="{00000000-0005-0000-0000-000033860000}"/>
    <cellStyle name="Valuta 2 7 5 3 13" xfId="37652" xr:uid="{00000000-0005-0000-0000-000034860000}"/>
    <cellStyle name="Valuta 2 7 5 3 2" xfId="4115" xr:uid="{00000000-0005-0000-0000-000035860000}"/>
    <cellStyle name="Valuta 2 7 5 3 2 2" xfId="6822" xr:uid="{00000000-0005-0000-0000-000036860000}"/>
    <cellStyle name="Valuta 2 7 5 3 2 2 2" xfId="30744" xr:uid="{00000000-0005-0000-0000-000037860000}"/>
    <cellStyle name="Valuta 2 7 5 3 2 3" xfId="30745" xr:uid="{00000000-0005-0000-0000-000038860000}"/>
    <cellStyle name="Valuta 2 7 5 3 2 4" xfId="30743" xr:uid="{00000000-0005-0000-0000-000039860000}"/>
    <cellStyle name="Valuta 2 7 5 3 2 5" xfId="35395" xr:uid="{00000000-0005-0000-0000-00003A860000}"/>
    <cellStyle name="Valuta 2 7 5 3 3" xfId="4116" xr:uid="{00000000-0005-0000-0000-00003B860000}"/>
    <cellStyle name="Valuta 2 7 5 3 3 2" xfId="6823" xr:uid="{00000000-0005-0000-0000-00003C860000}"/>
    <cellStyle name="Valuta 2 7 5 3 3 2 2" xfId="30747" xr:uid="{00000000-0005-0000-0000-00003D860000}"/>
    <cellStyle name="Valuta 2 7 5 3 3 3" xfId="30748" xr:uid="{00000000-0005-0000-0000-00003E860000}"/>
    <cellStyle name="Valuta 2 7 5 3 3 4" xfId="30746" xr:uid="{00000000-0005-0000-0000-00003F860000}"/>
    <cellStyle name="Valuta 2 7 5 3 3 5" xfId="35396" xr:uid="{00000000-0005-0000-0000-000040860000}"/>
    <cellStyle name="Valuta 2 7 5 3 4" xfId="4117" xr:uid="{00000000-0005-0000-0000-000041860000}"/>
    <cellStyle name="Valuta 2 7 5 3 4 2" xfId="6824" xr:uid="{00000000-0005-0000-0000-000042860000}"/>
    <cellStyle name="Valuta 2 7 5 3 4 2 2" xfId="30750" xr:uid="{00000000-0005-0000-0000-000043860000}"/>
    <cellStyle name="Valuta 2 7 5 3 4 3" xfId="30751" xr:uid="{00000000-0005-0000-0000-000044860000}"/>
    <cellStyle name="Valuta 2 7 5 3 4 4" xfId="30749" xr:uid="{00000000-0005-0000-0000-000045860000}"/>
    <cellStyle name="Valuta 2 7 5 3 4 5" xfId="35397" xr:uid="{00000000-0005-0000-0000-000046860000}"/>
    <cellStyle name="Valuta 2 7 5 3 5" xfId="4118" xr:uid="{00000000-0005-0000-0000-000047860000}"/>
    <cellStyle name="Valuta 2 7 5 3 5 2" xfId="30752" xr:uid="{00000000-0005-0000-0000-000048860000}"/>
    <cellStyle name="Valuta 2 7 5 3 6" xfId="6821" xr:uid="{00000000-0005-0000-0000-000049860000}"/>
    <cellStyle name="Valuta 2 7 5 3 6 2" xfId="30754" xr:uid="{00000000-0005-0000-0000-00004A860000}"/>
    <cellStyle name="Valuta 2 7 5 3 6 2 2" xfId="30755" xr:uid="{00000000-0005-0000-0000-00004B860000}"/>
    <cellStyle name="Valuta 2 7 5 3 6 3" xfId="30756" xr:uid="{00000000-0005-0000-0000-00004C860000}"/>
    <cellStyle name="Valuta 2 7 5 3 6 4" xfId="30753" xr:uid="{00000000-0005-0000-0000-00004D860000}"/>
    <cellStyle name="Valuta 2 7 5 3 7" xfId="30757" xr:uid="{00000000-0005-0000-0000-00004E860000}"/>
    <cellStyle name="Valuta 2 7 5 3 7 2" xfId="30758" xr:uid="{00000000-0005-0000-0000-00004F860000}"/>
    <cellStyle name="Valuta 2 7 5 3 8" xfId="30759" xr:uid="{00000000-0005-0000-0000-000050860000}"/>
    <cellStyle name="Valuta 2 7 5 3 9" xfId="30760" xr:uid="{00000000-0005-0000-0000-000051860000}"/>
    <cellStyle name="Valuta 2 7 5 4" xfId="4119" xr:uid="{00000000-0005-0000-0000-000052860000}"/>
    <cellStyle name="Valuta 2 7 5 4 2" xfId="6825" xr:uid="{00000000-0005-0000-0000-000053860000}"/>
    <cellStyle name="Valuta 2 7 5 4 2 2" xfId="30762" xr:uid="{00000000-0005-0000-0000-000054860000}"/>
    <cellStyle name="Valuta 2 7 5 4 3" xfId="30763" xr:uid="{00000000-0005-0000-0000-000055860000}"/>
    <cellStyle name="Valuta 2 7 5 4 4" xfId="30764" xr:uid="{00000000-0005-0000-0000-000056860000}"/>
    <cellStyle name="Valuta 2 7 5 4 5" xfId="30761" xr:uid="{00000000-0005-0000-0000-000057860000}"/>
    <cellStyle name="Valuta 2 7 5 4 6" xfId="35398" xr:uid="{00000000-0005-0000-0000-000058860000}"/>
    <cellStyle name="Valuta 2 7 5 5" xfId="4120" xr:uid="{00000000-0005-0000-0000-000059860000}"/>
    <cellStyle name="Valuta 2 7 5 5 2" xfId="6826" xr:uid="{00000000-0005-0000-0000-00005A860000}"/>
    <cellStyle name="Valuta 2 7 5 5 2 2" xfId="30766" xr:uid="{00000000-0005-0000-0000-00005B860000}"/>
    <cellStyle name="Valuta 2 7 5 5 3" xfId="30767" xr:uid="{00000000-0005-0000-0000-00005C860000}"/>
    <cellStyle name="Valuta 2 7 5 5 4" xfId="30765" xr:uid="{00000000-0005-0000-0000-00005D860000}"/>
    <cellStyle name="Valuta 2 7 5 5 5" xfId="35399" xr:uid="{00000000-0005-0000-0000-00005E860000}"/>
    <cellStyle name="Valuta 2 7 5 6" xfId="4121" xr:uid="{00000000-0005-0000-0000-00005F860000}"/>
    <cellStyle name="Valuta 2 7 5 6 2" xfId="6827" xr:uid="{00000000-0005-0000-0000-000060860000}"/>
    <cellStyle name="Valuta 2 7 5 6 2 2" xfId="30769" xr:uid="{00000000-0005-0000-0000-000061860000}"/>
    <cellStyle name="Valuta 2 7 5 6 3" xfId="30770" xr:uid="{00000000-0005-0000-0000-000062860000}"/>
    <cellStyle name="Valuta 2 7 5 6 4" xfId="30768" xr:uid="{00000000-0005-0000-0000-000063860000}"/>
    <cellStyle name="Valuta 2 7 5 6 5" xfId="35400" xr:uid="{00000000-0005-0000-0000-000064860000}"/>
    <cellStyle name="Valuta 2 7 5 7" xfId="4122" xr:uid="{00000000-0005-0000-0000-000065860000}"/>
    <cellStyle name="Valuta 2 7 5 7 2" xfId="30771" xr:uid="{00000000-0005-0000-0000-000066860000}"/>
    <cellStyle name="Valuta 2 7 5 8" xfId="6816" xr:uid="{00000000-0005-0000-0000-000067860000}"/>
    <cellStyle name="Valuta 2 7 5 8 2" xfId="30773" xr:uid="{00000000-0005-0000-0000-000068860000}"/>
    <cellStyle name="Valuta 2 7 5 8 2 2" xfId="30774" xr:uid="{00000000-0005-0000-0000-000069860000}"/>
    <cellStyle name="Valuta 2 7 5 8 3" xfId="30775" xr:uid="{00000000-0005-0000-0000-00006A860000}"/>
    <cellStyle name="Valuta 2 7 5 8 4" xfId="30772" xr:uid="{00000000-0005-0000-0000-00006B860000}"/>
    <cellStyle name="Valuta 2 7 5 9" xfId="30776" xr:uid="{00000000-0005-0000-0000-00006C860000}"/>
    <cellStyle name="Valuta 2 7 5 9 2" xfId="30777" xr:uid="{00000000-0005-0000-0000-00006D860000}"/>
    <cellStyle name="Valuta 2 7 6" xfId="4123" xr:uid="{00000000-0005-0000-0000-00006E860000}"/>
    <cellStyle name="Valuta 2 7 6 10" xfId="30778" xr:uid="{00000000-0005-0000-0000-00006F860000}"/>
    <cellStyle name="Valuta 2 7 6 11" xfId="35401" xr:uid="{00000000-0005-0000-0000-000070860000}"/>
    <cellStyle name="Valuta 2 7 6 12" xfId="36328" xr:uid="{00000000-0005-0000-0000-000071860000}"/>
    <cellStyle name="Valuta 2 7 6 13" xfId="37354" xr:uid="{00000000-0005-0000-0000-000072860000}"/>
    <cellStyle name="Valuta 2 7 6 2" xfId="4124" xr:uid="{00000000-0005-0000-0000-000073860000}"/>
    <cellStyle name="Valuta 2 7 6 2 2" xfId="6829" xr:uid="{00000000-0005-0000-0000-000074860000}"/>
    <cellStyle name="Valuta 2 7 6 2 2 2" xfId="30780" xr:uid="{00000000-0005-0000-0000-000075860000}"/>
    <cellStyle name="Valuta 2 7 6 2 3" xfId="30781" xr:uid="{00000000-0005-0000-0000-000076860000}"/>
    <cellStyle name="Valuta 2 7 6 2 4" xfId="30779" xr:uid="{00000000-0005-0000-0000-000077860000}"/>
    <cellStyle name="Valuta 2 7 6 2 5" xfId="35402" xr:uid="{00000000-0005-0000-0000-000078860000}"/>
    <cellStyle name="Valuta 2 7 6 3" xfId="4125" xr:uid="{00000000-0005-0000-0000-000079860000}"/>
    <cellStyle name="Valuta 2 7 6 3 2" xfId="6830" xr:uid="{00000000-0005-0000-0000-00007A860000}"/>
    <cellStyle name="Valuta 2 7 6 3 2 2" xfId="30783" xr:uid="{00000000-0005-0000-0000-00007B860000}"/>
    <cellStyle name="Valuta 2 7 6 3 3" xfId="30784" xr:uid="{00000000-0005-0000-0000-00007C860000}"/>
    <cellStyle name="Valuta 2 7 6 3 4" xfId="30782" xr:uid="{00000000-0005-0000-0000-00007D860000}"/>
    <cellStyle name="Valuta 2 7 6 3 5" xfId="35403" xr:uid="{00000000-0005-0000-0000-00007E860000}"/>
    <cellStyle name="Valuta 2 7 6 4" xfId="4126" xr:uid="{00000000-0005-0000-0000-00007F860000}"/>
    <cellStyle name="Valuta 2 7 6 4 2" xfId="6831" xr:uid="{00000000-0005-0000-0000-000080860000}"/>
    <cellStyle name="Valuta 2 7 6 4 2 2" xfId="30786" xr:uid="{00000000-0005-0000-0000-000081860000}"/>
    <cellStyle name="Valuta 2 7 6 4 3" xfId="30787" xr:uid="{00000000-0005-0000-0000-000082860000}"/>
    <cellStyle name="Valuta 2 7 6 4 4" xfId="30785" xr:uid="{00000000-0005-0000-0000-000083860000}"/>
    <cellStyle name="Valuta 2 7 6 4 5" xfId="35404" xr:uid="{00000000-0005-0000-0000-000084860000}"/>
    <cellStyle name="Valuta 2 7 6 5" xfId="4127" xr:uid="{00000000-0005-0000-0000-000085860000}"/>
    <cellStyle name="Valuta 2 7 6 5 2" xfId="30788" xr:uid="{00000000-0005-0000-0000-000086860000}"/>
    <cellStyle name="Valuta 2 7 6 6" xfId="6828" xr:uid="{00000000-0005-0000-0000-000087860000}"/>
    <cellStyle name="Valuta 2 7 6 6 2" xfId="30790" xr:uid="{00000000-0005-0000-0000-000088860000}"/>
    <cellStyle name="Valuta 2 7 6 6 2 2" xfId="30791" xr:uid="{00000000-0005-0000-0000-000089860000}"/>
    <cellStyle name="Valuta 2 7 6 6 3" xfId="30792" xr:uid="{00000000-0005-0000-0000-00008A860000}"/>
    <cellStyle name="Valuta 2 7 6 6 4" xfId="30789" xr:uid="{00000000-0005-0000-0000-00008B860000}"/>
    <cellStyle name="Valuta 2 7 6 7" xfId="30793" xr:uid="{00000000-0005-0000-0000-00008C860000}"/>
    <cellStyle name="Valuta 2 7 6 7 2" xfId="30794" xr:uid="{00000000-0005-0000-0000-00008D860000}"/>
    <cellStyle name="Valuta 2 7 6 8" xfId="30795" xr:uid="{00000000-0005-0000-0000-00008E860000}"/>
    <cellStyle name="Valuta 2 7 6 9" xfId="30796" xr:uid="{00000000-0005-0000-0000-00008F860000}"/>
    <cellStyle name="Valuta 2 7 7" xfId="4128" xr:uid="{00000000-0005-0000-0000-000090860000}"/>
    <cellStyle name="Valuta 2 7 7 10" xfId="30797" xr:uid="{00000000-0005-0000-0000-000091860000}"/>
    <cellStyle name="Valuta 2 7 7 11" xfId="35405" xr:uid="{00000000-0005-0000-0000-000092860000}"/>
    <cellStyle name="Valuta 2 7 7 12" xfId="36622" xr:uid="{00000000-0005-0000-0000-000093860000}"/>
    <cellStyle name="Valuta 2 7 7 13" xfId="37648" xr:uid="{00000000-0005-0000-0000-000094860000}"/>
    <cellStyle name="Valuta 2 7 7 2" xfId="4129" xr:uid="{00000000-0005-0000-0000-000095860000}"/>
    <cellStyle name="Valuta 2 7 7 2 2" xfId="6833" xr:uid="{00000000-0005-0000-0000-000096860000}"/>
    <cellStyle name="Valuta 2 7 7 2 2 2" xfId="30799" xr:uid="{00000000-0005-0000-0000-000097860000}"/>
    <cellStyle name="Valuta 2 7 7 2 3" xfId="30800" xr:uid="{00000000-0005-0000-0000-000098860000}"/>
    <cellStyle name="Valuta 2 7 7 2 4" xfId="30798" xr:uid="{00000000-0005-0000-0000-000099860000}"/>
    <cellStyle name="Valuta 2 7 7 2 5" xfId="35406" xr:uid="{00000000-0005-0000-0000-00009A860000}"/>
    <cellStyle name="Valuta 2 7 7 3" xfId="4130" xr:uid="{00000000-0005-0000-0000-00009B860000}"/>
    <cellStyle name="Valuta 2 7 7 3 2" xfId="6834" xr:uid="{00000000-0005-0000-0000-00009C860000}"/>
    <cellStyle name="Valuta 2 7 7 3 2 2" xfId="30802" xr:uid="{00000000-0005-0000-0000-00009D860000}"/>
    <cellStyle name="Valuta 2 7 7 3 3" xfId="30803" xr:uid="{00000000-0005-0000-0000-00009E860000}"/>
    <cellStyle name="Valuta 2 7 7 3 4" xfId="30801" xr:uid="{00000000-0005-0000-0000-00009F860000}"/>
    <cellStyle name="Valuta 2 7 7 3 5" xfId="35407" xr:uid="{00000000-0005-0000-0000-0000A0860000}"/>
    <cellStyle name="Valuta 2 7 7 4" xfId="4131" xr:uid="{00000000-0005-0000-0000-0000A1860000}"/>
    <cellStyle name="Valuta 2 7 7 4 2" xfId="6835" xr:uid="{00000000-0005-0000-0000-0000A2860000}"/>
    <cellStyle name="Valuta 2 7 7 4 2 2" xfId="30805" xr:uid="{00000000-0005-0000-0000-0000A3860000}"/>
    <cellStyle name="Valuta 2 7 7 4 3" xfId="30806" xr:uid="{00000000-0005-0000-0000-0000A4860000}"/>
    <cellStyle name="Valuta 2 7 7 4 4" xfId="30804" xr:uid="{00000000-0005-0000-0000-0000A5860000}"/>
    <cellStyle name="Valuta 2 7 7 4 5" xfId="35408" xr:uid="{00000000-0005-0000-0000-0000A6860000}"/>
    <cellStyle name="Valuta 2 7 7 5" xfId="4132" xr:uid="{00000000-0005-0000-0000-0000A7860000}"/>
    <cellStyle name="Valuta 2 7 7 5 2" xfId="30807" xr:uid="{00000000-0005-0000-0000-0000A8860000}"/>
    <cellStyle name="Valuta 2 7 7 6" xfId="6832" xr:uid="{00000000-0005-0000-0000-0000A9860000}"/>
    <cellStyle name="Valuta 2 7 7 6 2" xfId="30809" xr:uid="{00000000-0005-0000-0000-0000AA860000}"/>
    <cellStyle name="Valuta 2 7 7 6 2 2" xfId="30810" xr:uid="{00000000-0005-0000-0000-0000AB860000}"/>
    <cellStyle name="Valuta 2 7 7 6 3" xfId="30811" xr:uid="{00000000-0005-0000-0000-0000AC860000}"/>
    <cellStyle name="Valuta 2 7 7 6 4" xfId="30808" xr:uid="{00000000-0005-0000-0000-0000AD860000}"/>
    <cellStyle name="Valuta 2 7 7 7" xfId="30812" xr:uid="{00000000-0005-0000-0000-0000AE860000}"/>
    <cellStyle name="Valuta 2 7 7 7 2" xfId="30813" xr:uid="{00000000-0005-0000-0000-0000AF860000}"/>
    <cellStyle name="Valuta 2 7 7 8" xfId="30814" xr:uid="{00000000-0005-0000-0000-0000B0860000}"/>
    <cellStyle name="Valuta 2 7 7 9" xfId="30815" xr:uid="{00000000-0005-0000-0000-0000B1860000}"/>
    <cellStyle name="Valuta 2 7 8" xfId="4133" xr:uid="{00000000-0005-0000-0000-0000B2860000}"/>
    <cellStyle name="Valuta 2 7 8 2" xfId="6836" xr:uid="{00000000-0005-0000-0000-0000B3860000}"/>
    <cellStyle name="Valuta 2 7 8 2 2" xfId="30817" xr:uid="{00000000-0005-0000-0000-0000B4860000}"/>
    <cellStyle name="Valuta 2 7 8 3" xfId="30818" xr:uid="{00000000-0005-0000-0000-0000B5860000}"/>
    <cellStyle name="Valuta 2 7 8 4" xfId="30819" xr:uid="{00000000-0005-0000-0000-0000B6860000}"/>
    <cellStyle name="Valuta 2 7 8 5" xfId="30816" xr:uid="{00000000-0005-0000-0000-0000B7860000}"/>
    <cellStyle name="Valuta 2 7 8 6" xfId="35409" xr:uid="{00000000-0005-0000-0000-0000B8860000}"/>
    <cellStyle name="Valuta 2 7 9" xfId="4134" xr:uid="{00000000-0005-0000-0000-0000B9860000}"/>
    <cellStyle name="Valuta 2 7 9 2" xfId="6837" xr:uid="{00000000-0005-0000-0000-0000BA860000}"/>
    <cellStyle name="Valuta 2 7 9 2 2" xfId="30821" xr:uid="{00000000-0005-0000-0000-0000BB860000}"/>
    <cellStyle name="Valuta 2 7 9 3" xfId="30822" xr:uid="{00000000-0005-0000-0000-0000BC860000}"/>
    <cellStyle name="Valuta 2 7 9 4" xfId="30820" xr:uid="{00000000-0005-0000-0000-0000BD860000}"/>
    <cellStyle name="Valuta 2 7 9 5" xfId="35410" xr:uid="{00000000-0005-0000-0000-0000BE860000}"/>
    <cellStyle name="Valuta 2 8" xfId="4135" xr:uid="{00000000-0005-0000-0000-0000BF860000}"/>
    <cellStyle name="Valuta 2 8 10" xfId="30824" xr:uid="{00000000-0005-0000-0000-0000C0860000}"/>
    <cellStyle name="Valuta 2 8 11" xfId="30825" xr:uid="{00000000-0005-0000-0000-0000C1860000}"/>
    <cellStyle name="Valuta 2 8 12" xfId="30823" xr:uid="{00000000-0005-0000-0000-0000C2860000}"/>
    <cellStyle name="Valuta 2 8 13" xfId="35411" xr:uid="{00000000-0005-0000-0000-0000C3860000}"/>
    <cellStyle name="Valuta 2 8 2" xfId="4136" xr:uid="{00000000-0005-0000-0000-0000C4860000}"/>
    <cellStyle name="Valuta 2 8 2 10" xfId="30826" xr:uid="{00000000-0005-0000-0000-0000C5860000}"/>
    <cellStyle name="Valuta 2 8 2 11" xfId="35412" xr:uid="{00000000-0005-0000-0000-0000C6860000}"/>
    <cellStyle name="Valuta 2 8 2 12" xfId="35946" xr:uid="{00000000-0005-0000-0000-0000C7860000}"/>
    <cellStyle name="Valuta 2 8 2 13" xfId="36972" xr:uid="{00000000-0005-0000-0000-0000C8860000}"/>
    <cellStyle name="Valuta 2 8 2 2" xfId="4137" xr:uid="{00000000-0005-0000-0000-0000C9860000}"/>
    <cellStyle name="Valuta 2 8 2 2 2" xfId="6840" xr:uid="{00000000-0005-0000-0000-0000CA860000}"/>
    <cellStyle name="Valuta 2 8 2 2 2 2" xfId="30828" xr:uid="{00000000-0005-0000-0000-0000CB860000}"/>
    <cellStyle name="Valuta 2 8 2 2 3" xfId="30829" xr:uid="{00000000-0005-0000-0000-0000CC860000}"/>
    <cellStyle name="Valuta 2 8 2 2 4" xfId="30827" xr:uid="{00000000-0005-0000-0000-0000CD860000}"/>
    <cellStyle name="Valuta 2 8 2 2 5" xfId="35413" xr:uid="{00000000-0005-0000-0000-0000CE860000}"/>
    <cellStyle name="Valuta 2 8 2 3" xfId="4138" xr:uid="{00000000-0005-0000-0000-0000CF860000}"/>
    <cellStyle name="Valuta 2 8 2 3 2" xfId="6841" xr:uid="{00000000-0005-0000-0000-0000D0860000}"/>
    <cellStyle name="Valuta 2 8 2 3 2 2" xfId="30831" xr:uid="{00000000-0005-0000-0000-0000D1860000}"/>
    <cellStyle name="Valuta 2 8 2 3 3" xfId="30832" xr:uid="{00000000-0005-0000-0000-0000D2860000}"/>
    <cellStyle name="Valuta 2 8 2 3 4" xfId="30830" xr:uid="{00000000-0005-0000-0000-0000D3860000}"/>
    <cellStyle name="Valuta 2 8 2 3 5" xfId="35414" xr:uid="{00000000-0005-0000-0000-0000D4860000}"/>
    <cellStyle name="Valuta 2 8 2 4" xfId="4139" xr:uid="{00000000-0005-0000-0000-0000D5860000}"/>
    <cellStyle name="Valuta 2 8 2 4 2" xfId="6842" xr:uid="{00000000-0005-0000-0000-0000D6860000}"/>
    <cellStyle name="Valuta 2 8 2 4 2 2" xfId="30834" xr:uid="{00000000-0005-0000-0000-0000D7860000}"/>
    <cellStyle name="Valuta 2 8 2 4 3" xfId="30835" xr:uid="{00000000-0005-0000-0000-0000D8860000}"/>
    <cellStyle name="Valuta 2 8 2 4 4" xfId="30833" xr:uid="{00000000-0005-0000-0000-0000D9860000}"/>
    <cellStyle name="Valuta 2 8 2 4 5" xfId="35415" xr:uid="{00000000-0005-0000-0000-0000DA860000}"/>
    <cellStyle name="Valuta 2 8 2 5" xfId="4140" xr:uid="{00000000-0005-0000-0000-0000DB860000}"/>
    <cellStyle name="Valuta 2 8 2 5 2" xfId="30836" xr:uid="{00000000-0005-0000-0000-0000DC860000}"/>
    <cellStyle name="Valuta 2 8 2 6" xfId="6839" xr:uid="{00000000-0005-0000-0000-0000DD860000}"/>
    <cellStyle name="Valuta 2 8 2 6 2" xfId="30838" xr:uid="{00000000-0005-0000-0000-0000DE860000}"/>
    <cellStyle name="Valuta 2 8 2 6 2 2" xfId="30839" xr:uid="{00000000-0005-0000-0000-0000DF860000}"/>
    <cellStyle name="Valuta 2 8 2 6 3" xfId="30840" xr:uid="{00000000-0005-0000-0000-0000E0860000}"/>
    <cellStyle name="Valuta 2 8 2 6 4" xfId="30837" xr:uid="{00000000-0005-0000-0000-0000E1860000}"/>
    <cellStyle name="Valuta 2 8 2 7" xfId="30841" xr:uid="{00000000-0005-0000-0000-0000E2860000}"/>
    <cellStyle name="Valuta 2 8 2 7 2" xfId="30842" xr:uid="{00000000-0005-0000-0000-0000E3860000}"/>
    <cellStyle name="Valuta 2 8 2 8" xfId="30843" xr:uid="{00000000-0005-0000-0000-0000E4860000}"/>
    <cellStyle name="Valuta 2 8 2 9" xfId="30844" xr:uid="{00000000-0005-0000-0000-0000E5860000}"/>
    <cellStyle name="Valuta 2 8 3" xfId="4141" xr:uid="{00000000-0005-0000-0000-0000E6860000}"/>
    <cellStyle name="Valuta 2 8 3 10" xfId="30845" xr:uid="{00000000-0005-0000-0000-0000E7860000}"/>
    <cellStyle name="Valuta 2 8 3 11" xfId="35416" xr:uid="{00000000-0005-0000-0000-0000E8860000}"/>
    <cellStyle name="Valuta 2 8 3 12" xfId="36333" xr:uid="{00000000-0005-0000-0000-0000E9860000}"/>
    <cellStyle name="Valuta 2 8 3 13" xfId="37359" xr:uid="{00000000-0005-0000-0000-0000EA860000}"/>
    <cellStyle name="Valuta 2 8 3 2" xfId="4142" xr:uid="{00000000-0005-0000-0000-0000EB860000}"/>
    <cellStyle name="Valuta 2 8 3 2 2" xfId="6844" xr:uid="{00000000-0005-0000-0000-0000EC860000}"/>
    <cellStyle name="Valuta 2 8 3 2 2 2" xfId="30847" xr:uid="{00000000-0005-0000-0000-0000ED860000}"/>
    <cellStyle name="Valuta 2 8 3 2 3" xfId="30848" xr:uid="{00000000-0005-0000-0000-0000EE860000}"/>
    <cellStyle name="Valuta 2 8 3 2 4" xfId="30846" xr:uid="{00000000-0005-0000-0000-0000EF860000}"/>
    <cellStyle name="Valuta 2 8 3 2 5" xfId="35417" xr:uid="{00000000-0005-0000-0000-0000F0860000}"/>
    <cellStyle name="Valuta 2 8 3 3" xfId="4143" xr:uid="{00000000-0005-0000-0000-0000F1860000}"/>
    <cellStyle name="Valuta 2 8 3 3 2" xfId="6845" xr:uid="{00000000-0005-0000-0000-0000F2860000}"/>
    <cellStyle name="Valuta 2 8 3 3 2 2" xfId="30850" xr:uid="{00000000-0005-0000-0000-0000F3860000}"/>
    <cellStyle name="Valuta 2 8 3 3 3" xfId="30851" xr:uid="{00000000-0005-0000-0000-0000F4860000}"/>
    <cellStyle name="Valuta 2 8 3 3 4" xfId="30849" xr:uid="{00000000-0005-0000-0000-0000F5860000}"/>
    <cellStyle name="Valuta 2 8 3 3 5" xfId="35418" xr:uid="{00000000-0005-0000-0000-0000F6860000}"/>
    <cellStyle name="Valuta 2 8 3 4" xfId="4144" xr:uid="{00000000-0005-0000-0000-0000F7860000}"/>
    <cellStyle name="Valuta 2 8 3 4 2" xfId="6846" xr:uid="{00000000-0005-0000-0000-0000F8860000}"/>
    <cellStyle name="Valuta 2 8 3 4 2 2" xfId="30853" xr:uid="{00000000-0005-0000-0000-0000F9860000}"/>
    <cellStyle name="Valuta 2 8 3 4 3" xfId="30854" xr:uid="{00000000-0005-0000-0000-0000FA860000}"/>
    <cellStyle name="Valuta 2 8 3 4 4" xfId="30852" xr:uid="{00000000-0005-0000-0000-0000FB860000}"/>
    <cellStyle name="Valuta 2 8 3 4 5" xfId="35419" xr:uid="{00000000-0005-0000-0000-0000FC860000}"/>
    <cellStyle name="Valuta 2 8 3 5" xfId="4145" xr:uid="{00000000-0005-0000-0000-0000FD860000}"/>
    <cellStyle name="Valuta 2 8 3 5 2" xfId="30855" xr:uid="{00000000-0005-0000-0000-0000FE860000}"/>
    <cellStyle name="Valuta 2 8 3 6" xfId="6843" xr:uid="{00000000-0005-0000-0000-0000FF860000}"/>
    <cellStyle name="Valuta 2 8 3 6 2" xfId="30857" xr:uid="{00000000-0005-0000-0000-000000870000}"/>
    <cellStyle name="Valuta 2 8 3 6 2 2" xfId="30858" xr:uid="{00000000-0005-0000-0000-000001870000}"/>
    <cellStyle name="Valuta 2 8 3 6 3" xfId="30859" xr:uid="{00000000-0005-0000-0000-000002870000}"/>
    <cellStyle name="Valuta 2 8 3 6 4" xfId="30856" xr:uid="{00000000-0005-0000-0000-000003870000}"/>
    <cellStyle name="Valuta 2 8 3 7" xfId="30860" xr:uid="{00000000-0005-0000-0000-000004870000}"/>
    <cellStyle name="Valuta 2 8 3 7 2" xfId="30861" xr:uid="{00000000-0005-0000-0000-000005870000}"/>
    <cellStyle name="Valuta 2 8 3 8" xfId="30862" xr:uid="{00000000-0005-0000-0000-000006870000}"/>
    <cellStyle name="Valuta 2 8 3 9" xfId="30863" xr:uid="{00000000-0005-0000-0000-000007870000}"/>
    <cellStyle name="Valuta 2 8 4" xfId="4146" xr:uid="{00000000-0005-0000-0000-000008870000}"/>
    <cellStyle name="Valuta 2 8 4 10" xfId="30864" xr:uid="{00000000-0005-0000-0000-000009870000}"/>
    <cellStyle name="Valuta 2 8 4 11" xfId="35420" xr:uid="{00000000-0005-0000-0000-00000A870000}"/>
    <cellStyle name="Valuta 2 8 4 12" xfId="36627" xr:uid="{00000000-0005-0000-0000-00000B870000}"/>
    <cellStyle name="Valuta 2 8 4 13" xfId="37653" xr:uid="{00000000-0005-0000-0000-00000C870000}"/>
    <cellStyle name="Valuta 2 8 4 2" xfId="4147" xr:uid="{00000000-0005-0000-0000-00000D870000}"/>
    <cellStyle name="Valuta 2 8 4 2 2" xfId="6848" xr:uid="{00000000-0005-0000-0000-00000E870000}"/>
    <cellStyle name="Valuta 2 8 4 2 2 2" xfId="30866" xr:uid="{00000000-0005-0000-0000-00000F870000}"/>
    <cellStyle name="Valuta 2 8 4 2 3" xfId="30867" xr:uid="{00000000-0005-0000-0000-000010870000}"/>
    <cellStyle name="Valuta 2 8 4 2 4" xfId="30865" xr:uid="{00000000-0005-0000-0000-000011870000}"/>
    <cellStyle name="Valuta 2 8 4 2 5" xfId="35421" xr:uid="{00000000-0005-0000-0000-000012870000}"/>
    <cellStyle name="Valuta 2 8 4 3" xfId="4148" xr:uid="{00000000-0005-0000-0000-000013870000}"/>
    <cellStyle name="Valuta 2 8 4 3 2" xfId="6849" xr:uid="{00000000-0005-0000-0000-000014870000}"/>
    <cellStyle name="Valuta 2 8 4 3 2 2" xfId="30869" xr:uid="{00000000-0005-0000-0000-000015870000}"/>
    <cellStyle name="Valuta 2 8 4 3 3" xfId="30870" xr:uid="{00000000-0005-0000-0000-000016870000}"/>
    <cellStyle name="Valuta 2 8 4 3 4" xfId="30868" xr:uid="{00000000-0005-0000-0000-000017870000}"/>
    <cellStyle name="Valuta 2 8 4 3 5" xfId="35422" xr:uid="{00000000-0005-0000-0000-000018870000}"/>
    <cellStyle name="Valuta 2 8 4 4" xfId="4149" xr:uid="{00000000-0005-0000-0000-000019870000}"/>
    <cellStyle name="Valuta 2 8 4 4 2" xfId="6850" xr:uid="{00000000-0005-0000-0000-00001A870000}"/>
    <cellStyle name="Valuta 2 8 4 4 2 2" xfId="30872" xr:uid="{00000000-0005-0000-0000-00001B870000}"/>
    <cellStyle name="Valuta 2 8 4 4 3" xfId="30873" xr:uid="{00000000-0005-0000-0000-00001C870000}"/>
    <cellStyle name="Valuta 2 8 4 4 4" xfId="30871" xr:uid="{00000000-0005-0000-0000-00001D870000}"/>
    <cellStyle name="Valuta 2 8 4 4 5" xfId="35423" xr:uid="{00000000-0005-0000-0000-00001E870000}"/>
    <cellStyle name="Valuta 2 8 4 5" xfId="4150" xr:uid="{00000000-0005-0000-0000-00001F870000}"/>
    <cellStyle name="Valuta 2 8 4 5 2" xfId="30874" xr:uid="{00000000-0005-0000-0000-000020870000}"/>
    <cellStyle name="Valuta 2 8 4 6" xfId="6847" xr:uid="{00000000-0005-0000-0000-000021870000}"/>
    <cellStyle name="Valuta 2 8 4 6 2" xfId="30876" xr:uid="{00000000-0005-0000-0000-000022870000}"/>
    <cellStyle name="Valuta 2 8 4 6 2 2" xfId="30877" xr:uid="{00000000-0005-0000-0000-000023870000}"/>
    <cellStyle name="Valuta 2 8 4 6 3" xfId="30878" xr:uid="{00000000-0005-0000-0000-000024870000}"/>
    <cellStyle name="Valuta 2 8 4 6 4" xfId="30875" xr:uid="{00000000-0005-0000-0000-000025870000}"/>
    <cellStyle name="Valuta 2 8 4 7" xfId="30879" xr:uid="{00000000-0005-0000-0000-000026870000}"/>
    <cellStyle name="Valuta 2 8 4 7 2" xfId="30880" xr:uid="{00000000-0005-0000-0000-000027870000}"/>
    <cellStyle name="Valuta 2 8 4 8" xfId="30881" xr:uid="{00000000-0005-0000-0000-000028870000}"/>
    <cellStyle name="Valuta 2 8 4 9" xfId="30882" xr:uid="{00000000-0005-0000-0000-000029870000}"/>
    <cellStyle name="Valuta 2 8 5" xfId="4151" xr:uid="{00000000-0005-0000-0000-00002A870000}"/>
    <cellStyle name="Valuta 2 8 5 2" xfId="6851" xr:uid="{00000000-0005-0000-0000-00002B870000}"/>
    <cellStyle name="Valuta 2 8 5 2 2" xfId="30884" xr:uid="{00000000-0005-0000-0000-00002C870000}"/>
    <cellStyle name="Valuta 2 8 5 3" xfId="30885" xr:uid="{00000000-0005-0000-0000-00002D870000}"/>
    <cellStyle name="Valuta 2 8 5 4" xfId="30883" xr:uid="{00000000-0005-0000-0000-00002E870000}"/>
    <cellStyle name="Valuta 2 8 6" xfId="4152" xr:uid="{00000000-0005-0000-0000-00002F870000}"/>
    <cellStyle name="Valuta 2 8 6 2" xfId="6852" xr:uid="{00000000-0005-0000-0000-000030870000}"/>
    <cellStyle name="Valuta 2 8 6 2 2" xfId="30887" xr:uid="{00000000-0005-0000-0000-000031870000}"/>
    <cellStyle name="Valuta 2 8 6 3" xfId="30888" xr:uid="{00000000-0005-0000-0000-000032870000}"/>
    <cellStyle name="Valuta 2 8 6 4" xfId="30886" xr:uid="{00000000-0005-0000-0000-000033870000}"/>
    <cellStyle name="Valuta 2 8 6 5" xfId="35424" xr:uid="{00000000-0005-0000-0000-000034870000}"/>
    <cellStyle name="Valuta 2 8 7" xfId="4153" xr:uid="{00000000-0005-0000-0000-000035870000}"/>
    <cellStyle name="Valuta 2 8 7 2" xfId="30889" xr:uid="{00000000-0005-0000-0000-000036870000}"/>
    <cellStyle name="Valuta 2 8 8" xfId="6838" xr:uid="{00000000-0005-0000-0000-000037870000}"/>
    <cellStyle name="Valuta 2 8 8 2" xfId="30891" xr:uid="{00000000-0005-0000-0000-000038870000}"/>
    <cellStyle name="Valuta 2 8 8 2 2" xfId="30892" xr:uid="{00000000-0005-0000-0000-000039870000}"/>
    <cellStyle name="Valuta 2 8 8 3" xfId="30893" xr:uid="{00000000-0005-0000-0000-00003A870000}"/>
    <cellStyle name="Valuta 2 8 8 4" xfId="30890" xr:uid="{00000000-0005-0000-0000-00003B870000}"/>
    <cellStyle name="Valuta 2 8 9" xfId="30894" xr:uid="{00000000-0005-0000-0000-00003C870000}"/>
    <cellStyle name="Valuta 2 8 9 2" xfId="30895" xr:uid="{00000000-0005-0000-0000-00003D870000}"/>
    <cellStyle name="Valuta 2 9" xfId="4154" xr:uid="{00000000-0005-0000-0000-00003E870000}"/>
    <cellStyle name="Valuta 2 9 10" xfId="30897" xr:uid="{00000000-0005-0000-0000-00003F870000}"/>
    <cellStyle name="Valuta 2 9 11" xfId="30898" xr:uid="{00000000-0005-0000-0000-000040870000}"/>
    <cellStyle name="Valuta 2 9 12" xfId="30896" xr:uid="{00000000-0005-0000-0000-000041870000}"/>
    <cellStyle name="Valuta 2 9 13" xfId="35425" xr:uid="{00000000-0005-0000-0000-000042870000}"/>
    <cellStyle name="Valuta 2 9 14" xfId="35947" xr:uid="{00000000-0005-0000-0000-000043870000}"/>
    <cellStyle name="Valuta 2 9 15" xfId="36973" xr:uid="{00000000-0005-0000-0000-000044870000}"/>
    <cellStyle name="Valuta 2 9 2" xfId="4155" xr:uid="{00000000-0005-0000-0000-000045870000}"/>
    <cellStyle name="Valuta 2 9 2 10" xfId="30899" xr:uid="{00000000-0005-0000-0000-000046870000}"/>
    <cellStyle name="Valuta 2 9 2 11" xfId="35426" xr:uid="{00000000-0005-0000-0000-000047870000}"/>
    <cellStyle name="Valuta 2 9 2 12" xfId="36334" xr:uid="{00000000-0005-0000-0000-000048870000}"/>
    <cellStyle name="Valuta 2 9 2 13" xfId="37360" xr:uid="{00000000-0005-0000-0000-000049870000}"/>
    <cellStyle name="Valuta 2 9 2 2" xfId="4156" xr:uid="{00000000-0005-0000-0000-00004A870000}"/>
    <cellStyle name="Valuta 2 9 2 2 2" xfId="6855" xr:uid="{00000000-0005-0000-0000-00004B870000}"/>
    <cellStyle name="Valuta 2 9 2 2 2 2" xfId="30901" xr:uid="{00000000-0005-0000-0000-00004C870000}"/>
    <cellStyle name="Valuta 2 9 2 2 3" xfId="30902" xr:uid="{00000000-0005-0000-0000-00004D870000}"/>
    <cellStyle name="Valuta 2 9 2 2 4" xfId="30900" xr:uid="{00000000-0005-0000-0000-00004E870000}"/>
    <cellStyle name="Valuta 2 9 2 2 5" xfId="35427" xr:uid="{00000000-0005-0000-0000-00004F870000}"/>
    <cellStyle name="Valuta 2 9 2 3" xfId="4157" xr:uid="{00000000-0005-0000-0000-000050870000}"/>
    <cellStyle name="Valuta 2 9 2 3 2" xfId="6856" xr:uid="{00000000-0005-0000-0000-000051870000}"/>
    <cellStyle name="Valuta 2 9 2 3 2 2" xfId="30904" xr:uid="{00000000-0005-0000-0000-000052870000}"/>
    <cellStyle name="Valuta 2 9 2 3 3" xfId="30905" xr:uid="{00000000-0005-0000-0000-000053870000}"/>
    <cellStyle name="Valuta 2 9 2 3 4" xfId="30903" xr:uid="{00000000-0005-0000-0000-000054870000}"/>
    <cellStyle name="Valuta 2 9 2 3 5" xfId="35428" xr:uid="{00000000-0005-0000-0000-000055870000}"/>
    <cellStyle name="Valuta 2 9 2 4" xfId="4158" xr:uid="{00000000-0005-0000-0000-000056870000}"/>
    <cellStyle name="Valuta 2 9 2 4 2" xfId="6857" xr:uid="{00000000-0005-0000-0000-000057870000}"/>
    <cellStyle name="Valuta 2 9 2 4 2 2" xfId="30907" xr:uid="{00000000-0005-0000-0000-000058870000}"/>
    <cellStyle name="Valuta 2 9 2 4 3" xfId="30908" xr:uid="{00000000-0005-0000-0000-000059870000}"/>
    <cellStyle name="Valuta 2 9 2 4 4" xfId="30906" xr:uid="{00000000-0005-0000-0000-00005A870000}"/>
    <cellStyle name="Valuta 2 9 2 4 5" xfId="35429" xr:uid="{00000000-0005-0000-0000-00005B870000}"/>
    <cellStyle name="Valuta 2 9 2 5" xfId="4159" xr:uid="{00000000-0005-0000-0000-00005C870000}"/>
    <cellStyle name="Valuta 2 9 2 5 2" xfId="30909" xr:uid="{00000000-0005-0000-0000-00005D870000}"/>
    <cellStyle name="Valuta 2 9 2 6" xfId="6854" xr:uid="{00000000-0005-0000-0000-00005E870000}"/>
    <cellStyle name="Valuta 2 9 2 6 2" xfId="30911" xr:uid="{00000000-0005-0000-0000-00005F870000}"/>
    <cellStyle name="Valuta 2 9 2 6 2 2" xfId="30912" xr:uid="{00000000-0005-0000-0000-000060870000}"/>
    <cellStyle name="Valuta 2 9 2 6 3" xfId="30913" xr:uid="{00000000-0005-0000-0000-000061870000}"/>
    <cellStyle name="Valuta 2 9 2 6 4" xfId="30910" xr:uid="{00000000-0005-0000-0000-000062870000}"/>
    <cellStyle name="Valuta 2 9 2 7" xfId="30914" xr:uid="{00000000-0005-0000-0000-000063870000}"/>
    <cellStyle name="Valuta 2 9 2 7 2" xfId="30915" xr:uid="{00000000-0005-0000-0000-000064870000}"/>
    <cellStyle name="Valuta 2 9 2 8" xfId="30916" xr:uid="{00000000-0005-0000-0000-000065870000}"/>
    <cellStyle name="Valuta 2 9 2 9" xfId="30917" xr:uid="{00000000-0005-0000-0000-000066870000}"/>
    <cellStyle name="Valuta 2 9 3" xfId="4160" xr:uid="{00000000-0005-0000-0000-000067870000}"/>
    <cellStyle name="Valuta 2 9 3 10" xfId="30918" xr:uid="{00000000-0005-0000-0000-000068870000}"/>
    <cellStyle name="Valuta 2 9 3 11" xfId="35430" xr:uid="{00000000-0005-0000-0000-000069870000}"/>
    <cellStyle name="Valuta 2 9 3 12" xfId="36628" xr:uid="{00000000-0005-0000-0000-00006A870000}"/>
    <cellStyle name="Valuta 2 9 3 13" xfId="37654" xr:uid="{00000000-0005-0000-0000-00006B870000}"/>
    <cellStyle name="Valuta 2 9 3 2" xfId="4161" xr:uid="{00000000-0005-0000-0000-00006C870000}"/>
    <cellStyle name="Valuta 2 9 3 2 2" xfId="6859" xr:uid="{00000000-0005-0000-0000-00006D870000}"/>
    <cellStyle name="Valuta 2 9 3 2 2 2" xfId="30920" xr:uid="{00000000-0005-0000-0000-00006E870000}"/>
    <cellStyle name="Valuta 2 9 3 2 3" xfId="30921" xr:uid="{00000000-0005-0000-0000-00006F870000}"/>
    <cellStyle name="Valuta 2 9 3 2 4" xfId="30919" xr:uid="{00000000-0005-0000-0000-000070870000}"/>
    <cellStyle name="Valuta 2 9 3 2 5" xfId="35431" xr:uid="{00000000-0005-0000-0000-000071870000}"/>
    <cellStyle name="Valuta 2 9 3 3" xfId="4162" xr:uid="{00000000-0005-0000-0000-000072870000}"/>
    <cellStyle name="Valuta 2 9 3 3 2" xfId="6860" xr:uid="{00000000-0005-0000-0000-000073870000}"/>
    <cellStyle name="Valuta 2 9 3 3 2 2" xfId="30923" xr:uid="{00000000-0005-0000-0000-000074870000}"/>
    <cellStyle name="Valuta 2 9 3 3 3" xfId="30924" xr:uid="{00000000-0005-0000-0000-000075870000}"/>
    <cellStyle name="Valuta 2 9 3 3 4" xfId="30922" xr:uid="{00000000-0005-0000-0000-000076870000}"/>
    <cellStyle name="Valuta 2 9 3 3 5" xfId="35432" xr:uid="{00000000-0005-0000-0000-000077870000}"/>
    <cellStyle name="Valuta 2 9 3 4" xfId="4163" xr:uid="{00000000-0005-0000-0000-000078870000}"/>
    <cellStyle name="Valuta 2 9 3 4 2" xfId="6861" xr:uid="{00000000-0005-0000-0000-000079870000}"/>
    <cellStyle name="Valuta 2 9 3 4 2 2" xfId="30926" xr:uid="{00000000-0005-0000-0000-00007A870000}"/>
    <cellStyle name="Valuta 2 9 3 4 3" xfId="30927" xr:uid="{00000000-0005-0000-0000-00007B870000}"/>
    <cellStyle name="Valuta 2 9 3 4 4" xfId="30925" xr:uid="{00000000-0005-0000-0000-00007C870000}"/>
    <cellStyle name="Valuta 2 9 3 4 5" xfId="35433" xr:uid="{00000000-0005-0000-0000-00007D870000}"/>
    <cellStyle name="Valuta 2 9 3 5" xfId="4164" xr:uid="{00000000-0005-0000-0000-00007E870000}"/>
    <cellStyle name="Valuta 2 9 3 5 2" xfId="30928" xr:uid="{00000000-0005-0000-0000-00007F870000}"/>
    <cellStyle name="Valuta 2 9 3 6" xfId="6858" xr:uid="{00000000-0005-0000-0000-000080870000}"/>
    <cellStyle name="Valuta 2 9 3 6 2" xfId="30930" xr:uid="{00000000-0005-0000-0000-000081870000}"/>
    <cellStyle name="Valuta 2 9 3 6 2 2" xfId="30931" xr:uid="{00000000-0005-0000-0000-000082870000}"/>
    <cellStyle name="Valuta 2 9 3 6 3" xfId="30932" xr:uid="{00000000-0005-0000-0000-000083870000}"/>
    <cellStyle name="Valuta 2 9 3 6 4" xfId="30929" xr:uid="{00000000-0005-0000-0000-000084870000}"/>
    <cellStyle name="Valuta 2 9 3 7" xfId="30933" xr:uid="{00000000-0005-0000-0000-000085870000}"/>
    <cellStyle name="Valuta 2 9 3 7 2" xfId="30934" xr:uid="{00000000-0005-0000-0000-000086870000}"/>
    <cellStyle name="Valuta 2 9 3 8" xfId="30935" xr:uid="{00000000-0005-0000-0000-000087870000}"/>
    <cellStyle name="Valuta 2 9 3 9" xfId="30936" xr:uid="{00000000-0005-0000-0000-000088870000}"/>
    <cellStyle name="Valuta 2 9 4" xfId="4165" xr:uid="{00000000-0005-0000-0000-000089870000}"/>
    <cellStyle name="Valuta 2 9 4 2" xfId="6862" xr:uid="{00000000-0005-0000-0000-00008A870000}"/>
    <cellStyle name="Valuta 2 9 4 2 2" xfId="30938" xr:uid="{00000000-0005-0000-0000-00008B870000}"/>
    <cellStyle name="Valuta 2 9 4 3" xfId="30939" xr:uid="{00000000-0005-0000-0000-00008C870000}"/>
    <cellStyle name="Valuta 2 9 4 4" xfId="30940" xr:uid="{00000000-0005-0000-0000-00008D870000}"/>
    <cellStyle name="Valuta 2 9 4 5" xfId="30937" xr:uid="{00000000-0005-0000-0000-00008E870000}"/>
    <cellStyle name="Valuta 2 9 4 6" xfId="35434" xr:uid="{00000000-0005-0000-0000-00008F870000}"/>
    <cellStyle name="Valuta 2 9 5" xfId="4166" xr:uid="{00000000-0005-0000-0000-000090870000}"/>
    <cellStyle name="Valuta 2 9 5 2" xfId="6863" xr:uid="{00000000-0005-0000-0000-000091870000}"/>
    <cellStyle name="Valuta 2 9 5 2 2" xfId="30942" xr:uid="{00000000-0005-0000-0000-000092870000}"/>
    <cellStyle name="Valuta 2 9 5 3" xfId="30943" xr:uid="{00000000-0005-0000-0000-000093870000}"/>
    <cellStyle name="Valuta 2 9 5 4" xfId="30941" xr:uid="{00000000-0005-0000-0000-000094870000}"/>
    <cellStyle name="Valuta 2 9 5 5" xfId="35435" xr:uid="{00000000-0005-0000-0000-000095870000}"/>
    <cellStyle name="Valuta 2 9 6" xfId="4167" xr:uid="{00000000-0005-0000-0000-000096870000}"/>
    <cellStyle name="Valuta 2 9 6 2" xfId="6864" xr:uid="{00000000-0005-0000-0000-000097870000}"/>
    <cellStyle name="Valuta 2 9 6 2 2" xfId="30945" xr:uid="{00000000-0005-0000-0000-000098870000}"/>
    <cellStyle name="Valuta 2 9 6 3" xfId="30946" xr:uid="{00000000-0005-0000-0000-000099870000}"/>
    <cellStyle name="Valuta 2 9 6 4" xfId="30944" xr:uid="{00000000-0005-0000-0000-00009A870000}"/>
    <cellStyle name="Valuta 2 9 6 5" xfId="35436" xr:uid="{00000000-0005-0000-0000-00009B870000}"/>
    <cellStyle name="Valuta 2 9 7" xfId="4168" xr:uid="{00000000-0005-0000-0000-00009C870000}"/>
    <cellStyle name="Valuta 2 9 7 2" xfId="30947" xr:uid="{00000000-0005-0000-0000-00009D870000}"/>
    <cellStyle name="Valuta 2 9 8" xfId="6853" xr:uid="{00000000-0005-0000-0000-00009E870000}"/>
    <cellStyle name="Valuta 2 9 8 2" xfId="30949" xr:uid="{00000000-0005-0000-0000-00009F870000}"/>
    <cellStyle name="Valuta 2 9 8 2 2" xfId="30950" xr:uid="{00000000-0005-0000-0000-0000A0870000}"/>
    <cellStyle name="Valuta 2 9 8 3" xfId="30951" xr:uid="{00000000-0005-0000-0000-0000A1870000}"/>
    <cellStyle name="Valuta 2 9 8 4" xfId="30948" xr:uid="{00000000-0005-0000-0000-0000A2870000}"/>
    <cellStyle name="Valuta 2 9 9" xfId="30952" xr:uid="{00000000-0005-0000-0000-0000A3870000}"/>
    <cellStyle name="Valuta 2 9 9 2" xfId="30953" xr:uid="{00000000-0005-0000-0000-0000A4870000}"/>
    <cellStyle name="Valuta 3" xfId="4169" xr:uid="{00000000-0005-0000-0000-0000A5870000}"/>
    <cellStyle name="Valuta 3 2" xfId="4170" xr:uid="{00000000-0005-0000-0000-0000A6870000}"/>
    <cellStyle name="Valuta 3 2 10" xfId="4171" xr:uid="{00000000-0005-0000-0000-0000A7870000}"/>
    <cellStyle name="Valuta 3 2 10 10" xfId="30956" xr:uid="{00000000-0005-0000-0000-0000A8870000}"/>
    <cellStyle name="Valuta 3 2 10 11" xfId="35438" xr:uid="{00000000-0005-0000-0000-0000A9870000}"/>
    <cellStyle name="Valuta 3 2 10 12" xfId="36050" xr:uid="{00000000-0005-0000-0000-0000AA870000}"/>
    <cellStyle name="Valuta 3 2 10 13" xfId="37076" xr:uid="{00000000-0005-0000-0000-0000AB870000}"/>
    <cellStyle name="Valuta 3 2 10 2" xfId="4172" xr:uid="{00000000-0005-0000-0000-0000AC870000}"/>
    <cellStyle name="Valuta 3 2 10 2 2" xfId="6868" xr:uid="{00000000-0005-0000-0000-0000AD870000}"/>
    <cellStyle name="Valuta 3 2 10 2 2 2" xfId="30958" xr:uid="{00000000-0005-0000-0000-0000AE870000}"/>
    <cellStyle name="Valuta 3 2 10 2 3" xfId="30959" xr:uid="{00000000-0005-0000-0000-0000AF870000}"/>
    <cellStyle name="Valuta 3 2 10 2 4" xfId="30957" xr:uid="{00000000-0005-0000-0000-0000B0870000}"/>
    <cellStyle name="Valuta 3 2 10 2 5" xfId="35439" xr:uid="{00000000-0005-0000-0000-0000B1870000}"/>
    <cellStyle name="Valuta 3 2 10 3" xfId="4173" xr:uid="{00000000-0005-0000-0000-0000B2870000}"/>
    <cellStyle name="Valuta 3 2 10 3 2" xfId="6869" xr:uid="{00000000-0005-0000-0000-0000B3870000}"/>
    <cellStyle name="Valuta 3 2 10 3 2 2" xfId="30961" xr:uid="{00000000-0005-0000-0000-0000B4870000}"/>
    <cellStyle name="Valuta 3 2 10 3 3" xfId="30962" xr:uid="{00000000-0005-0000-0000-0000B5870000}"/>
    <cellStyle name="Valuta 3 2 10 3 4" xfId="30960" xr:uid="{00000000-0005-0000-0000-0000B6870000}"/>
    <cellStyle name="Valuta 3 2 10 3 5" xfId="35440" xr:uid="{00000000-0005-0000-0000-0000B7870000}"/>
    <cellStyle name="Valuta 3 2 10 4" xfId="4174" xr:uid="{00000000-0005-0000-0000-0000B8870000}"/>
    <cellStyle name="Valuta 3 2 10 4 2" xfId="6870" xr:uid="{00000000-0005-0000-0000-0000B9870000}"/>
    <cellStyle name="Valuta 3 2 10 4 2 2" xfId="30964" xr:uid="{00000000-0005-0000-0000-0000BA870000}"/>
    <cellStyle name="Valuta 3 2 10 4 3" xfId="30965" xr:uid="{00000000-0005-0000-0000-0000BB870000}"/>
    <cellStyle name="Valuta 3 2 10 4 4" xfId="30963" xr:uid="{00000000-0005-0000-0000-0000BC870000}"/>
    <cellStyle name="Valuta 3 2 10 4 5" xfId="35441" xr:uid="{00000000-0005-0000-0000-0000BD870000}"/>
    <cellStyle name="Valuta 3 2 10 5" xfId="4175" xr:uid="{00000000-0005-0000-0000-0000BE870000}"/>
    <cellStyle name="Valuta 3 2 10 5 2" xfId="30966" xr:uid="{00000000-0005-0000-0000-0000BF870000}"/>
    <cellStyle name="Valuta 3 2 10 6" xfId="6867" xr:uid="{00000000-0005-0000-0000-0000C0870000}"/>
    <cellStyle name="Valuta 3 2 10 6 2" xfId="30968" xr:uid="{00000000-0005-0000-0000-0000C1870000}"/>
    <cellStyle name="Valuta 3 2 10 6 2 2" xfId="30969" xr:uid="{00000000-0005-0000-0000-0000C2870000}"/>
    <cellStyle name="Valuta 3 2 10 6 3" xfId="30970" xr:uid="{00000000-0005-0000-0000-0000C3870000}"/>
    <cellStyle name="Valuta 3 2 10 6 4" xfId="30967" xr:uid="{00000000-0005-0000-0000-0000C4870000}"/>
    <cellStyle name="Valuta 3 2 10 7" xfId="30971" xr:uid="{00000000-0005-0000-0000-0000C5870000}"/>
    <cellStyle name="Valuta 3 2 10 7 2" xfId="30972" xr:uid="{00000000-0005-0000-0000-0000C6870000}"/>
    <cellStyle name="Valuta 3 2 10 8" xfId="30973" xr:uid="{00000000-0005-0000-0000-0000C7870000}"/>
    <cellStyle name="Valuta 3 2 10 9" xfId="30974" xr:uid="{00000000-0005-0000-0000-0000C8870000}"/>
    <cellStyle name="Valuta 3 2 11" xfId="4176" xr:uid="{00000000-0005-0000-0000-0000C9870000}"/>
    <cellStyle name="Valuta 3 2 11 10" xfId="30975" xr:uid="{00000000-0005-0000-0000-0000CA870000}"/>
    <cellStyle name="Valuta 3 2 11 11" xfId="35442" xr:uid="{00000000-0005-0000-0000-0000CB870000}"/>
    <cellStyle name="Valuta 3 2 11 12" xfId="36152" xr:uid="{00000000-0005-0000-0000-0000CC870000}"/>
    <cellStyle name="Valuta 3 2 11 13" xfId="37178" xr:uid="{00000000-0005-0000-0000-0000CD870000}"/>
    <cellStyle name="Valuta 3 2 11 2" xfId="4177" xr:uid="{00000000-0005-0000-0000-0000CE870000}"/>
    <cellStyle name="Valuta 3 2 11 2 2" xfId="6872" xr:uid="{00000000-0005-0000-0000-0000CF870000}"/>
    <cellStyle name="Valuta 3 2 11 2 2 2" xfId="30977" xr:uid="{00000000-0005-0000-0000-0000D0870000}"/>
    <cellStyle name="Valuta 3 2 11 2 3" xfId="30978" xr:uid="{00000000-0005-0000-0000-0000D1870000}"/>
    <cellStyle name="Valuta 3 2 11 2 4" xfId="30976" xr:uid="{00000000-0005-0000-0000-0000D2870000}"/>
    <cellStyle name="Valuta 3 2 11 2 5" xfId="35443" xr:uid="{00000000-0005-0000-0000-0000D3870000}"/>
    <cellStyle name="Valuta 3 2 11 3" xfId="4178" xr:uid="{00000000-0005-0000-0000-0000D4870000}"/>
    <cellStyle name="Valuta 3 2 11 3 2" xfId="6873" xr:uid="{00000000-0005-0000-0000-0000D5870000}"/>
    <cellStyle name="Valuta 3 2 11 3 2 2" xfId="30980" xr:uid="{00000000-0005-0000-0000-0000D6870000}"/>
    <cellStyle name="Valuta 3 2 11 3 3" xfId="30981" xr:uid="{00000000-0005-0000-0000-0000D7870000}"/>
    <cellStyle name="Valuta 3 2 11 3 4" xfId="30979" xr:uid="{00000000-0005-0000-0000-0000D8870000}"/>
    <cellStyle name="Valuta 3 2 11 3 5" xfId="35444" xr:uid="{00000000-0005-0000-0000-0000D9870000}"/>
    <cellStyle name="Valuta 3 2 11 4" xfId="4179" xr:uid="{00000000-0005-0000-0000-0000DA870000}"/>
    <cellStyle name="Valuta 3 2 11 4 2" xfId="6874" xr:uid="{00000000-0005-0000-0000-0000DB870000}"/>
    <cellStyle name="Valuta 3 2 11 4 2 2" xfId="30983" xr:uid="{00000000-0005-0000-0000-0000DC870000}"/>
    <cellStyle name="Valuta 3 2 11 4 3" xfId="30984" xr:uid="{00000000-0005-0000-0000-0000DD870000}"/>
    <cellStyle name="Valuta 3 2 11 4 4" xfId="30982" xr:uid="{00000000-0005-0000-0000-0000DE870000}"/>
    <cellStyle name="Valuta 3 2 11 4 5" xfId="35445" xr:uid="{00000000-0005-0000-0000-0000DF870000}"/>
    <cellStyle name="Valuta 3 2 11 5" xfId="4180" xr:uid="{00000000-0005-0000-0000-0000E0870000}"/>
    <cellStyle name="Valuta 3 2 11 5 2" xfId="30985" xr:uid="{00000000-0005-0000-0000-0000E1870000}"/>
    <cellStyle name="Valuta 3 2 11 6" xfId="6871" xr:uid="{00000000-0005-0000-0000-0000E2870000}"/>
    <cellStyle name="Valuta 3 2 11 6 2" xfId="30987" xr:uid="{00000000-0005-0000-0000-0000E3870000}"/>
    <cellStyle name="Valuta 3 2 11 6 2 2" xfId="30988" xr:uid="{00000000-0005-0000-0000-0000E4870000}"/>
    <cellStyle name="Valuta 3 2 11 6 3" xfId="30989" xr:uid="{00000000-0005-0000-0000-0000E5870000}"/>
    <cellStyle name="Valuta 3 2 11 6 4" xfId="30986" xr:uid="{00000000-0005-0000-0000-0000E6870000}"/>
    <cellStyle name="Valuta 3 2 11 7" xfId="30990" xr:uid="{00000000-0005-0000-0000-0000E7870000}"/>
    <cellStyle name="Valuta 3 2 11 7 2" xfId="30991" xr:uid="{00000000-0005-0000-0000-0000E8870000}"/>
    <cellStyle name="Valuta 3 2 11 8" xfId="30992" xr:uid="{00000000-0005-0000-0000-0000E9870000}"/>
    <cellStyle name="Valuta 3 2 11 9" xfId="30993" xr:uid="{00000000-0005-0000-0000-0000EA870000}"/>
    <cellStyle name="Valuta 3 2 12" xfId="4181" xr:uid="{00000000-0005-0000-0000-0000EB870000}"/>
    <cellStyle name="Valuta 3 2 12 10" xfId="30994" xr:uid="{00000000-0005-0000-0000-0000EC870000}"/>
    <cellStyle name="Valuta 3 2 12 11" xfId="35446" xr:uid="{00000000-0005-0000-0000-0000ED870000}"/>
    <cellStyle name="Valuta 3 2 12 12" xfId="36629" xr:uid="{00000000-0005-0000-0000-0000EE870000}"/>
    <cellStyle name="Valuta 3 2 12 13" xfId="37655" xr:uid="{00000000-0005-0000-0000-0000EF870000}"/>
    <cellStyle name="Valuta 3 2 12 2" xfId="4182" xr:uid="{00000000-0005-0000-0000-0000F0870000}"/>
    <cellStyle name="Valuta 3 2 12 2 2" xfId="6876" xr:uid="{00000000-0005-0000-0000-0000F1870000}"/>
    <cellStyle name="Valuta 3 2 12 2 2 2" xfId="30996" xr:uid="{00000000-0005-0000-0000-0000F2870000}"/>
    <cellStyle name="Valuta 3 2 12 2 3" xfId="30997" xr:uid="{00000000-0005-0000-0000-0000F3870000}"/>
    <cellStyle name="Valuta 3 2 12 2 4" xfId="30995" xr:uid="{00000000-0005-0000-0000-0000F4870000}"/>
    <cellStyle name="Valuta 3 2 12 2 5" xfId="35447" xr:uid="{00000000-0005-0000-0000-0000F5870000}"/>
    <cellStyle name="Valuta 3 2 12 3" xfId="4183" xr:uid="{00000000-0005-0000-0000-0000F6870000}"/>
    <cellStyle name="Valuta 3 2 12 3 2" xfId="6877" xr:uid="{00000000-0005-0000-0000-0000F7870000}"/>
    <cellStyle name="Valuta 3 2 12 3 2 2" xfId="30999" xr:uid="{00000000-0005-0000-0000-0000F8870000}"/>
    <cellStyle name="Valuta 3 2 12 3 3" xfId="31000" xr:uid="{00000000-0005-0000-0000-0000F9870000}"/>
    <cellStyle name="Valuta 3 2 12 3 4" xfId="30998" xr:uid="{00000000-0005-0000-0000-0000FA870000}"/>
    <cellStyle name="Valuta 3 2 12 3 5" xfId="35448" xr:uid="{00000000-0005-0000-0000-0000FB870000}"/>
    <cellStyle name="Valuta 3 2 12 4" xfId="4184" xr:uid="{00000000-0005-0000-0000-0000FC870000}"/>
    <cellStyle name="Valuta 3 2 12 4 2" xfId="6878" xr:uid="{00000000-0005-0000-0000-0000FD870000}"/>
    <cellStyle name="Valuta 3 2 12 4 2 2" xfId="31002" xr:uid="{00000000-0005-0000-0000-0000FE870000}"/>
    <cellStyle name="Valuta 3 2 12 4 3" xfId="31003" xr:uid="{00000000-0005-0000-0000-0000FF870000}"/>
    <cellStyle name="Valuta 3 2 12 4 4" xfId="31001" xr:uid="{00000000-0005-0000-0000-000000880000}"/>
    <cellStyle name="Valuta 3 2 12 4 5" xfId="35449" xr:uid="{00000000-0005-0000-0000-000001880000}"/>
    <cellStyle name="Valuta 3 2 12 5" xfId="4185" xr:uid="{00000000-0005-0000-0000-000002880000}"/>
    <cellStyle name="Valuta 3 2 12 5 2" xfId="31004" xr:uid="{00000000-0005-0000-0000-000003880000}"/>
    <cellStyle name="Valuta 3 2 12 6" xfId="6875" xr:uid="{00000000-0005-0000-0000-000004880000}"/>
    <cellStyle name="Valuta 3 2 12 6 2" xfId="31006" xr:uid="{00000000-0005-0000-0000-000005880000}"/>
    <cellStyle name="Valuta 3 2 12 6 2 2" xfId="31007" xr:uid="{00000000-0005-0000-0000-000006880000}"/>
    <cellStyle name="Valuta 3 2 12 6 3" xfId="31008" xr:uid="{00000000-0005-0000-0000-000007880000}"/>
    <cellStyle name="Valuta 3 2 12 6 4" xfId="31005" xr:uid="{00000000-0005-0000-0000-000008880000}"/>
    <cellStyle name="Valuta 3 2 12 7" xfId="31009" xr:uid="{00000000-0005-0000-0000-000009880000}"/>
    <cellStyle name="Valuta 3 2 12 7 2" xfId="31010" xr:uid="{00000000-0005-0000-0000-00000A880000}"/>
    <cellStyle name="Valuta 3 2 12 8" xfId="31011" xr:uid="{00000000-0005-0000-0000-00000B880000}"/>
    <cellStyle name="Valuta 3 2 12 9" xfId="31012" xr:uid="{00000000-0005-0000-0000-00000C880000}"/>
    <cellStyle name="Valuta 3 2 13" xfId="4186" xr:uid="{00000000-0005-0000-0000-00000D880000}"/>
    <cellStyle name="Valuta 3 2 13 2" xfId="6879" xr:uid="{00000000-0005-0000-0000-00000E880000}"/>
    <cellStyle name="Valuta 3 2 13 2 2" xfId="31014" xr:uid="{00000000-0005-0000-0000-00000F880000}"/>
    <cellStyle name="Valuta 3 2 13 3" xfId="31015" xr:uid="{00000000-0005-0000-0000-000010880000}"/>
    <cellStyle name="Valuta 3 2 13 4" xfId="31016" xr:uid="{00000000-0005-0000-0000-000011880000}"/>
    <cellStyle name="Valuta 3 2 13 5" xfId="31013" xr:uid="{00000000-0005-0000-0000-000012880000}"/>
    <cellStyle name="Valuta 3 2 13 6" xfId="35450" xr:uid="{00000000-0005-0000-0000-000013880000}"/>
    <cellStyle name="Valuta 3 2 14" xfId="4187" xr:uid="{00000000-0005-0000-0000-000014880000}"/>
    <cellStyle name="Valuta 3 2 14 2" xfId="6880" xr:uid="{00000000-0005-0000-0000-000015880000}"/>
    <cellStyle name="Valuta 3 2 14 2 2" xfId="31018" xr:uid="{00000000-0005-0000-0000-000016880000}"/>
    <cellStyle name="Valuta 3 2 14 3" xfId="31019" xr:uid="{00000000-0005-0000-0000-000017880000}"/>
    <cellStyle name="Valuta 3 2 14 4" xfId="31017" xr:uid="{00000000-0005-0000-0000-000018880000}"/>
    <cellStyle name="Valuta 3 2 14 5" xfId="35451" xr:uid="{00000000-0005-0000-0000-000019880000}"/>
    <cellStyle name="Valuta 3 2 15" xfId="4188" xr:uid="{00000000-0005-0000-0000-00001A880000}"/>
    <cellStyle name="Valuta 3 2 15 2" xfId="6881" xr:uid="{00000000-0005-0000-0000-00001B880000}"/>
    <cellStyle name="Valuta 3 2 15 2 2" xfId="31021" xr:uid="{00000000-0005-0000-0000-00001C880000}"/>
    <cellStyle name="Valuta 3 2 15 3" xfId="31022" xr:uid="{00000000-0005-0000-0000-00001D880000}"/>
    <cellStyle name="Valuta 3 2 15 4" xfId="31020" xr:uid="{00000000-0005-0000-0000-00001E880000}"/>
    <cellStyle name="Valuta 3 2 15 5" xfId="35452" xr:uid="{00000000-0005-0000-0000-00001F880000}"/>
    <cellStyle name="Valuta 3 2 16" xfId="4189" xr:uid="{00000000-0005-0000-0000-000020880000}"/>
    <cellStyle name="Valuta 3 2 16 2" xfId="31023" xr:uid="{00000000-0005-0000-0000-000021880000}"/>
    <cellStyle name="Valuta 3 2 17" xfId="6866" xr:uid="{00000000-0005-0000-0000-000022880000}"/>
    <cellStyle name="Valuta 3 2 17 2" xfId="31025" xr:uid="{00000000-0005-0000-0000-000023880000}"/>
    <cellStyle name="Valuta 3 2 17 2 2" xfId="31026" xr:uid="{00000000-0005-0000-0000-000024880000}"/>
    <cellStyle name="Valuta 3 2 17 3" xfId="31027" xr:uid="{00000000-0005-0000-0000-000025880000}"/>
    <cellStyle name="Valuta 3 2 17 4" xfId="31024" xr:uid="{00000000-0005-0000-0000-000026880000}"/>
    <cellStyle name="Valuta 3 2 18" xfId="31028" xr:uid="{00000000-0005-0000-0000-000027880000}"/>
    <cellStyle name="Valuta 3 2 18 2" xfId="31029" xr:uid="{00000000-0005-0000-0000-000028880000}"/>
    <cellStyle name="Valuta 3 2 19" xfId="31030" xr:uid="{00000000-0005-0000-0000-000029880000}"/>
    <cellStyle name="Valuta 3 2 2" xfId="4190" xr:uid="{00000000-0005-0000-0000-00002A880000}"/>
    <cellStyle name="Valuta 3 2 2 10" xfId="4191" xr:uid="{00000000-0005-0000-0000-00002B880000}"/>
    <cellStyle name="Valuta 3 2 2 10 2" xfId="6883" xr:uid="{00000000-0005-0000-0000-00002C880000}"/>
    <cellStyle name="Valuta 3 2 2 10 2 2" xfId="31033" xr:uid="{00000000-0005-0000-0000-00002D880000}"/>
    <cellStyle name="Valuta 3 2 2 10 3" xfId="31034" xr:uid="{00000000-0005-0000-0000-00002E880000}"/>
    <cellStyle name="Valuta 3 2 2 10 4" xfId="31032" xr:uid="{00000000-0005-0000-0000-00002F880000}"/>
    <cellStyle name="Valuta 3 2 2 10 5" xfId="35454" xr:uid="{00000000-0005-0000-0000-000030880000}"/>
    <cellStyle name="Valuta 3 2 2 11" xfId="4192" xr:uid="{00000000-0005-0000-0000-000031880000}"/>
    <cellStyle name="Valuta 3 2 2 11 2" xfId="31035" xr:uid="{00000000-0005-0000-0000-000032880000}"/>
    <cellStyle name="Valuta 3 2 2 12" xfId="6882" xr:uid="{00000000-0005-0000-0000-000033880000}"/>
    <cellStyle name="Valuta 3 2 2 12 2" xfId="31037" xr:uid="{00000000-0005-0000-0000-000034880000}"/>
    <cellStyle name="Valuta 3 2 2 12 2 2" xfId="31038" xr:uid="{00000000-0005-0000-0000-000035880000}"/>
    <cellStyle name="Valuta 3 2 2 12 3" xfId="31039" xr:uid="{00000000-0005-0000-0000-000036880000}"/>
    <cellStyle name="Valuta 3 2 2 12 4" xfId="31036" xr:uid="{00000000-0005-0000-0000-000037880000}"/>
    <cellStyle name="Valuta 3 2 2 13" xfId="31040" xr:uid="{00000000-0005-0000-0000-000038880000}"/>
    <cellStyle name="Valuta 3 2 2 13 2" xfId="31041" xr:uid="{00000000-0005-0000-0000-000039880000}"/>
    <cellStyle name="Valuta 3 2 2 14" xfId="31042" xr:uid="{00000000-0005-0000-0000-00003A880000}"/>
    <cellStyle name="Valuta 3 2 2 15" xfId="31043" xr:uid="{00000000-0005-0000-0000-00003B880000}"/>
    <cellStyle name="Valuta 3 2 2 16" xfId="31031" xr:uid="{00000000-0005-0000-0000-00003C880000}"/>
    <cellStyle name="Valuta 3 2 2 17" xfId="35453" xr:uid="{00000000-0005-0000-0000-00003D880000}"/>
    <cellStyle name="Valuta 3 2 2 18" xfId="35763" xr:uid="{00000000-0005-0000-0000-00003E880000}"/>
    <cellStyle name="Valuta 3 2 2 19" xfId="36789" xr:uid="{00000000-0005-0000-0000-00003F880000}"/>
    <cellStyle name="Valuta 3 2 2 2" xfId="4193" xr:uid="{00000000-0005-0000-0000-000040880000}"/>
    <cellStyle name="Valuta 3 2 2 2 10" xfId="31045" xr:uid="{00000000-0005-0000-0000-000041880000}"/>
    <cellStyle name="Valuta 3 2 2 2 11" xfId="31046" xr:uid="{00000000-0005-0000-0000-000042880000}"/>
    <cellStyle name="Valuta 3 2 2 2 12" xfId="31044" xr:uid="{00000000-0005-0000-0000-000043880000}"/>
    <cellStyle name="Valuta 3 2 2 2 13" xfId="35455" xr:uid="{00000000-0005-0000-0000-000044880000}"/>
    <cellStyle name="Valuta 3 2 2 2 14" xfId="35948" xr:uid="{00000000-0005-0000-0000-000045880000}"/>
    <cellStyle name="Valuta 3 2 2 2 15" xfId="36974" xr:uid="{00000000-0005-0000-0000-000046880000}"/>
    <cellStyle name="Valuta 3 2 2 2 2" xfId="4194" xr:uid="{00000000-0005-0000-0000-000047880000}"/>
    <cellStyle name="Valuta 3 2 2 2 2 10" xfId="31047" xr:uid="{00000000-0005-0000-0000-000048880000}"/>
    <cellStyle name="Valuta 3 2 2 2 2 11" xfId="35456" xr:uid="{00000000-0005-0000-0000-000049880000}"/>
    <cellStyle name="Valuta 3 2 2 2 2 12" xfId="36336" xr:uid="{00000000-0005-0000-0000-00004A880000}"/>
    <cellStyle name="Valuta 3 2 2 2 2 13" xfId="37362" xr:uid="{00000000-0005-0000-0000-00004B880000}"/>
    <cellStyle name="Valuta 3 2 2 2 2 2" xfId="4195" xr:uid="{00000000-0005-0000-0000-00004C880000}"/>
    <cellStyle name="Valuta 3 2 2 2 2 2 2" xfId="6886" xr:uid="{00000000-0005-0000-0000-00004D880000}"/>
    <cellStyle name="Valuta 3 2 2 2 2 2 2 2" xfId="31049" xr:uid="{00000000-0005-0000-0000-00004E880000}"/>
    <cellStyle name="Valuta 3 2 2 2 2 2 3" xfId="31050" xr:uid="{00000000-0005-0000-0000-00004F880000}"/>
    <cellStyle name="Valuta 3 2 2 2 2 2 4" xfId="31048" xr:uid="{00000000-0005-0000-0000-000050880000}"/>
    <cellStyle name="Valuta 3 2 2 2 2 2 5" xfId="35457" xr:uid="{00000000-0005-0000-0000-000051880000}"/>
    <cellStyle name="Valuta 3 2 2 2 2 3" xfId="4196" xr:uid="{00000000-0005-0000-0000-000052880000}"/>
    <cellStyle name="Valuta 3 2 2 2 2 3 2" xfId="6887" xr:uid="{00000000-0005-0000-0000-000053880000}"/>
    <cellStyle name="Valuta 3 2 2 2 2 3 2 2" xfId="31052" xr:uid="{00000000-0005-0000-0000-000054880000}"/>
    <cellStyle name="Valuta 3 2 2 2 2 3 3" xfId="31053" xr:uid="{00000000-0005-0000-0000-000055880000}"/>
    <cellStyle name="Valuta 3 2 2 2 2 3 4" xfId="31051" xr:uid="{00000000-0005-0000-0000-000056880000}"/>
    <cellStyle name="Valuta 3 2 2 2 2 3 5" xfId="35458" xr:uid="{00000000-0005-0000-0000-000057880000}"/>
    <cellStyle name="Valuta 3 2 2 2 2 4" xfId="4197" xr:uid="{00000000-0005-0000-0000-000058880000}"/>
    <cellStyle name="Valuta 3 2 2 2 2 4 2" xfId="6888" xr:uid="{00000000-0005-0000-0000-000059880000}"/>
    <cellStyle name="Valuta 3 2 2 2 2 4 2 2" xfId="31055" xr:uid="{00000000-0005-0000-0000-00005A880000}"/>
    <cellStyle name="Valuta 3 2 2 2 2 4 3" xfId="31056" xr:uid="{00000000-0005-0000-0000-00005B880000}"/>
    <cellStyle name="Valuta 3 2 2 2 2 4 4" xfId="31054" xr:uid="{00000000-0005-0000-0000-00005C880000}"/>
    <cellStyle name="Valuta 3 2 2 2 2 4 5" xfId="35459" xr:uid="{00000000-0005-0000-0000-00005D880000}"/>
    <cellStyle name="Valuta 3 2 2 2 2 5" xfId="4198" xr:uid="{00000000-0005-0000-0000-00005E880000}"/>
    <cellStyle name="Valuta 3 2 2 2 2 5 2" xfId="31057" xr:uid="{00000000-0005-0000-0000-00005F880000}"/>
    <cellStyle name="Valuta 3 2 2 2 2 6" xfId="6885" xr:uid="{00000000-0005-0000-0000-000060880000}"/>
    <cellStyle name="Valuta 3 2 2 2 2 6 2" xfId="31059" xr:uid="{00000000-0005-0000-0000-000061880000}"/>
    <cellStyle name="Valuta 3 2 2 2 2 6 2 2" xfId="31060" xr:uid="{00000000-0005-0000-0000-000062880000}"/>
    <cellStyle name="Valuta 3 2 2 2 2 6 3" xfId="31061" xr:uid="{00000000-0005-0000-0000-000063880000}"/>
    <cellStyle name="Valuta 3 2 2 2 2 6 4" xfId="31058" xr:uid="{00000000-0005-0000-0000-000064880000}"/>
    <cellStyle name="Valuta 3 2 2 2 2 7" xfId="31062" xr:uid="{00000000-0005-0000-0000-000065880000}"/>
    <cellStyle name="Valuta 3 2 2 2 2 7 2" xfId="31063" xr:uid="{00000000-0005-0000-0000-000066880000}"/>
    <cellStyle name="Valuta 3 2 2 2 2 8" xfId="31064" xr:uid="{00000000-0005-0000-0000-000067880000}"/>
    <cellStyle name="Valuta 3 2 2 2 2 9" xfId="31065" xr:uid="{00000000-0005-0000-0000-000068880000}"/>
    <cellStyle name="Valuta 3 2 2 2 3" xfId="4199" xr:uid="{00000000-0005-0000-0000-000069880000}"/>
    <cellStyle name="Valuta 3 2 2 2 3 10" xfId="31066" xr:uid="{00000000-0005-0000-0000-00006A880000}"/>
    <cellStyle name="Valuta 3 2 2 2 3 11" xfId="35460" xr:uid="{00000000-0005-0000-0000-00006B880000}"/>
    <cellStyle name="Valuta 3 2 2 2 3 12" xfId="36631" xr:uid="{00000000-0005-0000-0000-00006C880000}"/>
    <cellStyle name="Valuta 3 2 2 2 3 13" xfId="37657" xr:uid="{00000000-0005-0000-0000-00006D880000}"/>
    <cellStyle name="Valuta 3 2 2 2 3 2" xfId="4200" xr:uid="{00000000-0005-0000-0000-00006E880000}"/>
    <cellStyle name="Valuta 3 2 2 2 3 2 2" xfId="6890" xr:uid="{00000000-0005-0000-0000-00006F880000}"/>
    <cellStyle name="Valuta 3 2 2 2 3 2 2 2" xfId="31068" xr:uid="{00000000-0005-0000-0000-000070880000}"/>
    <cellStyle name="Valuta 3 2 2 2 3 2 3" xfId="31069" xr:uid="{00000000-0005-0000-0000-000071880000}"/>
    <cellStyle name="Valuta 3 2 2 2 3 2 4" xfId="31067" xr:uid="{00000000-0005-0000-0000-000072880000}"/>
    <cellStyle name="Valuta 3 2 2 2 3 2 5" xfId="35461" xr:uid="{00000000-0005-0000-0000-000073880000}"/>
    <cellStyle name="Valuta 3 2 2 2 3 3" xfId="4201" xr:uid="{00000000-0005-0000-0000-000074880000}"/>
    <cellStyle name="Valuta 3 2 2 2 3 3 2" xfId="6891" xr:uid="{00000000-0005-0000-0000-000075880000}"/>
    <cellStyle name="Valuta 3 2 2 2 3 3 2 2" xfId="31071" xr:uid="{00000000-0005-0000-0000-000076880000}"/>
    <cellStyle name="Valuta 3 2 2 2 3 3 3" xfId="31072" xr:uid="{00000000-0005-0000-0000-000077880000}"/>
    <cellStyle name="Valuta 3 2 2 2 3 3 4" xfId="31070" xr:uid="{00000000-0005-0000-0000-000078880000}"/>
    <cellStyle name="Valuta 3 2 2 2 3 3 5" xfId="35462" xr:uid="{00000000-0005-0000-0000-000079880000}"/>
    <cellStyle name="Valuta 3 2 2 2 3 4" xfId="4202" xr:uid="{00000000-0005-0000-0000-00007A880000}"/>
    <cellStyle name="Valuta 3 2 2 2 3 4 2" xfId="6892" xr:uid="{00000000-0005-0000-0000-00007B880000}"/>
    <cellStyle name="Valuta 3 2 2 2 3 4 2 2" xfId="31074" xr:uid="{00000000-0005-0000-0000-00007C880000}"/>
    <cellStyle name="Valuta 3 2 2 2 3 4 3" xfId="31075" xr:uid="{00000000-0005-0000-0000-00007D880000}"/>
    <cellStyle name="Valuta 3 2 2 2 3 4 4" xfId="31073" xr:uid="{00000000-0005-0000-0000-00007E880000}"/>
    <cellStyle name="Valuta 3 2 2 2 3 4 5" xfId="35463" xr:uid="{00000000-0005-0000-0000-00007F880000}"/>
    <cellStyle name="Valuta 3 2 2 2 3 5" xfId="4203" xr:uid="{00000000-0005-0000-0000-000080880000}"/>
    <cellStyle name="Valuta 3 2 2 2 3 5 2" xfId="31076" xr:uid="{00000000-0005-0000-0000-000081880000}"/>
    <cellStyle name="Valuta 3 2 2 2 3 6" xfId="6889" xr:uid="{00000000-0005-0000-0000-000082880000}"/>
    <cellStyle name="Valuta 3 2 2 2 3 6 2" xfId="31078" xr:uid="{00000000-0005-0000-0000-000083880000}"/>
    <cellStyle name="Valuta 3 2 2 2 3 6 2 2" xfId="31079" xr:uid="{00000000-0005-0000-0000-000084880000}"/>
    <cellStyle name="Valuta 3 2 2 2 3 6 3" xfId="31080" xr:uid="{00000000-0005-0000-0000-000085880000}"/>
    <cellStyle name="Valuta 3 2 2 2 3 6 4" xfId="31077" xr:uid="{00000000-0005-0000-0000-000086880000}"/>
    <cellStyle name="Valuta 3 2 2 2 3 7" xfId="31081" xr:uid="{00000000-0005-0000-0000-000087880000}"/>
    <cellStyle name="Valuta 3 2 2 2 3 7 2" xfId="31082" xr:uid="{00000000-0005-0000-0000-000088880000}"/>
    <cellStyle name="Valuta 3 2 2 2 3 8" xfId="31083" xr:uid="{00000000-0005-0000-0000-000089880000}"/>
    <cellStyle name="Valuta 3 2 2 2 3 9" xfId="31084" xr:uid="{00000000-0005-0000-0000-00008A880000}"/>
    <cellStyle name="Valuta 3 2 2 2 4" xfId="4204" xr:uid="{00000000-0005-0000-0000-00008B880000}"/>
    <cellStyle name="Valuta 3 2 2 2 4 2" xfId="6893" xr:uid="{00000000-0005-0000-0000-00008C880000}"/>
    <cellStyle name="Valuta 3 2 2 2 4 2 2" xfId="31086" xr:uid="{00000000-0005-0000-0000-00008D880000}"/>
    <cellStyle name="Valuta 3 2 2 2 4 3" xfId="31087" xr:uid="{00000000-0005-0000-0000-00008E880000}"/>
    <cellStyle name="Valuta 3 2 2 2 4 4" xfId="31088" xr:uid="{00000000-0005-0000-0000-00008F880000}"/>
    <cellStyle name="Valuta 3 2 2 2 4 5" xfId="31085" xr:uid="{00000000-0005-0000-0000-000090880000}"/>
    <cellStyle name="Valuta 3 2 2 2 4 6" xfId="35464" xr:uid="{00000000-0005-0000-0000-000091880000}"/>
    <cellStyle name="Valuta 3 2 2 2 5" xfId="4205" xr:uid="{00000000-0005-0000-0000-000092880000}"/>
    <cellStyle name="Valuta 3 2 2 2 5 2" xfId="6894" xr:uid="{00000000-0005-0000-0000-000093880000}"/>
    <cellStyle name="Valuta 3 2 2 2 5 2 2" xfId="31090" xr:uid="{00000000-0005-0000-0000-000094880000}"/>
    <cellStyle name="Valuta 3 2 2 2 5 3" xfId="31091" xr:uid="{00000000-0005-0000-0000-000095880000}"/>
    <cellStyle name="Valuta 3 2 2 2 5 4" xfId="31089" xr:uid="{00000000-0005-0000-0000-000096880000}"/>
    <cellStyle name="Valuta 3 2 2 2 5 5" xfId="35465" xr:uid="{00000000-0005-0000-0000-000097880000}"/>
    <cellStyle name="Valuta 3 2 2 2 6" xfId="4206" xr:uid="{00000000-0005-0000-0000-000098880000}"/>
    <cellStyle name="Valuta 3 2 2 2 6 2" xfId="6895" xr:uid="{00000000-0005-0000-0000-000099880000}"/>
    <cellStyle name="Valuta 3 2 2 2 6 2 2" xfId="31093" xr:uid="{00000000-0005-0000-0000-00009A880000}"/>
    <cellStyle name="Valuta 3 2 2 2 6 3" xfId="31094" xr:uid="{00000000-0005-0000-0000-00009B880000}"/>
    <cellStyle name="Valuta 3 2 2 2 6 4" xfId="31092" xr:uid="{00000000-0005-0000-0000-00009C880000}"/>
    <cellStyle name="Valuta 3 2 2 2 6 5" xfId="35466" xr:uid="{00000000-0005-0000-0000-00009D880000}"/>
    <cellStyle name="Valuta 3 2 2 2 7" xfId="4207" xr:uid="{00000000-0005-0000-0000-00009E880000}"/>
    <cellStyle name="Valuta 3 2 2 2 7 2" xfId="31095" xr:uid="{00000000-0005-0000-0000-00009F880000}"/>
    <cellStyle name="Valuta 3 2 2 2 8" xfId="6884" xr:uid="{00000000-0005-0000-0000-0000A0880000}"/>
    <cellStyle name="Valuta 3 2 2 2 8 2" xfId="31097" xr:uid="{00000000-0005-0000-0000-0000A1880000}"/>
    <cellStyle name="Valuta 3 2 2 2 8 2 2" xfId="31098" xr:uid="{00000000-0005-0000-0000-0000A2880000}"/>
    <cellStyle name="Valuta 3 2 2 2 8 3" xfId="31099" xr:uid="{00000000-0005-0000-0000-0000A3880000}"/>
    <cellStyle name="Valuta 3 2 2 2 8 4" xfId="31096" xr:uid="{00000000-0005-0000-0000-0000A4880000}"/>
    <cellStyle name="Valuta 3 2 2 2 9" xfId="31100" xr:uid="{00000000-0005-0000-0000-0000A5880000}"/>
    <cellStyle name="Valuta 3 2 2 2 9 2" xfId="31101" xr:uid="{00000000-0005-0000-0000-0000A6880000}"/>
    <cellStyle name="Valuta 3 2 2 3" xfId="4208" xr:uid="{00000000-0005-0000-0000-0000A7880000}"/>
    <cellStyle name="Valuta 3 2 2 3 10" xfId="31103" xr:uid="{00000000-0005-0000-0000-0000A8880000}"/>
    <cellStyle name="Valuta 3 2 2 3 11" xfId="31104" xr:uid="{00000000-0005-0000-0000-0000A9880000}"/>
    <cellStyle name="Valuta 3 2 2 3 12" xfId="31102" xr:uid="{00000000-0005-0000-0000-0000AA880000}"/>
    <cellStyle name="Valuta 3 2 2 3 13" xfId="35467" xr:uid="{00000000-0005-0000-0000-0000AB880000}"/>
    <cellStyle name="Valuta 3 2 2 3 14" xfId="35949" xr:uid="{00000000-0005-0000-0000-0000AC880000}"/>
    <cellStyle name="Valuta 3 2 2 3 15" xfId="36975" xr:uid="{00000000-0005-0000-0000-0000AD880000}"/>
    <cellStyle name="Valuta 3 2 2 3 2" xfId="4209" xr:uid="{00000000-0005-0000-0000-0000AE880000}"/>
    <cellStyle name="Valuta 3 2 2 3 2 10" xfId="31105" xr:uid="{00000000-0005-0000-0000-0000AF880000}"/>
    <cellStyle name="Valuta 3 2 2 3 2 11" xfId="35468" xr:uid="{00000000-0005-0000-0000-0000B0880000}"/>
    <cellStyle name="Valuta 3 2 2 3 2 12" xfId="36337" xr:uid="{00000000-0005-0000-0000-0000B1880000}"/>
    <cellStyle name="Valuta 3 2 2 3 2 13" xfId="37363" xr:uid="{00000000-0005-0000-0000-0000B2880000}"/>
    <cellStyle name="Valuta 3 2 2 3 2 2" xfId="4210" xr:uid="{00000000-0005-0000-0000-0000B3880000}"/>
    <cellStyle name="Valuta 3 2 2 3 2 2 2" xfId="6898" xr:uid="{00000000-0005-0000-0000-0000B4880000}"/>
    <cellStyle name="Valuta 3 2 2 3 2 2 2 2" xfId="31107" xr:uid="{00000000-0005-0000-0000-0000B5880000}"/>
    <cellStyle name="Valuta 3 2 2 3 2 2 3" xfId="31108" xr:uid="{00000000-0005-0000-0000-0000B6880000}"/>
    <cellStyle name="Valuta 3 2 2 3 2 2 4" xfId="31106" xr:uid="{00000000-0005-0000-0000-0000B7880000}"/>
    <cellStyle name="Valuta 3 2 2 3 2 2 5" xfId="35469" xr:uid="{00000000-0005-0000-0000-0000B8880000}"/>
    <cellStyle name="Valuta 3 2 2 3 2 3" xfId="4211" xr:uid="{00000000-0005-0000-0000-0000B9880000}"/>
    <cellStyle name="Valuta 3 2 2 3 2 3 2" xfId="6899" xr:uid="{00000000-0005-0000-0000-0000BA880000}"/>
    <cellStyle name="Valuta 3 2 2 3 2 3 2 2" xfId="31110" xr:uid="{00000000-0005-0000-0000-0000BB880000}"/>
    <cellStyle name="Valuta 3 2 2 3 2 3 3" xfId="31111" xr:uid="{00000000-0005-0000-0000-0000BC880000}"/>
    <cellStyle name="Valuta 3 2 2 3 2 3 4" xfId="31109" xr:uid="{00000000-0005-0000-0000-0000BD880000}"/>
    <cellStyle name="Valuta 3 2 2 3 2 3 5" xfId="35470" xr:uid="{00000000-0005-0000-0000-0000BE880000}"/>
    <cellStyle name="Valuta 3 2 2 3 2 4" xfId="4212" xr:uid="{00000000-0005-0000-0000-0000BF880000}"/>
    <cellStyle name="Valuta 3 2 2 3 2 4 2" xfId="6900" xr:uid="{00000000-0005-0000-0000-0000C0880000}"/>
    <cellStyle name="Valuta 3 2 2 3 2 4 2 2" xfId="31113" xr:uid="{00000000-0005-0000-0000-0000C1880000}"/>
    <cellStyle name="Valuta 3 2 2 3 2 4 3" xfId="31114" xr:uid="{00000000-0005-0000-0000-0000C2880000}"/>
    <cellStyle name="Valuta 3 2 2 3 2 4 4" xfId="31112" xr:uid="{00000000-0005-0000-0000-0000C3880000}"/>
    <cellStyle name="Valuta 3 2 2 3 2 4 5" xfId="35471" xr:uid="{00000000-0005-0000-0000-0000C4880000}"/>
    <cellStyle name="Valuta 3 2 2 3 2 5" xfId="4213" xr:uid="{00000000-0005-0000-0000-0000C5880000}"/>
    <cellStyle name="Valuta 3 2 2 3 2 5 2" xfId="31115" xr:uid="{00000000-0005-0000-0000-0000C6880000}"/>
    <cellStyle name="Valuta 3 2 2 3 2 6" xfId="6897" xr:uid="{00000000-0005-0000-0000-0000C7880000}"/>
    <cellStyle name="Valuta 3 2 2 3 2 6 2" xfId="31117" xr:uid="{00000000-0005-0000-0000-0000C8880000}"/>
    <cellStyle name="Valuta 3 2 2 3 2 6 2 2" xfId="31118" xr:uid="{00000000-0005-0000-0000-0000C9880000}"/>
    <cellStyle name="Valuta 3 2 2 3 2 6 3" xfId="31119" xr:uid="{00000000-0005-0000-0000-0000CA880000}"/>
    <cellStyle name="Valuta 3 2 2 3 2 6 4" xfId="31116" xr:uid="{00000000-0005-0000-0000-0000CB880000}"/>
    <cellStyle name="Valuta 3 2 2 3 2 7" xfId="31120" xr:uid="{00000000-0005-0000-0000-0000CC880000}"/>
    <cellStyle name="Valuta 3 2 2 3 2 7 2" xfId="31121" xr:uid="{00000000-0005-0000-0000-0000CD880000}"/>
    <cellStyle name="Valuta 3 2 2 3 2 8" xfId="31122" xr:uid="{00000000-0005-0000-0000-0000CE880000}"/>
    <cellStyle name="Valuta 3 2 2 3 2 9" xfId="31123" xr:uid="{00000000-0005-0000-0000-0000CF880000}"/>
    <cellStyle name="Valuta 3 2 2 3 3" xfId="4214" xr:uid="{00000000-0005-0000-0000-0000D0880000}"/>
    <cellStyle name="Valuta 3 2 2 3 3 10" xfId="31124" xr:uid="{00000000-0005-0000-0000-0000D1880000}"/>
    <cellStyle name="Valuta 3 2 2 3 3 11" xfId="35472" xr:uid="{00000000-0005-0000-0000-0000D2880000}"/>
    <cellStyle name="Valuta 3 2 2 3 3 12" xfId="36632" xr:uid="{00000000-0005-0000-0000-0000D3880000}"/>
    <cellStyle name="Valuta 3 2 2 3 3 13" xfId="37658" xr:uid="{00000000-0005-0000-0000-0000D4880000}"/>
    <cellStyle name="Valuta 3 2 2 3 3 2" xfId="4215" xr:uid="{00000000-0005-0000-0000-0000D5880000}"/>
    <cellStyle name="Valuta 3 2 2 3 3 2 2" xfId="6902" xr:uid="{00000000-0005-0000-0000-0000D6880000}"/>
    <cellStyle name="Valuta 3 2 2 3 3 2 2 2" xfId="31126" xr:uid="{00000000-0005-0000-0000-0000D7880000}"/>
    <cellStyle name="Valuta 3 2 2 3 3 2 3" xfId="31127" xr:uid="{00000000-0005-0000-0000-0000D8880000}"/>
    <cellStyle name="Valuta 3 2 2 3 3 2 4" xfId="31125" xr:uid="{00000000-0005-0000-0000-0000D9880000}"/>
    <cellStyle name="Valuta 3 2 2 3 3 2 5" xfId="35473" xr:uid="{00000000-0005-0000-0000-0000DA880000}"/>
    <cellStyle name="Valuta 3 2 2 3 3 3" xfId="4216" xr:uid="{00000000-0005-0000-0000-0000DB880000}"/>
    <cellStyle name="Valuta 3 2 2 3 3 3 2" xfId="6903" xr:uid="{00000000-0005-0000-0000-0000DC880000}"/>
    <cellStyle name="Valuta 3 2 2 3 3 3 2 2" xfId="31129" xr:uid="{00000000-0005-0000-0000-0000DD880000}"/>
    <cellStyle name="Valuta 3 2 2 3 3 3 3" xfId="31130" xr:uid="{00000000-0005-0000-0000-0000DE880000}"/>
    <cellStyle name="Valuta 3 2 2 3 3 3 4" xfId="31128" xr:uid="{00000000-0005-0000-0000-0000DF880000}"/>
    <cellStyle name="Valuta 3 2 2 3 3 3 5" xfId="35474" xr:uid="{00000000-0005-0000-0000-0000E0880000}"/>
    <cellStyle name="Valuta 3 2 2 3 3 4" xfId="4217" xr:uid="{00000000-0005-0000-0000-0000E1880000}"/>
    <cellStyle name="Valuta 3 2 2 3 3 4 2" xfId="6904" xr:uid="{00000000-0005-0000-0000-0000E2880000}"/>
    <cellStyle name="Valuta 3 2 2 3 3 4 2 2" xfId="31132" xr:uid="{00000000-0005-0000-0000-0000E3880000}"/>
    <cellStyle name="Valuta 3 2 2 3 3 4 3" xfId="31133" xr:uid="{00000000-0005-0000-0000-0000E4880000}"/>
    <cellStyle name="Valuta 3 2 2 3 3 4 4" xfId="31131" xr:uid="{00000000-0005-0000-0000-0000E5880000}"/>
    <cellStyle name="Valuta 3 2 2 3 3 4 5" xfId="35475" xr:uid="{00000000-0005-0000-0000-0000E6880000}"/>
    <cellStyle name="Valuta 3 2 2 3 3 5" xfId="4218" xr:uid="{00000000-0005-0000-0000-0000E7880000}"/>
    <cellStyle name="Valuta 3 2 2 3 3 5 2" xfId="31134" xr:uid="{00000000-0005-0000-0000-0000E8880000}"/>
    <cellStyle name="Valuta 3 2 2 3 3 6" xfId="6901" xr:uid="{00000000-0005-0000-0000-0000E9880000}"/>
    <cellStyle name="Valuta 3 2 2 3 3 6 2" xfId="31136" xr:uid="{00000000-0005-0000-0000-0000EA880000}"/>
    <cellStyle name="Valuta 3 2 2 3 3 6 2 2" xfId="31137" xr:uid="{00000000-0005-0000-0000-0000EB880000}"/>
    <cellStyle name="Valuta 3 2 2 3 3 6 3" xfId="31138" xr:uid="{00000000-0005-0000-0000-0000EC880000}"/>
    <cellStyle name="Valuta 3 2 2 3 3 6 4" xfId="31135" xr:uid="{00000000-0005-0000-0000-0000ED880000}"/>
    <cellStyle name="Valuta 3 2 2 3 3 7" xfId="31139" xr:uid="{00000000-0005-0000-0000-0000EE880000}"/>
    <cellStyle name="Valuta 3 2 2 3 3 7 2" xfId="31140" xr:uid="{00000000-0005-0000-0000-0000EF880000}"/>
    <cellStyle name="Valuta 3 2 2 3 3 8" xfId="31141" xr:uid="{00000000-0005-0000-0000-0000F0880000}"/>
    <cellStyle name="Valuta 3 2 2 3 3 9" xfId="31142" xr:uid="{00000000-0005-0000-0000-0000F1880000}"/>
    <cellStyle name="Valuta 3 2 2 3 4" xfId="4219" xr:uid="{00000000-0005-0000-0000-0000F2880000}"/>
    <cellStyle name="Valuta 3 2 2 3 4 2" xfId="6905" xr:uid="{00000000-0005-0000-0000-0000F3880000}"/>
    <cellStyle name="Valuta 3 2 2 3 4 2 2" xfId="31144" xr:uid="{00000000-0005-0000-0000-0000F4880000}"/>
    <cellStyle name="Valuta 3 2 2 3 4 3" xfId="31145" xr:uid="{00000000-0005-0000-0000-0000F5880000}"/>
    <cellStyle name="Valuta 3 2 2 3 4 4" xfId="31146" xr:uid="{00000000-0005-0000-0000-0000F6880000}"/>
    <cellStyle name="Valuta 3 2 2 3 4 5" xfId="31143" xr:uid="{00000000-0005-0000-0000-0000F7880000}"/>
    <cellStyle name="Valuta 3 2 2 3 4 6" xfId="35476" xr:uid="{00000000-0005-0000-0000-0000F8880000}"/>
    <cellStyle name="Valuta 3 2 2 3 5" xfId="4220" xr:uid="{00000000-0005-0000-0000-0000F9880000}"/>
    <cellStyle name="Valuta 3 2 2 3 5 2" xfId="6906" xr:uid="{00000000-0005-0000-0000-0000FA880000}"/>
    <cellStyle name="Valuta 3 2 2 3 5 2 2" xfId="31148" xr:uid="{00000000-0005-0000-0000-0000FB880000}"/>
    <cellStyle name="Valuta 3 2 2 3 5 3" xfId="31149" xr:uid="{00000000-0005-0000-0000-0000FC880000}"/>
    <cellStyle name="Valuta 3 2 2 3 5 4" xfId="31147" xr:uid="{00000000-0005-0000-0000-0000FD880000}"/>
    <cellStyle name="Valuta 3 2 2 3 5 5" xfId="35477" xr:uid="{00000000-0005-0000-0000-0000FE880000}"/>
    <cellStyle name="Valuta 3 2 2 3 6" xfId="4221" xr:uid="{00000000-0005-0000-0000-0000FF880000}"/>
    <cellStyle name="Valuta 3 2 2 3 6 2" xfId="6907" xr:uid="{00000000-0005-0000-0000-000000890000}"/>
    <cellStyle name="Valuta 3 2 2 3 6 2 2" xfId="31151" xr:uid="{00000000-0005-0000-0000-000001890000}"/>
    <cellStyle name="Valuta 3 2 2 3 6 3" xfId="31152" xr:uid="{00000000-0005-0000-0000-000002890000}"/>
    <cellStyle name="Valuta 3 2 2 3 6 4" xfId="31150" xr:uid="{00000000-0005-0000-0000-000003890000}"/>
    <cellStyle name="Valuta 3 2 2 3 6 5" xfId="35478" xr:uid="{00000000-0005-0000-0000-000004890000}"/>
    <cellStyle name="Valuta 3 2 2 3 7" xfId="4222" xr:uid="{00000000-0005-0000-0000-000005890000}"/>
    <cellStyle name="Valuta 3 2 2 3 7 2" xfId="31153" xr:uid="{00000000-0005-0000-0000-000006890000}"/>
    <cellStyle name="Valuta 3 2 2 3 8" xfId="6896" xr:uid="{00000000-0005-0000-0000-000007890000}"/>
    <cellStyle name="Valuta 3 2 2 3 8 2" xfId="31155" xr:uid="{00000000-0005-0000-0000-000008890000}"/>
    <cellStyle name="Valuta 3 2 2 3 8 2 2" xfId="31156" xr:uid="{00000000-0005-0000-0000-000009890000}"/>
    <cellStyle name="Valuta 3 2 2 3 8 3" xfId="31157" xr:uid="{00000000-0005-0000-0000-00000A890000}"/>
    <cellStyle name="Valuta 3 2 2 3 8 4" xfId="31154" xr:uid="{00000000-0005-0000-0000-00000B890000}"/>
    <cellStyle name="Valuta 3 2 2 3 9" xfId="31158" xr:uid="{00000000-0005-0000-0000-00000C890000}"/>
    <cellStyle name="Valuta 3 2 2 3 9 2" xfId="31159" xr:uid="{00000000-0005-0000-0000-00000D890000}"/>
    <cellStyle name="Valuta 3 2 2 4" xfId="4223" xr:uid="{00000000-0005-0000-0000-00000E890000}"/>
    <cellStyle name="Valuta 3 2 2 4 10" xfId="31161" xr:uid="{00000000-0005-0000-0000-00000F890000}"/>
    <cellStyle name="Valuta 3 2 2 4 11" xfId="31162" xr:uid="{00000000-0005-0000-0000-000010890000}"/>
    <cellStyle name="Valuta 3 2 2 4 12" xfId="31160" xr:uid="{00000000-0005-0000-0000-000011890000}"/>
    <cellStyle name="Valuta 3 2 2 4 13" xfId="35479" xr:uid="{00000000-0005-0000-0000-000012890000}"/>
    <cellStyle name="Valuta 3 2 2 4 14" xfId="35950" xr:uid="{00000000-0005-0000-0000-000013890000}"/>
    <cellStyle name="Valuta 3 2 2 4 15" xfId="36976" xr:uid="{00000000-0005-0000-0000-000014890000}"/>
    <cellStyle name="Valuta 3 2 2 4 2" xfId="4224" xr:uid="{00000000-0005-0000-0000-000015890000}"/>
    <cellStyle name="Valuta 3 2 2 4 2 10" xfId="31163" xr:uid="{00000000-0005-0000-0000-000016890000}"/>
    <cellStyle name="Valuta 3 2 2 4 2 11" xfId="35480" xr:uid="{00000000-0005-0000-0000-000017890000}"/>
    <cellStyle name="Valuta 3 2 2 4 2 12" xfId="36338" xr:uid="{00000000-0005-0000-0000-000018890000}"/>
    <cellStyle name="Valuta 3 2 2 4 2 13" xfId="37364" xr:uid="{00000000-0005-0000-0000-000019890000}"/>
    <cellStyle name="Valuta 3 2 2 4 2 2" xfId="4225" xr:uid="{00000000-0005-0000-0000-00001A890000}"/>
    <cellStyle name="Valuta 3 2 2 4 2 2 2" xfId="6910" xr:uid="{00000000-0005-0000-0000-00001B890000}"/>
    <cellStyle name="Valuta 3 2 2 4 2 2 2 2" xfId="31165" xr:uid="{00000000-0005-0000-0000-00001C890000}"/>
    <cellStyle name="Valuta 3 2 2 4 2 2 3" xfId="31166" xr:uid="{00000000-0005-0000-0000-00001D890000}"/>
    <cellStyle name="Valuta 3 2 2 4 2 2 4" xfId="31164" xr:uid="{00000000-0005-0000-0000-00001E890000}"/>
    <cellStyle name="Valuta 3 2 2 4 2 2 5" xfId="35481" xr:uid="{00000000-0005-0000-0000-00001F890000}"/>
    <cellStyle name="Valuta 3 2 2 4 2 3" xfId="4226" xr:uid="{00000000-0005-0000-0000-000020890000}"/>
    <cellStyle name="Valuta 3 2 2 4 2 3 2" xfId="6911" xr:uid="{00000000-0005-0000-0000-000021890000}"/>
    <cellStyle name="Valuta 3 2 2 4 2 3 2 2" xfId="31168" xr:uid="{00000000-0005-0000-0000-000022890000}"/>
    <cellStyle name="Valuta 3 2 2 4 2 3 3" xfId="31169" xr:uid="{00000000-0005-0000-0000-000023890000}"/>
    <cellStyle name="Valuta 3 2 2 4 2 3 4" xfId="31167" xr:uid="{00000000-0005-0000-0000-000024890000}"/>
    <cellStyle name="Valuta 3 2 2 4 2 3 5" xfId="35482" xr:uid="{00000000-0005-0000-0000-000025890000}"/>
    <cellStyle name="Valuta 3 2 2 4 2 4" xfId="4227" xr:uid="{00000000-0005-0000-0000-000026890000}"/>
    <cellStyle name="Valuta 3 2 2 4 2 4 2" xfId="6912" xr:uid="{00000000-0005-0000-0000-000027890000}"/>
    <cellStyle name="Valuta 3 2 2 4 2 4 2 2" xfId="31171" xr:uid="{00000000-0005-0000-0000-000028890000}"/>
    <cellStyle name="Valuta 3 2 2 4 2 4 3" xfId="31172" xr:uid="{00000000-0005-0000-0000-000029890000}"/>
    <cellStyle name="Valuta 3 2 2 4 2 4 4" xfId="31170" xr:uid="{00000000-0005-0000-0000-00002A890000}"/>
    <cellStyle name="Valuta 3 2 2 4 2 4 5" xfId="35483" xr:uid="{00000000-0005-0000-0000-00002B890000}"/>
    <cellStyle name="Valuta 3 2 2 4 2 5" xfId="4228" xr:uid="{00000000-0005-0000-0000-00002C890000}"/>
    <cellStyle name="Valuta 3 2 2 4 2 5 2" xfId="31173" xr:uid="{00000000-0005-0000-0000-00002D890000}"/>
    <cellStyle name="Valuta 3 2 2 4 2 6" xfId="6909" xr:uid="{00000000-0005-0000-0000-00002E890000}"/>
    <cellStyle name="Valuta 3 2 2 4 2 6 2" xfId="31175" xr:uid="{00000000-0005-0000-0000-00002F890000}"/>
    <cellStyle name="Valuta 3 2 2 4 2 6 2 2" xfId="31176" xr:uid="{00000000-0005-0000-0000-000030890000}"/>
    <cellStyle name="Valuta 3 2 2 4 2 6 3" xfId="31177" xr:uid="{00000000-0005-0000-0000-000031890000}"/>
    <cellStyle name="Valuta 3 2 2 4 2 6 4" xfId="31174" xr:uid="{00000000-0005-0000-0000-000032890000}"/>
    <cellStyle name="Valuta 3 2 2 4 2 7" xfId="31178" xr:uid="{00000000-0005-0000-0000-000033890000}"/>
    <cellStyle name="Valuta 3 2 2 4 2 7 2" xfId="31179" xr:uid="{00000000-0005-0000-0000-000034890000}"/>
    <cellStyle name="Valuta 3 2 2 4 2 8" xfId="31180" xr:uid="{00000000-0005-0000-0000-000035890000}"/>
    <cellStyle name="Valuta 3 2 2 4 2 9" xfId="31181" xr:uid="{00000000-0005-0000-0000-000036890000}"/>
    <cellStyle name="Valuta 3 2 2 4 3" xfId="4229" xr:uid="{00000000-0005-0000-0000-000037890000}"/>
    <cellStyle name="Valuta 3 2 2 4 3 10" xfId="31182" xr:uid="{00000000-0005-0000-0000-000038890000}"/>
    <cellStyle name="Valuta 3 2 2 4 3 11" xfId="35484" xr:uid="{00000000-0005-0000-0000-000039890000}"/>
    <cellStyle name="Valuta 3 2 2 4 3 12" xfId="36633" xr:uid="{00000000-0005-0000-0000-00003A890000}"/>
    <cellStyle name="Valuta 3 2 2 4 3 13" xfId="37659" xr:uid="{00000000-0005-0000-0000-00003B890000}"/>
    <cellStyle name="Valuta 3 2 2 4 3 2" xfId="4230" xr:uid="{00000000-0005-0000-0000-00003C890000}"/>
    <cellStyle name="Valuta 3 2 2 4 3 2 2" xfId="6914" xr:uid="{00000000-0005-0000-0000-00003D890000}"/>
    <cellStyle name="Valuta 3 2 2 4 3 2 2 2" xfId="31184" xr:uid="{00000000-0005-0000-0000-00003E890000}"/>
    <cellStyle name="Valuta 3 2 2 4 3 2 3" xfId="31185" xr:uid="{00000000-0005-0000-0000-00003F890000}"/>
    <cellStyle name="Valuta 3 2 2 4 3 2 4" xfId="31183" xr:uid="{00000000-0005-0000-0000-000040890000}"/>
    <cellStyle name="Valuta 3 2 2 4 3 2 5" xfId="35485" xr:uid="{00000000-0005-0000-0000-000041890000}"/>
    <cellStyle name="Valuta 3 2 2 4 3 3" xfId="4231" xr:uid="{00000000-0005-0000-0000-000042890000}"/>
    <cellStyle name="Valuta 3 2 2 4 3 3 2" xfId="6915" xr:uid="{00000000-0005-0000-0000-000043890000}"/>
    <cellStyle name="Valuta 3 2 2 4 3 3 2 2" xfId="31187" xr:uid="{00000000-0005-0000-0000-000044890000}"/>
    <cellStyle name="Valuta 3 2 2 4 3 3 3" xfId="31188" xr:uid="{00000000-0005-0000-0000-000045890000}"/>
    <cellStyle name="Valuta 3 2 2 4 3 3 4" xfId="31186" xr:uid="{00000000-0005-0000-0000-000046890000}"/>
    <cellStyle name="Valuta 3 2 2 4 3 3 5" xfId="35486" xr:uid="{00000000-0005-0000-0000-000047890000}"/>
    <cellStyle name="Valuta 3 2 2 4 3 4" xfId="4232" xr:uid="{00000000-0005-0000-0000-000048890000}"/>
    <cellStyle name="Valuta 3 2 2 4 3 4 2" xfId="6916" xr:uid="{00000000-0005-0000-0000-000049890000}"/>
    <cellStyle name="Valuta 3 2 2 4 3 4 2 2" xfId="31190" xr:uid="{00000000-0005-0000-0000-00004A890000}"/>
    <cellStyle name="Valuta 3 2 2 4 3 4 3" xfId="31191" xr:uid="{00000000-0005-0000-0000-00004B890000}"/>
    <cellStyle name="Valuta 3 2 2 4 3 4 4" xfId="31189" xr:uid="{00000000-0005-0000-0000-00004C890000}"/>
    <cellStyle name="Valuta 3 2 2 4 3 4 5" xfId="35487" xr:uid="{00000000-0005-0000-0000-00004D890000}"/>
    <cellStyle name="Valuta 3 2 2 4 3 5" xfId="4233" xr:uid="{00000000-0005-0000-0000-00004E890000}"/>
    <cellStyle name="Valuta 3 2 2 4 3 5 2" xfId="31192" xr:uid="{00000000-0005-0000-0000-00004F890000}"/>
    <cellStyle name="Valuta 3 2 2 4 3 6" xfId="6913" xr:uid="{00000000-0005-0000-0000-000050890000}"/>
    <cellStyle name="Valuta 3 2 2 4 3 6 2" xfId="31194" xr:uid="{00000000-0005-0000-0000-000051890000}"/>
    <cellStyle name="Valuta 3 2 2 4 3 6 2 2" xfId="31195" xr:uid="{00000000-0005-0000-0000-000052890000}"/>
    <cellStyle name="Valuta 3 2 2 4 3 6 3" xfId="31196" xr:uid="{00000000-0005-0000-0000-000053890000}"/>
    <cellStyle name="Valuta 3 2 2 4 3 6 4" xfId="31193" xr:uid="{00000000-0005-0000-0000-000054890000}"/>
    <cellStyle name="Valuta 3 2 2 4 3 7" xfId="31197" xr:uid="{00000000-0005-0000-0000-000055890000}"/>
    <cellStyle name="Valuta 3 2 2 4 3 7 2" xfId="31198" xr:uid="{00000000-0005-0000-0000-000056890000}"/>
    <cellStyle name="Valuta 3 2 2 4 3 8" xfId="31199" xr:uid="{00000000-0005-0000-0000-000057890000}"/>
    <cellStyle name="Valuta 3 2 2 4 3 9" xfId="31200" xr:uid="{00000000-0005-0000-0000-000058890000}"/>
    <cellStyle name="Valuta 3 2 2 4 4" xfId="4234" xr:uid="{00000000-0005-0000-0000-000059890000}"/>
    <cellStyle name="Valuta 3 2 2 4 4 2" xfId="6917" xr:uid="{00000000-0005-0000-0000-00005A890000}"/>
    <cellStyle name="Valuta 3 2 2 4 4 2 2" xfId="31202" xr:uid="{00000000-0005-0000-0000-00005B890000}"/>
    <cellStyle name="Valuta 3 2 2 4 4 3" xfId="31203" xr:uid="{00000000-0005-0000-0000-00005C890000}"/>
    <cellStyle name="Valuta 3 2 2 4 4 4" xfId="31204" xr:uid="{00000000-0005-0000-0000-00005D890000}"/>
    <cellStyle name="Valuta 3 2 2 4 4 5" xfId="31201" xr:uid="{00000000-0005-0000-0000-00005E890000}"/>
    <cellStyle name="Valuta 3 2 2 4 4 6" xfId="35488" xr:uid="{00000000-0005-0000-0000-00005F890000}"/>
    <cellStyle name="Valuta 3 2 2 4 5" xfId="4235" xr:uid="{00000000-0005-0000-0000-000060890000}"/>
    <cellStyle name="Valuta 3 2 2 4 5 2" xfId="6918" xr:uid="{00000000-0005-0000-0000-000061890000}"/>
    <cellStyle name="Valuta 3 2 2 4 5 2 2" xfId="31206" xr:uid="{00000000-0005-0000-0000-000062890000}"/>
    <cellStyle name="Valuta 3 2 2 4 5 3" xfId="31207" xr:uid="{00000000-0005-0000-0000-000063890000}"/>
    <cellStyle name="Valuta 3 2 2 4 5 4" xfId="31205" xr:uid="{00000000-0005-0000-0000-000064890000}"/>
    <cellStyle name="Valuta 3 2 2 4 5 5" xfId="35489" xr:uid="{00000000-0005-0000-0000-000065890000}"/>
    <cellStyle name="Valuta 3 2 2 4 6" xfId="4236" xr:uid="{00000000-0005-0000-0000-000066890000}"/>
    <cellStyle name="Valuta 3 2 2 4 6 2" xfId="6919" xr:uid="{00000000-0005-0000-0000-000067890000}"/>
    <cellStyle name="Valuta 3 2 2 4 6 2 2" xfId="31209" xr:uid="{00000000-0005-0000-0000-000068890000}"/>
    <cellStyle name="Valuta 3 2 2 4 6 3" xfId="31210" xr:uid="{00000000-0005-0000-0000-000069890000}"/>
    <cellStyle name="Valuta 3 2 2 4 6 4" xfId="31208" xr:uid="{00000000-0005-0000-0000-00006A890000}"/>
    <cellStyle name="Valuta 3 2 2 4 6 5" xfId="35490" xr:uid="{00000000-0005-0000-0000-00006B890000}"/>
    <cellStyle name="Valuta 3 2 2 4 7" xfId="4237" xr:uid="{00000000-0005-0000-0000-00006C890000}"/>
    <cellStyle name="Valuta 3 2 2 4 7 2" xfId="31211" xr:uid="{00000000-0005-0000-0000-00006D890000}"/>
    <cellStyle name="Valuta 3 2 2 4 8" xfId="6908" xr:uid="{00000000-0005-0000-0000-00006E890000}"/>
    <cellStyle name="Valuta 3 2 2 4 8 2" xfId="31213" xr:uid="{00000000-0005-0000-0000-00006F890000}"/>
    <cellStyle name="Valuta 3 2 2 4 8 2 2" xfId="31214" xr:uid="{00000000-0005-0000-0000-000070890000}"/>
    <cellStyle name="Valuta 3 2 2 4 8 3" xfId="31215" xr:uid="{00000000-0005-0000-0000-000071890000}"/>
    <cellStyle name="Valuta 3 2 2 4 8 4" xfId="31212" xr:uid="{00000000-0005-0000-0000-000072890000}"/>
    <cellStyle name="Valuta 3 2 2 4 9" xfId="31216" xr:uid="{00000000-0005-0000-0000-000073890000}"/>
    <cellStyle name="Valuta 3 2 2 4 9 2" xfId="31217" xr:uid="{00000000-0005-0000-0000-000074890000}"/>
    <cellStyle name="Valuta 3 2 2 5" xfId="4238" xr:uid="{00000000-0005-0000-0000-000075890000}"/>
    <cellStyle name="Valuta 3 2 2 5 10" xfId="31219" xr:uid="{00000000-0005-0000-0000-000076890000}"/>
    <cellStyle name="Valuta 3 2 2 5 11" xfId="31220" xr:uid="{00000000-0005-0000-0000-000077890000}"/>
    <cellStyle name="Valuta 3 2 2 5 12" xfId="31218" xr:uid="{00000000-0005-0000-0000-000078890000}"/>
    <cellStyle name="Valuta 3 2 2 5 13" xfId="35491" xr:uid="{00000000-0005-0000-0000-000079890000}"/>
    <cellStyle name="Valuta 3 2 2 5 14" xfId="35951" xr:uid="{00000000-0005-0000-0000-00007A890000}"/>
    <cellStyle name="Valuta 3 2 2 5 15" xfId="36977" xr:uid="{00000000-0005-0000-0000-00007B890000}"/>
    <cellStyle name="Valuta 3 2 2 5 2" xfId="4239" xr:uid="{00000000-0005-0000-0000-00007C890000}"/>
    <cellStyle name="Valuta 3 2 2 5 2 10" xfId="31221" xr:uid="{00000000-0005-0000-0000-00007D890000}"/>
    <cellStyle name="Valuta 3 2 2 5 2 11" xfId="35492" xr:uid="{00000000-0005-0000-0000-00007E890000}"/>
    <cellStyle name="Valuta 3 2 2 5 2 12" xfId="36339" xr:uid="{00000000-0005-0000-0000-00007F890000}"/>
    <cellStyle name="Valuta 3 2 2 5 2 13" xfId="37365" xr:uid="{00000000-0005-0000-0000-000080890000}"/>
    <cellStyle name="Valuta 3 2 2 5 2 2" xfId="4240" xr:uid="{00000000-0005-0000-0000-000081890000}"/>
    <cellStyle name="Valuta 3 2 2 5 2 2 2" xfId="6922" xr:uid="{00000000-0005-0000-0000-000082890000}"/>
    <cellStyle name="Valuta 3 2 2 5 2 2 2 2" xfId="31223" xr:uid="{00000000-0005-0000-0000-000083890000}"/>
    <cellStyle name="Valuta 3 2 2 5 2 2 3" xfId="31224" xr:uid="{00000000-0005-0000-0000-000084890000}"/>
    <cellStyle name="Valuta 3 2 2 5 2 2 4" xfId="31222" xr:uid="{00000000-0005-0000-0000-000085890000}"/>
    <cellStyle name="Valuta 3 2 2 5 2 2 5" xfId="35493" xr:uid="{00000000-0005-0000-0000-000086890000}"/>
    <cellStyle name="Valuta 3 2 2 5 2 3" xfId="4241" xr:uid="{00000000-0005-0000-0000-000087890000}"/>
    <cellStyle name="Valuta 3 2 2 5 2 3 2" xfId="6923" xr:uid="{00000000-0005-0000-0000-000088890000}"/>
    <cellStyle name="Valuta 3 2 2 5 2 3 2 2" xfId="31226" xr:uid="{00000000-0005-0000-0000-000089890000}"/>
    <cellStyle name="Valuta 3 2 2 5 2 3 3" xfId="31227" xr:uid="{00000000-0005-0000-0000-00008A890000}"/>
    <cellStyle name="Valuta 3 2 2 5 2 3 4" xfId="31225" xr:uid="{00000000-0005-0000-0000-00008B890000}"/>
    <cellStyle name="Valuta 3 2 2 5 2 3 5" xfId="35494" xr:uid="{00000000-0005-0000-0000-00008C890000}"/>
    <cellStyle name="Valuta 3 2 2 5 2 4" xfId="4242" xr:uid="{00000000-0005-0000-0000-00008D890000}"/>
    <cellStyle name="Valuta 3 2 2 5 2 4 2" xfId="6924" xr:uid="{00000000-0005-0000-0000-00008E890000}"/>
    <cellStyle name="Valuta 3 2 2 5 2 4 2 2" xfId="31229" xr:uid="{00000000-0005-0000-0000-00008F890000}"/>
    <cellStyle name="Valuta 3 2 2 5 2 4 3" xfId="31230" xr:uid="{00000000-0005-0000-0000-000090890000}"/>
    <cellStyle name="Valuta 3 2 2 5 2 4 4" xfId="31228" xr:uid="{00000000-0005-0000-0000-000091890000}"/>
    <cellStyle name="Valuta 3 2 2 5 2 4 5" xfId="35495" xr:uid="{00000000-0005-0000-0000-000092890000}"/>
    <cellStyle name="Valuta 3 2 2 5 2 5" xfId="4243" xr:uid="{00000000-0005-0000-0000-000093890000}"/>
    <cellStyle name="Valuta 3 2 2 5 2 5 2" xfId="31231" xr:uid="{00000000-0005-0000-0000-000094890000}"/>
    <cellStyle name="Valuta 3 2 2 5 2 6" xfId="6921" xr:uid="{00000000-0005-0000-0000-000095890000}"/>
    <cellStyle name="Valuta 3 2 2 5 2 6 2" xfId="31233" xr:uid="{00000000-0005-0000-0000-000096890000}"/>
    <cellStyle name="Valuta 3 2 2 5 2 6 2 2" xfId="31234" xr:uid="{00000000-0005-0000-0000-000097890000}"/>
    <cellStyle name="Valuta 3 2 2 5 2 6 3" xfId="31235" xr:uid="{00000000-0005-0000-0000-000098890000}"/>
    <cellStyle name="Valuta 3 2 2 5 2 6 4" xfId="31232" xr:uid="{00000000-0005-0000-0000-000099890000}"/>
    <cellStyle name="Valuta 3 2 2 5 2 7" xfId="31236" xr:uid="{00000000-0005-0000-0000-00009A890000}"/>
    <cellStyle name="Valuta 3 2 2 5 2 7 2" xfId="31237" xr:uid="{00000000-0005-0000-0000-00009B890000}"/>
    <cellStyle name="Valuta 3 2 2 5 2 8" xfId="31238" xr:uid="{00000000-0005-0000-0000-00009C890000}"/>
    <cellStyle name="Valuta 3 2 2 5 2 9" xfId="31239" xr:uid="{00000000-0005-0000-0000-00009D890000}"/>
    <cellStyle name="Valuta 3 2 2 5 3" xfId="4244" xr:uid="{00000000-0005-0000-0000-00009E890000}"/>
    <cellStyle name="Valuta 3 2 2 5 3 10" xfId="31240" xr:uid="{00000000-0005-0000-0000-00009F890000}"/>
    <cellStyle name="Valuta 3 2 2 5 3 11" xfId="35496" xr:uid="{00000000-0005-0000-0000-0000A0890000}"/>
    <cellStyle name="Valuta 3 2 2 5 3 12" xfId="36634" xr:uid="{00000000-0005-0000-0000-0000A1890000}"/>
    <cellStyle name="Valuta 3 2 2 5 3 13" xfId="37660" xr:uid="{00000000-0005-0000-0000-0000A2890000}"/>
    <cellStyle name="Valuta 3 2 2 5 3 2" xfId="4245" xr:uid="{00000000-0005-0000-0000-0000A3890000}"/>
    <cellStyle name="Valuta 3 2 2 5 3 2 2" xfId="6926" xr:uid="{00000000-0005-0000-0000-0000A4890000}"/>
    <cellStyle name="Valuta 3 2 2 5 3 2 2 2" xfId="31242" xr:uid="{00000000-0005-0000-0000-0000A5890000}"/>
    <cellStyle name="Valuta 3 2 2 5 3 2 3" xfId="31243" xr:uid="{00000000-0005-0000-0000-0000A6890000}"/>
    <cellStyle name="Valuta 3 2 2 5 3 2 4" xfId="31241" xr:uid="{00000000-0005-0000-0000-0000A7890000}"/>
    <cellStyle name="Valuta 3 2 2 5 3 2 5" xfId="35497" xr:uid="{00000000-0005-0000-0000-0000A8890000}"/>
    <cellStyle name="Valuta 3 2 2 5 3 3" xfId="4246" xr:uid="{00000000-0005-0000-0000-0000A9890000}"/>
    <cellStyle name="Valuta 3 2 2 5 3 3 2" xfId="6927" xr:uid="{00000000-0005-0000-0000-0000AA890000}"/>
    <cellStyle name="Valuta 3 2 2 5 3 3 2 2" xfId="31245" xr:uid="{00000000-0005-0000-0000-0000AB890000}"/>
    <cellStyle name="Valuta 3 2 2 5 3 3 3" xfId="31246" xr:uid="{00000000-0005-0000-0000-0000AC890000}"/>
    <cellStyle name="Valuta 3 2 2 5 3 3 4" xfId="31244" xr:uid="{00000000-0005-0000-0000-0000AD890000}"/>
    <cellStyle name="Valuta 3 2 2 5 3 3 5" xfId="35498" xr:uid="{00000000-0005-0000-0000-0000AE890000}"/>
    <cellStyle name="Valuta 3 2 2 5 3 4" xfId="4247" xr:uid="{00000000-0005-0000-0000-0000AF890000}"/>
    <cellStyle name="Valuta 3 2 2 5 3 4 2" xfId="6928" xr:uid="{00000000-0005-0000-0000-0000B0890000}"/>
    <cellStyle name="Valuta 3 2 2 5 3 4 2 2" xfId="31248" xr:uid="{00000000-0005-0000-0000-0000B1890000}"/>
    <cellStyle name="Valuta 3 2 2 5 3 4 3" xfId="31249" xr:uid="{00000000-0005-0000-0000-0000B2890000}"/>
    <cellStyle name="Valuta 3 2 2 5 3 4 4" xfId="31247" xr:uid="{00000000-0005-0000-0000-0000B3890000}"/>
    <cellStyle name="Valuta 3 2 2 5 3 4 5" xfId="35499" xr:uid="{00000000-0005-0000-0000-0000B4890000}"/>
    <cellStyle name="Valuta 3 2 2 5 3 5" xfId="4248" xr:uid="{00000000-0005-0000-0000-0000B5890000}"/>
    <cellStyle name="Valuta 3 2 2 5 3 5 2" xfId="31250" xr:uid="{00000000-0005-0000-0000-0000B6890000}"/>
    <cellStyle name="Valuta 3 2 2 5 3 6" xfId="6925" xr:uid="{00000000-0005-0000-0000-0000B7890000}"/>
    <cellStyle name="Valuta 3 2 2 5 3 6 2" xfId="31252" xr:uid="{00000000-0005-0000-0000-0000B8890000}"/>
    <cellStyle name="Valuta 3 2 2 5 3 6 2 2" xfId="31253" xr:uid="{00000000-0005-0000-0000-0000B9890000}"/>
    <cellStyle name="Valuta 3 2 2 5 3 6 3" xfId="31254" xr:uid="{00000000-0005-0000-0000-0000BA890000}"/>
    <cellStyle name="Valuta 3 2 2 5 3 6 4" xfId="31251" xr:uid="{00000000-0005-0000-0000-0000BB890000}"/>
    <cellStyle name="Valuta 3 2 2 5 3 7" xfId="31255" xr:uid="{00000000-0005-0000-0000-0000BC890000}"/>
    <cellStyle name="Valuta 3 2 2 5 3 7 2" xfId="31256" xr:uid="{00000000-0005-0000-0000-0000BD890000}"/>
    <cellStyle name="Valuta 3 2 2 5 3 8" xfId="31257" xr:uid="{00000000-0005-0000-0000-0000BE890000}"/>
    <cellStyle name="Valuta 3 2 2 5 3 9" xfId="31258" xr:uid="{00000000-0005-0000-0000-0000BF890000}"/>
    <cellStyle name="Valuta 3 2 2 5 4" xfId="4249" xr:uid="{00000000-0005-0000-0000-0000C0890000}"/>
    <cellStyle name="Valuta 3 2 2 5 4 2" xfId="6929" xr:uid="{00000000-0005-0000-0000-0000C1890000}"/>
    <cellStyle name="Valuta 3 2 2 5 4 2 2" xfId="31260" xr:uid="{00000000-0005-0000-0000-0000C2890000}"/>
    <cellStyle name="Valuta 3 2 2 5 4 3" xfId="31261" xr:uid="{00000000-0005-0000-0000-0000C3890000}"/>
    <cellStyle name="Valuta 3 2 2 5 4 4" xfId="31262" xr:uid="{00000000-0005-0000-0000-0000C4890000}"/>
    <cellStyle name="Valuta 3 2 2 5 4 5" xfId="31259" xr:uid="{00000000-0005-0000-0000-0000C5890000}"/>
    <cellStyle name="Valuta 3 2 2 5 4 6" xfId="35500" xr:uid="{00000000-0005-0000-0000-0000C6890000}"/>
    <cellStyle name="Valuta 3 2 2 5 5" xfId="4250" xr:uid="{00000000-0005-0000-0000-0000C7890000}"/>
    <cellStyle name="Valuta 3 2 2 5 5 2" xfId="6930" xr:uid="{00000000-0005-0000-0000-0000C8890000}"/>
    <cellStyle name="Valuta 3 2 2 5 5 2 2" xfId="31264" xr:uid="{00000000-0005-0000-0000-0000C9890000}"/>
    <cellStyle name="Valuta 3 2 2 5 5 3" xfId="31265" xr:uid="{00000000-0005-0000-0000-0000CA890000}"/>
    <cellStyle name="Valuta 3 2 2 5 5 4" xfId="31263" xr:uid="{00000000-0005-0000-0000-0000CB890000}"/>
    <cellStyle name="Valuta 3 2 2 5 5 5" xfId="35501" xr:uid="{00000000-0005-0000-0000-0000CC890000}"/>
    <cellStyle name="Valuta 3 2 2 5 6" xfId="4251" xr:uid="{00000000-0005-0000-0000-0000CD890000}"/>
    <cellStyle name="Valuta 3 2 2 5 6 2" xfId="6931" xr:uid="{00000000-0005-0000-0000-0000CE890000}"/>
    <cellStyle name="Valuta 3 2 2 5 6 2 2" xfId="31267" xr:uid="{00000000-0005-0000-0000-0000CF890000}"/>
    <cellStyle name="Valuta 3 2 2 5 6 3" xfId="31268" xr:uid="{00000000-0005-0000-0000-0000D0890000}"/>
    <cellStyle name="Valuta 3 2 2 5 6 4" xfId="31266" xr:uid="{00000000-0005-0000-0000-0000D1890000}"/>
    <cellStyle name="Valuta 3 2 2 5 6 5" xfId="35502" xr:uid="{00000000-0005-0000-0000-0000D2890000}"/>
    <cellStyle name="Valuta 3 2 2 5 7" xfId="4252" xr:uid="{00000000-0005-0000-0000-0000D3890000}"/>
    <cellStyle name="Valuta 3 2 2 5 7 2" xfId="31269" xr:uid="{00000000-0005-0000-0000-0000D4890000}"/>
    <cellStyle name="Valuta 3 2 2 5 8" xfId="6920" xr:uid="{00000000-0005-0000-0000-0000D5890000}"/>
    <cellStyle name="Valuta 3 2 2 5 8 2" xfId="31271" xr:uid="{00000000-0005-0000-0000-0000D6890000}"/>
    <cellStyle name="Valuta 3 2 2 5 8 2 2" xfId="31272" xr:uid="{00000000-0005-0000-0000-0000D7890000}"/>
    <cellStyle name="Valuta 3 2 2 5 8 3" xfId="31273" xr:uid="{00000000-0005-0000-0000-0000D8890000}"/>
    <cellStyle name="Valuta 3 2 2 5 8 4" xfId="31270" xr:uid="{00000000-0005-0000-0000-0000D9890000}"/>
    <cellStyle name="Valuta 3 2 2 5 9" xfId="31274" xr:uid="{00000000-0005-0000-0000-0000DA890000}"/>
    <cellStyle name="Valuta 3 2 2 5 9 2" xfId="31275" xr:uid="{00000000-0005-0000-0000-0000DB890000}"/>
    <cellStyle name="Valuta 3 2 2 6" xfId="4253" xr:uid="{00000000-0005-0000-0000-0000DC890000}"/>
    <cellStyle name="Valuta 3 2 2 6 10" xfId="31276" xr:uid="{00000000-0005-0000-0000-0000DD890000}"/>
    <cellStyle name="Valuta 3 2 2 6 11" xfId="35503" xr:uid="{00000000-0005-0000-0000-0000DE890000}"/>
    <cellStyle name="Valuta 3 2 2 6 12" xfId="36335" xr:uid="{00000000-0005-0000-0000-0000DF890000}"/>
    <cellStyle name="Valuta 3 2 2 6 13" xfId="37361" xr:uid="{00000000-0005-0000-0000-0000E0890000}"/>
    <cellStyle name="Valuta 3 2 2 6 2" xfId="4254" xr:uid="{00000000-0005-0000-0000-0000E1890000}"/>
    <cellStyle name="Valuta 3 2 2 6 2 2" xfId="6933" xr:uid="{00000000-0005-0000-0000-0000E2890000}"/>
    <cellStyle name="Valuta 3 2 2 6 2 2 2" xfId="31278" xr:uid="{00000000-0005-0000-0000-0000E3890000}"/>
    <cellStyle name="Valuta 3 2 2 6 2 3" xfId="31279" xr:uid="{00000000-0005-0000-0000-0000E4890000}"/>
    <cellStyle name="Valuta 3 2 2 6 2 4" xfId="31277" xr:uid="{00000000-0005-0000-0000-0000E5890000}"/>
    <cellStyle name="Valuta 3 2 2 6 2 5" xfId="35504" xr:uid="{00000000-0005-0000-0000-0000E6890000}"/>
    <cellStyle name="Valuta 3 2 2 6 3" xfId="4255" xr:uid="{00000000-0005-0000-0000-0000E7890000}"/>
    <cellStyle name="Valuta 3 2 2 6 3 2" xfId="6934" xr:uid="{00000000-0005-0000-0000-0000E8890000}"/>
    <cellStyle name="Valuta 3 2 2 6 3 2 2" xfId="31281" xr:uid="{00000000-0005-0000-0000-0000E9890000}"/>
    <cellStyle name="Valuta 3 2 2 6 3 3" xfId="31282" xr:uid="{00000000-0005-0000-0000-0000EA890000}"/>
    <cellStyle name="Valuta 3 2 2 6 3 4" xfId="31280" xr:uid="{00000000-0005-0000-0000-0000EB890000}"/>
    <cellStyle name="Valuta 3 2 2 6 3 5" xfId="35505" xr:uid="{00000000-0005-0000-0000-0000EC890000}"/>
    <cellStyle name="Valuta 3 2 2 6 4" xfId="4256" xr:uid="{00000000-0005-0000-0000-0000ED890000}"/>
    <cellStyle name="Valuta 3 2 2 6 4 2" xfId="6935" xr:uid="{00000000-0005-0000-0000-0000EE890000}"/>
    <cellStyle name="Valuta 3 2 2 6 4 2 2" xfId="31284" xr:uid="{00000000-0005-0000-0000-0000EF890000}"/>
    <cellStyle name="Valuta 3 2 2 6 4 3" xfId="31285" xr:uid="{00000000-0005-0000-0000-0000F0890000}"/>
    <cellStyle name="Valuta 3 2 2 6 4 4" xfId="31283" xr:uid="{00000000-0005-0000-0000-0000F1890000}"/>
    <cellStyle name="Valuta 3 2 2 6 4 5" xfId="35506" xr:uid="{00000000-0005-0000-0000-0000F2890000}"/>
    <cellStyle name="Valuta 3 2 2 6 5" xfId="4257" xr:uid="{00000000-0005-0000-0000-0000F3890000}"/>
    <cellStyle name="Valuta 3 2 2 6 5 2" xfId="31286" xr:uid="{00000000-0005-0000-0000-0000F4890000}"/>
    <cellStyle name="Valuta 3 2 2 6 6" xfId="6932" xr:uid="{00000000-0005-0000-0000-0000F5890000}"/>
    <cellStyle name="Valuta 3 2 2 6 6 2" xfId="31288" xr:uid="{00000000-0005-0000-0000-0000F6890000}"/>
    <cellStyle name="Valuta 3 2 2 6 6 2 2" xfId="31289" xr:uid="{00000000-0005-0000-0000-0000F7890000}"/>
    <cellStyle name="Valuta 3 2 2 6 6 3" xfId="31290" xr:uid="{00000000-0005-0000-0000-0000F8890000}"/>
    <cellStyle name="Valuta 3 2 2 6 6 4" xfId="31287" xr:uid="{00000000-0005-0000-0000-0000F9890000}"/>
    <cellStyle name="Valuta 3 2 2 6 7" xfId="31291" xr:uid="{00000000-0005-0000-0000-0000FA890000}"/>
    <cellStyle name="Valuta 3 2 2 6 7 2" xfId="31292" xr:uid="{00000000-0005-0000-0000-0000FB890000}"/>
    <cellStyle name="Valuta 3 2 2 6 8" xfId="31293" xr:uid="{00000000-0005-0000-0000-0000FC890000}"/>
    <cellStyle name="Valuta 3 2 2 6 9" xfId="31294" xr:uid="{00000000-0005-0000-0000-0000FD890000}"/>
    <cellStyle name="Valuta 3 2 2 7" xfId="4258" xr:uid="{00000000-0005-0000-0000-0000FE890000}"/>
    <cellStyle name="Valuta 3 2 2 7 10" xfId="31295" xr:uid="{00000000-0005-0000-0000-0000FF890000}"/>
    <cellStyle name="Valuta 3 2 2 7 11" xfId="35507" xr:uid="{00000000-0005-0000-0000-0000008A0000}"/>
    <cellStyle name="Valuta 3 2 2 7 12" xfId="36630" xr:uid="{00000000-0005-0000-0000-0000018A0000}"/>
    <cellStyle name="Valuta 3 2 2 7 13" xfId="37656" xr:uid="{00000000-0005-0000-0000-0000028A0000}"/>
    <cellStyle name="Valuta 3 2 2 7 2" xfId="4259" xr:uid="{00000000-0005-0000-0000-0000038A0000}"/>
    <cellStyle name="Valuta 3 2 2 7 2 2" xfId="6937" xr:uid="{00000000-0005-0000-0000-0000048A0000}"/>
    <cellStyle name="Valuta 3 2 2 7 2 2 2" xfId="31297" xr:uid="{00000000-0005-0000-0000-0000058A0000}"/>
    <cellStyle name="Valuta 3 2 2 7 2 3" xfId="31298" xr:uid="{00000000-0005-0000-0000-0000068A0000}"/>
    <cellStyle name="Valuta 3 2 2 7 2 4" xfId="31296" xr:uid="{00000000-0005-0000-0000-0000078A0000}"/>
    <cellStyle name="Valuta 3 2 2 7 2 5" xfId="35508" xr:uid="{00000000-0005-0000-0000-0000088A0000}"/>
    <cellStyle name="Valuta 3 2 2 7 3" xfId="4260" xr:uid="{00000000-0005-0000-0000-0000098A0000}"/>
    <cellStyle name="Valuta 3 2 2 7 3 2" xfId="6938" xr:uid="{00000000-0005-0000-0000-00000A8A0000}"/>
    <cellStyle name="Valuta 3 2 2 7 3 2 2" xfId="31300" xr:uid="{00000000-0005-0000-0000-00000B8A0000}"/>
    <cellStyle name="Valuta 3 2 2 7 3 3" xfId="31301" xr:uid="{00000000-0005-0000-0000-00000C8A0000}"/>
    <cellStyle name="Valuta 3 2 2 7 3 4" xfId="31299" xr:uid="{00000000-0005-0000-0000-00000D8A0000}"/>
    <cellStyle name="Valuta 3 2 2 7 3 5" xfId="35509" xr:uid="{00000000-0005-0000-0000-00000E8A0000}"/>
    <cellStyle name="Valuta 3 2 2 7 4" xfId="4261" xr:uid="{00000000-0005-0000-0000-00000F8A0000}"/>
    <cellStyle name="Valuta 3 2 2 7 4 2" xfId="6939" xr:uid="{00000000-0005-0000-0000-0000108A0000}"/>
    <cellStyle name="Valuta 3 2 2 7 4 2 2" xfId="31303" xr:uid="{00000000-0005-0000-0000-0000118A0000}"/>
    <cellStyle name="Valuta 3 2 2 7 4 3" xfId="31304" xr:uid="{00000000-0005-0000-0000-0000128A0000}"/>
    <cellStyle name="Valuta 3 2 2 7 4 4" xfId="31302" xr:uid="{00000000-0005-0000-0000-0000138A0000}"/>
    <cellStyle name="Valuta 3 2 2 7 4 5" xfId="35510" xr:uid="{00000000-0005-0000-0000-0000148A0000}"/>
    <cellStyle name="Valuta 3 2 2 7 5" xfId="4262" xr:uid="{00000000-0005-0000-0000-0000158A0000}"/>
    <cellStyle name="Valuta 3 2 2 7 5 2" xfId="31305" xr:uid="{00000000-0005-0000-0000-0000168A0000}"/>
    <cellStyle name="Valuta 3 2 2 7 6" xfId="6936" xr:uid="{00000000-0005-0000-0000-0000178A0000}"/>
    <cellStyle name="Valuta 3 2 2 7 6 2" xfId="31307" xr:uid="{00000000-0005-0000-0000-0000188A0000}"/>
    <cellStyle name="Valuta 3 2 2 7 6 2 2" xfId="31308" xr:uid="{00000000-0005-0000-0000-0000198A0000}"/>
    <cellStyle name="Valuta 3 2 2 7 6 3" xfId="31309" xr:uid="{00000000-0005-0000-0000-00001A8A0000}"/>
    <cellStyle name="Valuta 3 2 2 7 6 4" xfId="31306" xr:uid="{00000000-0005-0000-0000-00001B8A0000}"/>
    <cellStyle name="Valuta 3 2 2 7 7" xfId="31310" xr:uid="{00000000-0005-0000-0000-00001C8A0000}"/>
    <cellStyle name="Valuta 3 2 2 7 7 2" xfId="31311" xr:uid="{00000000-0005-0000-0000-00001D8A0000}"/>
    <cellStyle name="Valuta 3 2 2 7 8" xfId="31312" xr:uid="{00000000-0005-0000-0000-00001E8A0000}"/>
    <cellStyle name="Valuta 3 2 2 7 9" xfId="31313" xr:uid="{00000000-0005-0000-0000-00001F8A0000}"/>
    <cellStyle name="Valuta 3 2 2 8" xfId="4263" xr:uid="{00000000-0005-0000-0000-0000208A0000}"/>
    <cellStyle name="Valuta 3 2 2 8 2" xfId="6940" xr:uid="{00000000-0005-0000-0000-0000218A0000}"/>
    <cellStyle name="Valuta 3 2 2 8 2 2" xfId="31315" xr:uid="{00000000-0005-0000-0000-0000228A0000}"/>
    <cellStyle name="Valuta 3 2 2 8 3" xfId="31316" xr:uid="{00000000-0005-0000-0000-0000238A0000}"/>
    <cellStyle name="Valuta 3 2 2 8 4" xfId="31317" xr:uid="{00000000-0005-0000-0000-0000248A0000}"/>
    <cellStyle name="Valuta 3 2 2 8 5" xfId="31314" xr:uid="{00000000-0005-0000-0000-0000258A0000}"/>
    <cellStyle name="Valuta 3 2 2 8 6" xfId="35511" xr:uid="{00000000-0005-0000-0000-0000268A0000}"/>
    <cellStyle name="Valuta 3 2 2 9" xfId="4264" xr:uid="{00000000-0005-0000-0000-0000278A0000}"/>
    <cellStyle name="Valuta 3 2 2 9 2" xfId="6941" xr:uid="{00000000-0005-0000-0000-0000288A0000}"/>
    <cellStyle name="Valuta 3 2 2 9 2 2" xfId="31319" xr:uid="{00000000-0005-0000-0000-0000298A0000}"/>
    <cellStyle name="Valuta 3 2 2 9 3" xfId="31320" xr:uid="{00000000-0005-0000-0000-00002A8A0000}"/>
    <cellStyle name="Valuta 3 2 2 9 4" xfId="31318" xr:uid="{00000000-0005-0000-0000-00002B8A0000}"/>
    <cellStyle name="Valuta 3 2 2 9 5" xfId="35512" xr:uid="{00000000-0005-0000-0000-00002C8A0000}"/>
    <cellStyle name="Valuta 3 2 20" xfId="31321" xr:uid="{00000000-0005-0000-0000-00002D8A0000}"/>
    <cellStyle name="Valuta 3 2 21" xfId="30955" xr:uid="{00000000-0005-0000-0000-00002E8A0000}"/>
    <cellStyle name="Valuta 3 2 22" xfId="35437" xr:uid="{00000000-0005-0000-0000-00002F8A0000}"/>
    <cellStyle name="Valuta 3 2 23" xfId="35762" xr:uid="{00000000-0005-0000-0000-0000308A0000}"/>
    <cellStyle name="Valuta 3 2 24" xfId="36788" xr:uid="{00000000-0005-0000-0000-0000318A0000}"/>
    <cellStyle name="Valuta 3 2 3" xfId="4265" xr:uid="{00000000-0005-0000-0000-0000328A0000}"/>
    <cellStyle name="Valuta 3 2 3 10" xfId="4266" xr:uid="{00000000-0005-0000-0000-0000338A0000}"/>
    <cellStyle name="Valuta 3 2 3 10 2" xfId="6943" xr:uid="{00000000-0005-0000-0000-0000348A0000}"/>
    <cellStyle name="Valuta 3 2 3 10 2 2" xfId="31324" xr:uid="{00000000-0005-0000-0000-0000358A0000}"/>
    <cellStyle name="Valuta 3 2 3 10 3" xfId="31325" xr:uid="{00000000-0005-0000-0000-0000368A0000}"/>
    <cellStyle name="Valuta 3 2 3 10 4" xfId="31323" xr:uid="{00000000-0005-0000-0000-0000378A0000}"/>
    <cellStyle name="Valuta 3 2 3 10 5" xfId="35514" xr:uid="{00000000-0005-0000-0000-0000388A0000}"/>
    <cellStyle name="Valuta 3 2 3 11" xfId="4267" xr:uid="{00000000-0005-0000-0000-0000398A0000}"/>
    <cellStyle name="Valuta 3 2 3 11 2" xfId="31326" xr:uid="{00000000-0005-0000-0000-00003A8A0000}"/>
    <cellStyle name="Valuta 3 2 3 12" xfId="6942" xr:uid="{00000000-0005-0000-0000-00003B8A0000}"/>
    <cellStyle name="Valuta 3 2 3 12 2" xfId="31328" xr:uid="{00000000-0005-0000-0000-00003C8A0000}"/>
    <cellStyle name="Valuta 3 2 3 12 2 2" xfId="31329" xr:uid="{00000000-0005-0000-0000-00003D8A0000}"/>
    <cellStyle name="Valuta 3 2 3 12 3" xfId="31330" xr:uid="{00000000-0005-0000-0000-00003E8A0000}"/>
    <cellStyle name="Valuta 3 2 3 12 4" xfId="31327" xr:uid="{00000000-0005-0000-0000-00003F8A0000}"/>
    <cellStyle name="Valuta 3 2 3 13" xfId="31331" xr:uid="{00000000-0005-0000-0000-0000408A0000}"/>
    <cellStyle name="Valuta 3 2 3 13 2" xfId="31332" xr:uid="{00000000-0005-0000-0000-0000418A0000}"/>
    <cellStyle name="Valuta 3 2 3 14" xfId="31333" xr:uid="{00000000-0005-0000-0000-0000428A0000}"/>
    <cellStyle name="Valuta 3 2 3 15" xfId="31334" xr:uid="{00000000-0005-0000-0000-0000438A0000}"/>
    <cellStyle name="Valuta 3 2 3 16" xfId="31322" xr:uid="{00000000-0005-0000-0000-0000448A0000}"/>
    <cellStyle name="Valuta 3 2 3 17" xfId="35513" xr:uid="{00000000-0005-0000-0000-0000458A0000}"/>
    <cellStyle name="Valuta 3 2 3 18" xfId="35764" xr:uid="{00000000-0005-0000-0000-0000468A0000}"/>
    <cellStyle name="Valuta 3 2 3 19" xfId="36790" xr:uid="{00000000-0005-0000-0000-0000478A0000}"/>
    <cellStyle name="Valuta 3 2 3 2" xfId="4268" xr:uid="{00000000-0005-0000-0000-0000488A0000}"/>
    <cellStyle name="Valuta 3 2 3 2 10" xfId="31336" xr:uid="{00000000-0005-0000-0000-0000498A0000}"/>
    <cellStyle name="Valuta 3 2 3 2 11" xfId="31337" xr:uid="{00000000-0005-0000-0000-00004A8A0000}"/>
    <cellStyle name="Valuta 3 2 3 2 12" xfId="31335" xr:uid="{00000000-0005-0000-0000-00004B8A0000}"/>
    <cellStyle name="Valuta 3 2 3 2 13" xfId="35515" xr:uid="{00000000-0005-0000-0000-00004C8A0000}"/>
    <cellStyle name="Valuta 3 2 3 2 14" xfId="35952" xr:uid="{00000000-0005-0000-0000-00004D8A0000}"/>
    <cellStyle name="Valuta 3 2 3 2 15" xfId="36978" xr:uid="{00000000-0005-0000-0000-00004E8A0000}"/>
    <cellStyle name="Valuta 3 2 3 2 2" xfId="4269" xr:uid="{00000000-0005-0000-0000-00004F8A0000}"/>
    <cellStyle name="Valuta 3 2 3 2 2 10" xfId="31338" xr:uid="{00000000-0005-0000-0000-0000508A0000}"/>
    <cellStyle name="Valuta 3 2 3 2 2 11" xfId="35516" xr:uid="{00000000-0005-0000-0000-0000518A0000}"/>
    <cellStyle name="Valuta 3 2 3 2 2 12" xfId="36341" xr:uid="{00000000-0005-0000-0000-0000528A0000}"/>
    <cellStyle name="Valuta 3 2 3 2 2 13" xfId="37367" xr:uid="{00000000-0005-0000-0000-0000538A0000}"/>
    <cellStyle name="Valuta 3 2 3 2 2 2" xfId="4270" xr:uid="{00000000-0005-0000-0000-0000548A0000}"/>
    <cellStyle name="Valuta 3 2 3 2 2 2 2" xfId="6946" xr:uid="{00000000-0005-0000-0000-0000558A0000}"/>
    <cellStyle name="Valuta 3 2 3 2 2 2 2 2" xfId="31340" xr:uid="{00000000-0005-0000-0000-0000568A0000}"/>
    <cellStyle name="Valuta 3 2 3 2 2 2 3" xfId="31341" xr:uid="{00000000-0005-0000-0000-0000578A0000}"/>
    <cellStyle name="Valuta 3 2 3 2 2 2 4" xfId="31339" xr:uid="{00000000-0005-0000-0000-0000588A0000}"/>
    <cellStyle name="Valuta 3 2 3 2 2 2 5" xfId="35517" xr:uid="{00000000-0005-0000-0000-0000598A0000}"/>
    <cellStyle name="Valuta 3 2 3 2 2 3" xfId="4271" xr:uid="{00000000-0005-0000-0000-00005A8A0000}"/>
    <cellStyle name="Valuta 3 2 3 2 2 3 2" xfId="6947" xr:uid="{00000000-0005-0000-0000-00005B8A0000}"/>
    <cellStyle name="Valuta 3 2 3 2 2 3 2 2" xfId="31343" xr:uid="{00000000-0005-0000-0000-00005C8A0000}"/>
    <cellStyle name="Valuta 3 2 3 2 2 3 3" xfId="31344" xr:uid="{00000000-0005-0000-0000-00005D8A0000}"/>
    <cellStyle name="Valuta 3 2 3 2 2 3 4" xfId="31342" xr:uid="{00000000-0005-0000-0000-00005E8A0000}"/>
    <cellStyle name="Valuta 3 2 3 2 2 3 5" xfId="35518" xr:uid="{00000000-0005-0000-0000-00005F8A0000}"/>
    <cellStyle name="Valuta 3 2 3 2 2 4" xfId="4272" xr:uid="{00000000-0005-0000-0000-0000608A0000}"/>
    <cellStyle name="Valuta 3 2 3 2 2 4 2" xfId="6948" xr:uid="{00000000-0005-0000-0000-0000618A0000}"/>
    <cellStyle name="Valuta 3 2 3 2 2 4 2 2" xfId="31346" xr:uid="{00000000-0005-0000-0000-0000628A0000}"/>
    <cellStyle name="Valuta 3 2 3 2 2 4 3" xfId="31347" xr:uid="{00000000-0005-0000-0000-0000638A0000}"/>
    <cellStyle name="Valuta 3 2 3 2 2 4 4" xfId="31345" xr:uid="{00000000-0005-0000-0000-0000648A0000}"/>
    <cellStyle name="Valuta 3 2 3 2 2 4 5" xfId="35519" xr:uid="{00000000-0005-0000-0000-0000658A0000}"/>
    <cellStyle name="Valuta 3 2 3 2 2 5" xfId="4273" xr:uid="{00000000-0005-0000-0000-0000668A0000}"/>
    <cellStyle name="Valuta 3 2 3 2 2 5 2" xfId="31348" xr:uid="{00000000-0005-0000-0000-0000678A0000}"/>
    <cellStyle name="Valuta 3 2 3 2 2 6" xfId="6945" xr:uid="{00000000-0005-0000-0000-0000688A0000}"/>
    <cellStyle name="Valuta 3 2 3 2 2 6 2" xfId="31350" xr:uid="{00000000-0005-0000-0000-0000698A0000}"/>
    <cellStyle name="Valuta 3 2 3 2 2 6 2 2" xfId="31351" xr:uid="{00000000-0005-0000-0000-00006A8A0000}"/>
    <cellStyle name="Valuta 3 2 3 2 2 6 3" xfId="31352" xr:uid="{00000000-0005-0000-0000-00006B8A0000}"/>
    <cellStyle name="Valuta 3 2 3 2 2 6 4" xfId="31349" xr:uid="{00000000-0005-0000-0000-00006C8A0000}"/>
    <cellStyle name="Valuta 3 2 3 2 2 7" xfId="31353" xr:uid="{00000000-0005-0000-0000-00006D8A0000}"/>
    <cellStyle name="Valuta 3 2 3 2 2 7 2" xfId="31354" xr:uid="{00000000-0005-0000-0000-00006E8A0000}"/>
    <cellStyle name="Valuta 3 2 3 2 2 8" xfId="31355" xr:uid="{00000000-0005-0000-0000-00006F8A0000}"/>
    <cellStyle name="Valuta 3 2 3 2 2 9" xfId="31356" xr:uid="{00000000-0005-0000-0000-0000708A0000}"/>
    <cellStyle name="Valuta 3 2 3 2 3" xfId="4274" xr:uid="{00000000-0005-0000-0000-0000718A0000}"/>
    <cellStyle name="Valuta 3 2 3 2 3 10" xfId="31357" xr:uid="{00000000-0005-0000-0000-0000728A0000}"/>
    <cellStyle name="Valuta 3 2 3 2 3 11" xfId="35520" xr:uid="{00000000-0005-0000-0000-0000738A0000}"/>
    <cellStyle name="Valuta 3 2 3 2 3 12" xfId="36636" xr:uid="{00000000-0005-0000-0000-0000748A0000}"/>
    <cellStyle name="Valuta 3 2 3 2 3 13" xfId="37662" xr:uid="{00000000-0005-0000-0000-0000758A0000}"/>
    <cellStyle name="Valuta 3 2 3 2 3 2" xfId="4275" xr:uid="{00000000-0005-0000-0000-0000768A0000}"/>
    <cellStyle name="Valuta 3 2 3 2 3 2 2" xfId="6950" xr:uid="{00000000-0005-0000-0000-0000778A0000}"/>
    <cellStyle name="Valuta 3 2 3 2 3 2 2 2" xfId="31359" xr:uid="{00000000-0005-0000-0000-0000788A0000}"/>
    <cellStyle name="Valuta 3 2 3 2 3 2 3" xfId="31360" xr:uid="{00000000-0005-0000-0000-0000798A0000}"/>
    <cellStyle name="Valuta 3 2 3 2 3 2 4" xfId="31358" xr:uid="{00000000-0005-0000-0000-00007A8A0000}"/>
    <cellStyle name="Valuta 3 2 3 2 3 2 5" xfId="35521" xr:uid="{00000000-0005-0000-0000-00007B8A0000}"/>
    <cellStyle name="Valuta 3 2 3 2 3 3" xfId="4276" xr:uid="{00000000-0005-0000-0000-00007C8A0000}"/>
    <cellStyle name="Valuta 3 2 3 2 3 3 2" xfId="6951" xr:uid="{00000000-0005-0000-0000-00007D8A0000}"/>
    <cellStyle name="Valuta 3 2 3 2 3 3 2 2" xfId="31362" xr:uid="{00000000-0005-0000-0000-00007E8A0000}"/>
    <cellStyle name="Valuta 3 2 3 2 3 3 3" xfId="31363" xr:uid="{00000000-0005-0000-0000-00007F8A0000}"/>
    <cellStyle name="Valuta 3 2 3 2 3 3 4" xfId="31361" xr:uid="{00000000-0005-0000-0000-0000808A0000}"/>
    <cellStyle name="Valuta 3 2 3 2 3 3 5" xfId="35522" xr:uid="{00000000-0005-0000-0000-0000818A0000}"/>
    <cellStyle name="Valuta 3 2 3 2 3 4" xfId="4277" xr:uid="{00000000-0005-0000-0000-0000828A0000}"/>
    <cellStyle name="Valuta 3 2 3 2 3 4 2" xfId="6952" xr:uid="{00000000-0005-0000-0000-0000838A0000}"/>
    <cellStyle name="Valuta 3 2 3 2 3 4 2 2" xfId="31365" xr:uid="{00000000-0005-0000-0000-0000848A0000}"/>
    <cellStyle name="Valuta 3 2 3 2 3 4 3" xfId="31366" xr:uid="{00000000-0005-0000-0000-0000858A0000}"/>
    <cellStyle name="Valuta 3 2 3 2 3 4 4" xfId="31364" xr:uid="{00000000-0005-0000-0000-0000868A0000}"/>
    <cellStyle name="Valuta 3 2 3 2 3 4 5" xfId="35523" xr:uid="{00000000-0005-0000-0000-0000878A0000}"/>
    <cellStyle name="Valuta 3 2 3 2 3 5" xfId="4278" xr:uid="{00000000-0005-0000-0000-0000888A0000}"/>
    <cellStyle name="Valuta 3 2 3 2 3 5 2" xfId="31367" xr:uid="{00000000-0005-0000-0000-0000898A0000}"/>
    <cellStyle name="Valuta 3 2 3 2 3 6" xfId="6949" xr:uid="{00000000-0005-0000-0000-00008A8A0000}"/>
    <cellStyle name="Valuta 3 2 3 2 3 6 2" xfId="31369" xr:uid="{00000000-0005-0000-0000-00008B8A0000}"/>
    <cellStyle name="Valuta 3 2 3 2 3 6 2 2" xfId="31370" xr:uid="{00000000-0005-0000-0000-00008C8A0000}"/>
    <cellStyle name="Valuta 3 2 3 2 3 6 3" xfId="31371" xr:uid="{00000000-0005-0000-0000-00008D8A0000}"/>
    <cellStyle name="Valuta 3 2 3 2 3 6 4" xfId="31368" xr:uid="{00000000-0005-0000-0000-00008E8A0000}"/>
    <cellStyle name="Valuta 3 2 3 2 3 7" xfId="31372" xr:uid="{00000000-0005-0000-0000-00008F8A0000}"/>
    <cellStyle name="Valuta 3 2 3 2 3 7 2" xfId="31373" xr:uid="{00000000-0005-0000-0000-0000908A0000}"/>
    <cellStyle name="Valuta 3 2 3 2 3 8" xfId="31374" xr:uid="{00000000-0005-0000-0000-0000918A0000}"/>
    <cellStyle name="Valuta 3 2 3 2 3 9" xfId="31375" xr:uid="{00000000-0005-0000-0000-0000928A0000}"/>
    <cellStyle name="Valuta 3 2 3 2 4" xfId="4279" xr:uid="{00000000-0005-0000-0000-0000938A0000}"/>
    <cellStyle name="Valuta 3 2 3 2 4 2" xfId="6953" xr:uid="{00000000-0005-0000-0000-0000948A0000}"/>
    <cellStyle name="Valuta 3 2 3 2 4 2 2" xfId="31377" xr:uid="{00000000-0005-0000-0000-0000958A0000}"/>
    <cellStyle name="Valuta 3 2 3 2 4 3" xfId="31378" xr:uid="{00000000-0005-0000-0000-0000968A0000}"/>
    <cellStyle name="Valuta 3 2 3 2 4 4" xfId="31379" xr:uid="{00000000-0005-0000-0000-0000978A0000}"/>
    <cellStyle name="Valuta 3 2 3 2 4 5" xfId="31376" xr:uid="{00000000-0005-0000-0000-0000988A0000}"/>
    <cellStyle name="Valuta 3 2 3 2 4 6" xfId="35524" xr:uid="{00000000-0005-0000-0000-0000998A0000}"/>
    <cellStyle name="Valuta 3 2 3 2 5" xfId="4280" xr:uid="{00000000-0005-0000-0000-00009A8A0000}"/>
    <cellStyle name="Valuta 3 2 3 2 5 2" xfId="6954" xr:uid="{00000000-0005-0000-0000-00009B8A0000}"/>
    <cellStyle name="Valuta 3 2 3 2 5 2 2" xfId="31381" xr:uid="{00000000-0005-0000-0000-00009C8A0000}"/>
    <cellStyle name="Valuta 3 2 3 2 5 3" xfId="31382" xr:uid="{00000000-0005-0000-0000-00009D8A0000}"/>
    <cellStyle name="Valuta 3 2 3 2 5 4" xfId="31380" xr:uid="{00000000-0005-0000-0000-00009E8A0000}"/>
    <cellStyle name="Valuta 3 2 3 2 5 5" xfId="35525" xr:uid="{00000000-0005-0000-0000-00009F8A0000}"/>
    <cellStyle name="Valuta 3 2 3 2 6" xfId="4281" xr:uid="{00000000-0005-0000-0000-0000A08A0000}"/>
    <cellStyle name="Valuta 3 2 3 2 6 2" xfId="6955" xr:uid="{00000000-0005-0000-0000-0000A18A0000}"/>
    <cellStyle name="Valuta 3 2 3 2 6 2 2" xfId="31384" xr:uid="{00000000-0005-0000-0000-0000A28A0000}"/>
    <cellStyle name="Valuta 3 2 3 2 6 3" xfId="31385" xr:uid="{00000000-0005-0000-0000-0000A38A0000}"/>
    <cellStyle name="Valuta 3 2 3 2 6 4" xfId="31383" xr:uid="{00000000-0005-0000-0000-0000A48A0000}"/>
    <cellStyle name="Valuta 3 2 3 2 6 5" xfId="35526" xr:uid="{00000000-0005-0000-0000-0000A58A0000}"/>
    <cellStyle name="Valuta 3 2 3 2 7" xfId="4282" xr:uid="{00000000-0005-0000-0000-0000A68A0000}"/>
    <cellStyle name="Valuta 3 2 3 2 7 2" xfId="31386" xr:uid="{00000000-0005-0000-0000-0000A78A0000}"/>
    <cellStyle name="Valuta 3 2 3 2 8" xfId="6944" xr:uid="{00000000-0005-0000-0000-0000A88A0000}"/>
    <cellStyle name="Valuta 3 2 3 2 8 2" xfId="31388" xr:uid="{00000000-0005-0000-0000-0000A98A0000}"/>
    <cellStyle name="Valuta 3 2 3 2 8 2 2" xfId="31389" xr:uid="{00000000-0005-0000-0000-0000AA8A0000}"/>
    <cellStyle name="Valuta 3 2 3 2 8 3" xfId="31390" xr:uid="{00000000-0005-0000-0000-0000AB8A0000}"/>
    <cellStyle name="Valuta 3 2 3 2 8 4" xfId="31387" xr:uid="{00000000-0005-0000-0000-0000AC8A0000}"/>
    <cellStyle name="Valuta 3 2 3 2 9" xfId="31391" xr:uid="{00000000-0005-0000-0000-0000AD8A0000}"/>
    <cellStyle name="Valuta 3 2 3 2 9 2" xfId="31392" xr:uid="{00000000-0005-0000-0000-0000AE8A0000}"/>
    <cellStyle name="Valuta 3 2 3 3" xfId="4283" xr:uid="{00000000-0005-0000-0000-0000AF8A0000}"/>
    <cellStyle name="Valuta 3 2 3 3 10" xfId="31394" xr:uid="{00000000-0005-0000-0000-0000B08A0000}"/>
    <cellStyle name="Valuta 3 2 3 3 11" xfId="31395" xr:uid="{00000000-0005-0000-0000-0000B18A0000}"/>
    <cellStyle name="Valuta 3 2 3 3 12" xfId="31393" xr:uid="{00000000-0005-0000-0000-0000B28A0000}"/>
    <cellStyle name="Valuta 3 2 3 3 13" xfId="35527" xr:uid="{00000000-0005-0000-0000-0000B38A0000}"/>
    <cellStyle name="Valuta 3 2 3 3 14" xfId="35953" xr:uid="{00000000-0005-0000-0000-0000B48A0000}"/>
    <cellStyle name="Valuta 3 2 3 3 15" xfId="36979" xr:uid="{00000000-0005-0000-0000-0000B58A0000}"/>
    <cellStyle name="Valuta 3 2 3 3 2" xfId="4284" xr:uid="{00000000-0005-0000-0000-0000B68A0000}"/>
    <cellStyle name="Valuta 3 2 3 3 2 10" xfId="31396" xr:uid="{00000000-0005-0000-0000-0000B78A0000}"/>
    <cellStyle name="Valuta 3 2 3 3 2 11" xfId="35528" xr:uid="{00000000-0005-0000-0000-0000B88A0000}"/>
    <cellStyle name="Valuta 3 2 3 3 2 12" xfId="36342" xr:uid="{00000000-0005-0000-0000-0000B98A0000}"/>
    <cellStyle name="Valuta 3 2 3 3 2 13" xfId="37368" xr:uid="{00000000-0005-0000-0000-0000BA8A0000}"/>
    <cellStyle name="Valuta 3 2 3 3 2 2" xfId="4285" xr:uid="{00000000-0005-0000-0000-0000BB8A0000}"/>
    <cellStyle name="Valuta 3 2 3 3 2 2 2" xfId="6958" xr:uid="{00000000-0005-0000-0000-0000BC8A0000}"/>
    <cellStyle name="Valuta 3 2 3 3 2 2 2 2" xfId="31398" xr:uid="{00000000-0005-0000-0000-0000BD8A0000}"/>
    <cellStyle name="Valuta 3 2 3 3 2 2 3" xfId="31399" xr:uid="{00000000-0005-0000-0000-0000BE8A0000}"/>
    <cellStyle name="Valuta 3 2 3 3 2 2 4" xfId="31397" xr:uid="{00000000-0005-0000-0000-0000BF8A0000}"/>
    <cellStyle name="Valuta 3 2 3 3 2 2 5" xfId="35529" xr:uid="{00000000-0005-0000-0000-0000C08A0000}"/>
    <cellStyle name="Valuta 3 2 3 3 2 3" xfId="4286" xr:uid="{00000000-0005-0000-0000-0000C18A0000}"/>
    <cellStyle name="Valuta 3 2 3 3 2 3 2" xfId="6959" xr:uid="{00000000-0005-0000-0000-0000C28A0000}"/>
    <cellStyle name="Valuta 3 2 3 3 2 3 2 2" xfId="31401" xr:uid="{00000000-0005-0000-0000-0000C38A0000}"/>
    <cellStyle name="Valuta 3 2 3 3 2 3 3" xfId="31402" xr:uid="{00000000-0005-0000-0000-0000C48A0000}"/>
    <cellStyle name="Valuta 3 2 3 3 2 3 4" xfId="31400" xr:uid="{00000000-0005-0000-0000-0000C58A0000}"/>
    <cellStyle name="Valuta 3 2 3 3 2 3 5" xfId="35530" xr:uid="{00000000-0005-0000-0000-0000C68A0000}"/>
    <cellStyle name="Valuta 3 2 3 3 2 4" xfId="4287" xr:uid="{00000000-0005-0000-0000-0000C78A0000}"/>
    <cellStyle name="Valuta 3 2 3 3 2 4 2" xfId="6960" xr:uid="{00000000-0005-0000-0000-0000C88A0000}"/>
    <cellStyle name="Valuta 3 2 3 3 2 4 2 2" xfId="31404" xr:uid="{00000000-0005-0000-0000-0000C98A0000}"/>
    <cellStyle name="Valuta 3 2 3 3 2 4 3" xfId="31405" xr:uid="{00000000-0005-0000-0000-0000CA8A0000}"/>
    <cellStyle name="Valuta 3 2 3 3 2 4 4" xfId="31403" xr:uid="{00000000-0005-0000-0000-0000CB8A0000}"/>
    <cellStyle name="Valuta 3 2 3 3 2 4 5" xfId="35531" xr:uid="{00000000-0005-0000-0000-0000CC8A0000}"/>
    <cellStyle name="Valuta 3 2 3 3 2 5" xfId="4288" xr:uid="{00000000-0005-0000-0000-0000CD8A0000}"/>
    <cellStyle name="Valuta 3 2 3 3 2 5 2" xfId="31406" xr:uid="{00000000-0005-0000-0000-0000CE8A0000}"/>
    <cellStyle name="Valuta 3 2 3 3 2 6" xfId="6957" xr:uid="{00000000-0005-0000-0000-0000CF8A0000}"/>
    <cellStyle name="Valuta 3 2 3 3 2 6 2" xfId="31408" xr:uid="{00000000-0005-0000-0000-0000D08A0000}"/>
    <cellStyle name="Valuta 3 2 3 3 2 6 2 2" xfId="31409" xr:uid="{00000000-0005-0000-0000-0000D18A0000}"/>
    <cellStyle name="Valuta 3 2 3 3 2 6 3" xfId="31410" xr:uid="{00000000-0005-0000-0000-0000D28A0000}"/>
    <cellStyle name="Valuta 3 2 3 3 2 6 4" xfId="31407" xr:uid="{00000000-0005-0000-0000-0000D38A0000}"/>
    <cellStyle name="Valuta 3 2 3 3 2 7" xfId="31411" xr:uid="{00000000-0005-0000-0000-0000D48A0000}"/>
    <cellStyle name="Valuta 3 2 3 3 2 7 2" xfId="31412" xr:uid="{00000000-0005-0000-0000-0000D58A0000}"/>
    <cellStyle name="Valuta 3 2 3 3 2 8" xfId="31413" xr:uid="{00000000-0005-0000-0000-0000D68A0000}"/>
    <cellStyle name="Valuta 3 2 3 3 2 9" xfId="31414" xr:uid="{00000000-0005-0000-0000-0000D78A0000}"/>
    <cellStyle name="Valuta 3 2 3 3 3" xfId="4289" xr:uid="{00000000-0005-0000-0000-0000D88A0000}"/>
    <cellStyle name="Valuta 3 2 3 3 3 10" xfId="31415" xr:uid="{00000000-0005-0000-0000-0000D98A0000}"/>
    <cellStyle name="Valuta 3 2 3 3 3 11" xfId="35532" xr:uid="{00000000-0005-0000-0000-0000DA8A0000}"/>
    <cellStyle name="Valuta 3 2 3 3 3 12" xfId="36637" xr:uid="{00000000-0005-0000-0000-0000DB8A0000}"/>
    <cellStyle name="Valuta 3 2 3 3 3 13" xfId="37663" xr:uid="{00000000-0005-0000-0000-0000DC8A0000}"/>
    <cellStyle name="Valuta 3 2 3 3 3 2" xfId="4290" xr:uid="{00000000-0005-0000-0000-0000DD8A0000}"/>
    <cellStyle name="Valuta 3 2 3 3 3 2 2" xfId="6962" xr:uid="{00000000-0005-0000-0000-0000DE8A0000}"/>
    <cellStyle name="Valuta 3 2 3 3 3 2 2 2" xfId="31417" xr:uid="{00000000-0005-0000-0000-0000DF8A0000}"/>
    <cellStyle name="Valuta 3 2 3 3 3 2 3" xfId="31418" xr:uid="{00000000-0005-0000-0000-0000E08A0000}"/>
    <cellStyle name="Valuta 3 2 3 3 3 2 4" xfId="31416" xr:uid="{00000000-0005-0000-0000-0000E18A0000}"/>
    <cellStyle name="Valuta 3 2 3 3 3 2 5" xfId="35533" xr:uid="{00000000-0005-0000-0000-0000E28A0000}"/>
    <cellStyle name="Valuta 3 2 3 3 3 3" xfId="4291" xr:uid="{00000000-0005-0000-0000-0000E38A0000}"/>
    <cellStyle name="Valuta 3 2 3 3 3 3 2" xfId="6963" xr:uid="{00000000-0005-0000-0000-0000E48A0000}"/>
    <cellStyle name="Valuta 3 2 3 3 3 3 2 2" xfId="31420" xr:uid="{00000000-0005-0000-0000-0000E58A0000}"/>
    <cellStyle name="Valuta 3 2 3 3 3 3 3" xfId="31421" xr:uid="{00000000-0005-0000-0000-0000E68A0000}"/>
    <cellStyle name="Valuta 3 2 3 3 3 3 4" xfId="31419" xr:uid="{00000000-0005-0000-0000-0000E78A0000}"/>
    <cellStyle name="Valuta 3 2 3 3 3 3 5" xfId="35534" xr:uid="{00000000-0005-0000-0000-0000E88A0000}"/>
    <cellStyle name="Valuta 3 2 3 3 3 4" xfId="4292" xr:uid="{00000000-0005-0000-0000-0000E98A0000}"/>
    <cellStyle name="Valuta 3 2 3 3 3 4 2" xfId="6964" xr:uid="{00000000-0005-0000-0000-0000EA8A0000}"/>
    <cellStyle name="Valuta 3 2 3 3 3 4 2 2" xfId="31423" xr:uid="{00000000-0005-0000-0000-0000EB8A0000}"/>
    <cellStyle name="Valuta 3 2 3 3 3 4 3" xfId="31424" xr:uid="{00000000-0005-0000-0000-0000EC8A0000}"/>
    <cellStyle name="Valuta 3 2 3 3 3 4 4" xfId="31422" xr:uid="{00000000-0005-0000-0000-0000ED8A0000}"/>
    <cellStyle name="Valuta 3 2 3 3 3 4 5" xfId="35535" xr:uid="{00000000-0005-0000-0000-0000EE8A0000}"/>
    <cellStyle name="Valuta 3 2 3 3 3 5" xfId="4293" xr:uid="{00000000-0005-0000-0000-0000EF8A0000}"/>
    <cellStyle name="Valuta 3 2 3 3 3 5 2" xfId="31425" xr:uid="{00000000-0005-0000-0000-0000F08A0000}"/>
    <cellStyle name="Valuta 3 2 3 3 3 6" xfId="6961" xr:uid="{00000000-0005-0000-0000-0000F18A0000}"/>
    <cellStyle name="Valuta 3 2 3 3 3 6 2" xfId="31427" xr:uid="{00000000-0005-0000-0000-0000F28A0000}"/>
    <cellStyle name="Valuta 3 2 3 3 3 6 2 2" xfId="31428" xr:uid="{00000000-0005-0000-0000-0000F38A0000}"/>
    <cellStyle name="Valuta 3 2 3 3 3 6 3" xfId="31429" xr:uid="{00000000-0005-0000-0000-0000F48A0000}"/>
    <cellStyle name="Valuta 3 2 3 3 3 6 4" xfId="31426" xr:uid="{00000000-0005-0000-0000-0000F58A0000}"/>
    <cellStyle name="Valuta 3 2 3 3 3 7" xfId="31430" xr:uid="{00000000-0005-0000-0000-0000F68A0000}"/>
    <cellStyle name="Valuta 3 2 3 3 3 7 2" xfId="31431" xr:uid="{00000000-0005-0000-0000-0000F78A0000}"/>
    <cellStyle name="Valuta 3 2 3 3 3 8" xfId="31432" xr:uid="{00000000-0005-0000-0000-0000F88A0000}"/>
    <cellStyle name="Valuta 3 2 3 3 3 9" xfId="31433" xr:uid="{00000000-0005-0000-0000-0000F98A0000}"/>
    <cellStyle name="Valuta 3 2 3 3 4" xfId="4294" xr:uid="{00000000-0005-0000-0000-0000FA8A0000}"/>
    <cellStyle name="Valuta 3 2 3 3 4 2" xfId="6965" xr:uid="{00000000-0005-0000-0000-0000FB8A0000}"/>
    <cellStyle name="Valuta 3 2 3 3 4 2 2" xfId="31435" xr:uid="{00000000-0005-0000-0000-0000FC8A0000}"/>
    <cellStyle name="Valuta 3 2 3 3 4 3" xfId="31436" xr:uid="{00000000-0005-0000-0000-0000FD8A0000}"/>
    <cellStyle name="Valuta 3 2 3 3 4 4" xfId="31437" xr:uid="{00000000-0005-0000-0000-0000FE8A0000}"/>
    <cellStyle name="Valuta 3 2 3 3 4 5" xfId="31434" xr:uid="{00000000-0005-0000-0000-0000FF8A0000}"/>
    <cellStyle name="Valuta 3 2 3 3 4 6" xfId="35536" xr:uid="{00000000-0005-0000-0000-0000008B0000}"/>
    <cellStyle name="Valuta 3 2 3 3 5" xfId="4295" xr:uid="{00000000-0005-0000-0000-0000018B0000}"/>
    <cellStyle name="Valuta 3 2 3 3 5 2" xfId="6966" xr:uid="{00000000-0005-0000-0000-0000028B0000}"/>
    <cellStyle name="Valuta 3 2 3 3 5 2 2" xfId="31439" xr:uid="{00000000-0005-0000-0000-0000038B0000}"/>
    <cellStyle name="Valuta 3 2 3 3 5 3" xfId="31440" xr:uid="{00000000-0005-0000-0000-0000048B0000}"/>
    <cellStyle name="Valuta 3 2 3 3 5 4" xfId="31438" xr:uid="{00000000-0005-0000-0000-0000058B0000}"/>
    <cellStyle name="Valuta 3 2 3 3 5 5" xfId="35537" xr:uid="{00000000-0005-0000-0000-0000068B0000}"/>
    <cellStyle name="Valuta 3 2 3 3 6" xfId="4296" xr:uid="{00000000-0005-0000-0000-0000078B0000}"/>
    <cellStyle name="Valuta 3 2 3 3 6 2" xfId="6967" xr:uid="{00000000-0005-0000-0000-0000088B0000}"/>
    <cellStyle name="Valuta 3 2 3 3 6 2 2" xfId="31442" xr:uid="{00000000-0005-0000-0000-0000098B0000}"/>
    <cellStyle name="Valuta 3 2 3 3 6 3" xfId="31443" xr:uid="{00000000-0005-0000-0000-00000A8B0000}"/>
    <cellStyle name="Valuta 3 2 3 3 6 4" xfId="31441" xr:uid="{00000000-0005-0000-0000-00000B8B0000}"/>
    <cellStyle name="Valuta 3 2 3 3 6 5" xfId="35538" xr:uid="{00000000-0005-0000-0000-00000C8B0000}"/>
    <cellStyle name="Valuta 3 2 3 3 7" xfId="4297" xr:uid="{00000000-0005-0000-0000-00000D8B0000}"/>
    <cellStyle name="Valuta 3 2 3 3 7 2" xfId="31444" xr:uid="{00000000-0005-0000-0000-00000E8B0000}"/>
    <cellStyle name="Valuta 3 2 3 3 8" xfId="6956" xr:uid="{00000000-0005-0000-0000-00000F8B0000}"/>
    <cellStyle name="Valuta 3 2 3 3 8 2" xfId="31446" xr:uid="{00000000-0005-0000-0000-0000108B0000}"/>
    <cellStyle name="Valuta 3 2 3 3 8 2 2" xfId="31447" xr:uid="{00000000-0005-0000-0000-0000118B0000}"/>
    <cellStyle name="Valuta 3 2 3 3 8 3" xfId="31448" xr:uid="{00000000-0005-0000-0000-0000128B0000}"/>
    <cellStyle name="Valuta 3 2 3 3 8 4" xfId="31445" xr:uid="{00000000-0005-0000-0000-0000138B0000}"/>
    <cellStyle name="Valuta 3 2 3 3 9" xfId="31449" xr:uid="{00000000-0005-0000-0000-0000148B0000}"/>
    <cellStyle name="Valuta 3 2 3 3 9 2" xfId="31450" xr:uid="{00000000-0005-0000-0000-0000158B0000}"/>
    <cellStyle name="Valuta 3 2 3 4" xfId="4298" xr:uid="{00000000-0005-0000-0000-0000168B0000}"/>
    <cellStyle name="Valuta 3 2 3 4 10" xfId="31452" xr:uid="{00000000-0005-0000-0000-0000178B0000}"/>
    <cellStyle name="Valuta 3 2 3 4 11" xfId="31453" xr:uid="{00000000-0005-0000-0000-0000188B0000}"/>
    <cellStyle name="Valuta 3 2 3 4 12" xfId="31451" xr:uid="{00000000-0005-0000-0000-0000198B0000}"/>
    <cellStyle name="Valuta 3 2 3 4 13" xfId="35539" xr:uid="{00000000-0005-0000-0000-00001A8B0000}"/>
    <cellStyle name="Valuta 3 2 3 4 14" xfId="35954" xr:uid="{00000000-0005-0000-0000-00001B8B0000}"/>
    <cellStyle name="Valuta 3 2 3 4 15" xfId="36980" xr:uid="{00000000-0005-0000-0000-00001C8B0000}"/>
    <cellStyle name="Valuta 3 2 3 4 2" xfId="4299" xr:uid="{00000000-0005-0000-0000-00001D8B0000}"/>
    <cellStyle name="Valuta 3 2 3 4 2 10" xfId="31454" xr:uid="{00000000-0005-0000-0000-00001E8B0000}"/>
    <cellStyle name="Valuta 3 2 3 4 2 11" xfId="35540" xr:uid="{00000000-0005-0000-0000-00001F8B0000}"/>
    <cellStyle name="Valuta 3 2 3 4 2 12" xfId="36343" xr:uid="{00000000-0005-0000-0000-0000208B0000}"/>
    <cellStyle name="Valuta 3 2 3 4 2 13" xfId="37369" xr:uid="{00000000-0005-0000-0000-0000218B0000}"/>
    <cellStyle name="Valuta 3 2 3 4 2 2" xfId="4300" xr:uid="{00000000-0005-0000-0000-0000228B0000}"/>
    <cellStyle name="Valuta 3 2 3 4 2 2 2" xfId="6970" xr:uid="{00000000-0005-0000-0000-0000238B0000}"/>
    <cellStyle name="Valuta 3 2 3 4 2 2 2 2" xfId="31456" xr:uid="{00000000-0005-0000-0000-0000248B0000}"/>
    <cellStyle name="Valuta 3 2 3 4 2 2 3" xfId="31457" xr:uid="{00000000-0005-0000-0000-0000258B0000}"/>
    <cellStyle name="Valuta 3 2 3 4 2 2 4" xfId="31455" xr:uid="{00000000-0005-0000-0000-0000268B0000}"/>
    <cellStyle name="Valuta 3 2 3 4 2 2 5" xfId="35541" xr:uid="{00000000-0005-0000-0000-0000278B0000}"/>
    <cellStyle name="Valuta 3 2 3 4 2 3" xfId="4301" xr:uid="{00000000-0005-0000-0000-0000288B0000}"/>
    <cellStyle name="Valuta 3 2 3 4 2 3 2" xfId="6971" xr:uid="{00000000-0005-0000-0000-0000298B0000}"/>
    <cellStyle name="Valuta 3 2 3 4 2 3 2 2" xfId="31459" xr:uid="{00000000-0005-0000-0000-00002A8B0000}"/>
    <cellStyle name="Valuta 3 2 3 4 2 3 3" xfId="31460" xr:uid="{00000000-0005-0000-0000-00002B8B0000}"/>
    <cellStyle name="Valuta 3 2 3 4 2 3 4" xfId="31458" xr:uid="{00000000-0005-0000-0000-00002C8B0000}"/>
    <cellStyle name="Valuta 3 2 3 4 2 3 5" xfId="35542" xr:uid="{00000000-0005-0000-0000-00002D8B0000}"/>
    <cellStyle name="Valuta 3 2 3 4 2 4" xfId="4302" xr:uid="{00000000-0005-0000-0000-00002E8B0000}"/>
    <cellStyle name="Valuta 3 2 3 4 2 4 2" xfId="6972" xr:uid="{00000000-0005-0000-0000-00002F8B0000}"/>
    <cellStyle name="Valuta 3 2 3 4 2 4 2 2" xfId="31462" xr:uid="{00000000-0005-0000-0000-0000308B0000}"/>
    <cellStyle name="Valuta 3 2 3 4 2 4 3" xfId="31463" xr:uid="{00000000-0005-0000-0000-0000318B0000}"/>
    <cellStyle name="Valuta 3 2 3 4 2 4 4" xfId="31461" xr:uid="{00000000-0005-0000-0000-0000328B0000}"/>
    <cellStyle name="Valuta 3 2 3 4 2 4 5" xfId="35543" xr:uid="{00000000-0005-0000-0000-0000338B0000}"/>
    <cellStyle name="Valuta 3 2 3 4 2 5" xfId="4303" xr:uid="{00000000-0005-0000-0000-0000348B0000}"/>
    <cellStyle name="Valuta 3 2 3 4 2 5 2" xfId="31464" xr:uid="{00000000-0005-0000-0000-0000358B0000}"/>
    <cellStyle name="Valuta 3 2 3 4 2 6" xfId="6969" xr:uid="{00000000-0005-0000-0000-0000368B0000}"/>
    <cellStyle name="Valuta 3 2 3 4 2 6 2" xfId="31466" xr:uid="{00000000-0005-0000-0000-0000378B0000}"/>
    <cellStyle name="Valuta 3 2 3 4 2 6 2 2" xfId="31467" xr:uid="{00000000-0005-0000-0000-0000388B0000}"/>
    <cellStyle name="Valuta 3 2 3 4 2 6 3" xfId="31468" xr:uid="{00000000-0005-0000-0000-0000398B0000}"/>
    <cellStyle name="Valuta 3 2 3 4 2 6 4" xfId="31465" xr:uid="{00000000-0005-0000-0000-00003A8B0000}"/>
    <cellStyle name="Valuta 3 2 3 4 2 7" xfId="31469" xr:uid="{00000000-0005-0000-0000-00003B8B0000}"/>
    <cellStyle name="Valuta 3 2 3 4 2 7 2" xfId="31470" xr:uid="{00000000-0005-0000-0000-00003C8B0000}"/>
    <cellStyle name="Valuta 3 2 3 4 2 8" xfId="31471" xr:uid="{00000000-0005-0000-0000-00003D8B0000}"/>
    <cellStyle name="Valuta 3 2 3 4 2 9" xfId="31472" xr:uid="{00000000-0005-0000-0000-00003E8B0000}"/>
    <cellStyle name="Valuta 3 2 3 4 3" xfId="4304" xr:uid="{00000000-0005-0000-0000-00003F8B0000}"/>
    <cellStyle name="Valuta 3 2 3 4 3 10" xfId="31473" xr:uid="{00000000-0005-0000-0000-0000408B0000}"/>
    <cellStyle name="Valuta 3 2 3 4 3 11" xfId="35544" xr:uid="{00000000-0005-0000-0000-0000418B0000}"/>
    <cellStyle name="Valuta 3 2 3 4 3 12" xfId="36638" xr:uid="{00000000-0005-0000-0000-0000428B0000}"/>
    <cellStyle name="Valuta 3 2 3 4 3 13" xfId="37664" xr:uid="{00000000-0005-0000-0000-0000438B0000}"/>
    <cellStyle name="Valuta 3 2 3 4 3 2" xfId="4305" xr:uid="{00000000-0005-0000-0000-0000448B0000}"/>
    <cellStyle name="Valuta 3 2 3 4 3 2 2" xfId="6974" xr:uid="{00000000-0005-0000-0000-0000458B0000}"/>
    <cellStyle name="Valuta 3 2 3 4 3 2 2 2" xfId="31475" xr:uid="{00000000-0005-0000-0000-0000468B0000}"/>
    <cellStyle name="Valuta 3 2 3 4 3 2 3" xfId="31476" xr:uid="{00000000-0005-0000-0000-0000478B0000}"/>
    <cellStyle name="Valuta 3 2 3 4 3 2 4" xfId="31474" xr:uid="{00000000-0005-0000-0000-0000488B0000}"/>
    <cellStyle name="Valuta 3 2 3 4 3 2 5" xfId="35545" xr:uid="{00000000-0005-0000-0000-0000498B0000}"/>
    <cellStyle name="Valuta 3 2 3 4 3 3" xfId="4306" xr:uid="{00000000-0005-0000-0000-00004A8B0000}"/>
    <cellStyle name="Valuta 3 2 3 4 3 3 2" xfId="6975" xr:uid="{00000000-0005-0000-0000-00004B8B0000}"/>
    <cellStyle name="Valuta 3 2 3 4 3 3 2 2" xfId="31478" xr:uid="{00000000-0005-0000-0000-00004C8B0000}"/>
    <cellStyle name="Valuta 3 2 3 4 3 3 3" xfId="31479" xr:uid="{00000000-0005-0000-0000-00004D8B0000}"/>
    <cellStyle name="Valuta 3 2 3 4 3 3 4" xfId="31477" xr:uid="{00000000-0005-0000-0000-00004E8B0000}"/>
    <cellStyle name="Valuta 3 2 3 4 3 3 5" xfId="35546" xr:uid="{00000000-0005-0000-0000-00004F8B0000}"/>
    <cellStyle name="Valuta 3 2 3 4 3 4" xfId="4307" xr:uid="{00000000-0005-0000-0000-0000508B0000}"/>
    <cellStyle name="Valuta 3 2 3 4 3 4 2" xfId="6976" xr:uid="{00000000-0005-0000-0000-0000518B0000}"/>
    <cellStyle name="Valuta 3 2 3 4 3 4 2 2" xfId="31481" xr:uid="{00000000-0005-0000-0000-0000528B0000}"/>
    <cellStyle name="Valuta 3 2 3 4 3 4 3" xfId="31482" xr:uid="{00000000-0005-0000-0000-0000538B0000}"/>
    <cellStyle name="Valuta 3 2 3 4 3 4 4" xfId="31480" xr:uid="{00000000-0005-0000-0000-0000548B0000}"/>
    <cellStyle name="Valuta 3 2 3 4 3 4 5" xfId="35547" xr:uid="{00000000-0005-0000-0000-0000558B0000}"/>
    <cellStyle name="Valuta 3 2 3 4 3 5" xfId="4308" xr:uid="{00000000-0005-0000-0000-0000568B0000}"/>
    <cellStyle name="Valuta 3 2 3 4 3 5 2" xfId="31483" xr:uid="{00000000-0005-0000-0000-0000578B0000}"/>
    <cellStyle name="Valuta 3 2 3 4 3 6" xfId="6973" xr:uid="{00000000-0005-0000-0000-0000588B0000}"/>
    <cellStyle name="Valuta 3 2 3 4 3 6 2" xfId="31485" xr:uid="{00000000-0005-0000-0000-0000598B0000}"/>
    <cellStyle name="Valuta 3 2 3 4 3 6 2 2" xfId="31486" xr:uid="{00000000-0005-0000-0000-00005A8B0000}"/>
    <cellStyle name="Valuta 3 2 3 4 3 6 3" xfId="31487" xr:uid="{00000000-0005-0000-0000-00005B8B0000}"/>
    <cellStyle name="Valuta 3 2 3 4 3 6 4" xfId="31484" xr:uid="{00000000-0005-0000-0000-00005C8B0000}"/>
    <cellStyle name="Valuta 3 2 3 4 3 7" xfId="31488" xr:uid="{00000000-0005-0000-0000-00005D8B0000}"/>
    <cellStyle name="Valuta 3 2 3 4 3 7 2" xfId="31489" xr:uid="{00000000-0005-0000-0000-00005E8B0000}"/>
    <cellStyle name="Valuta 3 2 3 4 3 8" xfId="31490" xr:uid="{00000000-0005-0000-0000-00005F8B0000}"/>
    <cellStyle name="Valuta 3 2 3 4 3 9" xfId="31491" xr:uid="{00000000-0005-0000-0000-0000608B0000}"/>
    <cellStyle name="Valuta 3 2 3 4 4" xfId="4309" xr:uid="{00000000-0005-0000-0000-0000618B0000}"/>
    <cellStyle name="Valuta 3 2 3 4 4 2" xfId="6977" xr:uid="{00000000-0005-0000-0000-0000628B0000}"/>
    <cellStyle name="Valuta 3 2 3 4 4 2 2" xfId="31493" xr:uid="{00000000-0005-0000-0000-0000638B0000}"/>
    <cellStyle name="Valuta 3 2 3 4 4 3" xfId="31494" xr:uid="{00000000-0005-0000-0000-0000648B0000}"/>
    <cellStyle name="Valuta 3 2 3 4 4 4" xfId="31495" xr:uid="{00000000-0005-0000-0000-0000658B0000}"/>
    <cellStyle name="Valuta 3 2 3 4 4 5" xfId="31492" xr:uid="{00000000-0005-0000-0000-0000668B0000}"/>
    <cellStyle name="Valuta 3 2 3 4 4 6" xfId="35548" xr:uid="{00000000-0005-0000-0000-0000678B0000}"/>
    <cellStyle name="Valuta 3 2 3 4 5" xfId="4310" xr:uid="{00000000-0005-0000-0000-0000688B0000}"/>
    <cellStyle name="Valuta 3 2 3 4 5 2" xfId="6978" xr:uid="{00000000-0005-0000-0000-0000698B0000}"/>
    <cellStyle name="Valuta 3 2 3 4 5 2 2" xfId="31497" xr:uid="{00000000-0005-0000-0000-00006A8B0000}"/>
    <cellStyle name="Valuta 3 2 3 4 5 3" xfId="31498" xr:uid="{00000000-0005-0000-0000-00006B8B0000}"/>
    <cellStyle name="Valuta 3 2 3 4 5 4" xfId="31496" xr:uid="{00000000-0005-0000-0000-00006C8B0000}"/>
    <cellStyle name="Valuta 3 2 3 4 5 5" xfId="35549" xr:uid="{00000000-0005-0000-0000-00006D8B0000}"/>
    <cellStyle name="Valuta 3 2 3 4 6" xfId="4311" xr:uid="{00000000-0005-0000-0000-00006E8B0000}"/>
    <cellStyle name="Valuta 3 2 3 4 6 2" xfId="6979" xr:uid="{00000000-0005-0000-0000-00006F8B0000}"/>
    <cellStyle name="Valuta 3 2 3 4 6 2 2" xfId="31500" xr:uid="{00000000-0005-0000-0000-0000708B0000}"/>
    <cellStyle name="Valuta 3 2 3 4 6 3" xfId="31501" xr:uid="{00000000-0005-0000-0000-0000718B0000}"/>
    <cellStyle name="Valuta 3 2 3 4 6 4" xfId="31499" xr:uid="{00000000-0005-0000-0000-0000728B0000}"/>
    <cellStyle name="Valuta 3 2 3 4 6 5" xfId="35550" xr:uid="{00000000-0005-0000-0000-0000738B0000}"/>
    <cellStyle name="Valuta 3 2 3 4 7" xfId="4312" xr:uid="{00000000-0005-0000-0000-0000748B0000}"/>
    <cellStyle name="Valuta 3 2 3 4 7 2" xfId="31502" xr:uid="{00000000-0005-0000-0000-0000758B0000}"/>
    <cellStyle name="Valuta 3 2 3 4 8" xfId="6968" xr:uid="{00000000-0005-0000-0000-0000768B0000}"/>
    <cellStyle name="Valuta 3 2 3 4 8 2" xfId="31504" xr:uid="{00000000-0005-0000-0000-0000778B0000}"/>
    <cellStyle name="Valuta 3 2 3 4 8 2 2" xfId="31505" xr:uid="{00000000-0005-0000-0000-0000788B0000}"/>
    <cellStyle name="Valuta 3 2 3 4 8 3" xfId="31506" xr:uid="{00000000-0005-0000-0000-0000798B0000}"/>
    <cellStyle name="Valuta 3 2 3 4 8 4" xfId="31503" xr:uid="{00000000-0005-0000-0000-00007A8B0000}"/>
    <cellStyle name="Valuta 3 2 3 4 9" xfId="31507" xr:uid="{00000000-0005-0000-0000-00007B8B0000}"/>
    <cellStyle name="Valuta 3 2 3 4 9 2" xfId="31508" xr:uid="{00000000-0005-0000-0000-00007C8B0000}"/>
    <cellStyle name="Valuta 3 2 3 5" xfId="4313" xr:uid="{00000000-0005-0000-0000-00007D8B0000}"/>
    <cellStyle name="Valuta 3 2 3 5 10" xfId="31510" xr:uid="{00000000-0005-0000-0000-00007E8B0000}"/>
    <cellStyle name="Valuta 3 2 3 5 11" xfId="31511" xr:uid="{00000000-0005-0000-0000-00007F8B0000}"/>
    <cellStyle name="Valuta 3 2 3 5 12" xfId="31509" xr:uid="{00000000-0005-0000-0000-0000808B0000}"/>
    <cellStyle name="Valuta 3 2 3 5 13" xfId="35551" xr:uid="{00000000-0005-0000-0000-0000818B0000}"/>
    <cellStyle name="Valuta 3 2 3 5 14" xfId="35955" xr:uid="{00000000-0005-0000-0000-0000828B0000}"/>
    <cellStyle name="Valuta 3 2 3 5 15" xfId="36981" xr:uid="{00000000-0005-0000-0000-0000838B0000}"/>
    <cellStyle name="Valuta 3 2 3 5 2" xfId="4314" xr:uid="{00000000-0005-0000-0000-0000848B0000}"/>
    <cellStyle name="Valuta 3 2 3 5 2 10" xfId="31512" xr:uid="{00000000-0005-0000-0000-0000858B0000}"/>
    <cellStyle name="Valuta 3 2 3 5 2 11" xfId="35552" xr:uid="{00000000-0005-0000-0000-0000868B0000}"/>
    <cellStyle name="Valuta 3 2 3 5 2 12" xfId="36344" xr:uid="{00000000-0005-0000-0000-0000878B0000}"/>
    <cellStyle name="Valuta 3 2 3 5 2 13" xfId="37370" xr:uid="{00000000-0005-0000-0000-0000888B0000}"/>
    <cellStyle name="Valuta 3 2 3 5 2 2" xfId="4315" xr:uid="{00000000-0005-0000-0000-0000898B0000}"/>
    <cellStyle name="Valuta 3 2 3 5 2 2 2" xfId="6982" xr:uid="{00000000-0005-0000-0000-00008A8B0000}"/>
    <cellStyle name="Valuta 3 2 3 5 2 2 2 2" xfId="31514" xr:uid="{00000000-0005-0000-0000-00008B8B0000}"/>
    <cellStyle name="Valuta 3 2 3 5 2 2 3" xfId="31515" xr:uid="{00000000-0005-0000-0000-00008C8B0000}"/>
    <cellStyle name="Valuta 3 2 3 5 2 2 4" xfId="31513" xr:uid="{00000000-0005-0000-0000-00008D8B0000}"/>
    <cellStyle name="Valuta 3 2 3 5 2 2 5" xfId="35553" xr:uid="{00000000-0005-0000-0000-00008E8B0000}"/>
    <cellStyle name="Valuta 3 2 3 5 2 3" xfId="4316" xr:uid="{00000000-0005-0000-0000-00008F8B0000}"/>
    <cellStyle name="Valuta 3 2 3 5 2 3 2" xfId="6983" xr:uid="{00000000-0005-0000-0000-0000908B0000}"/>
    <cellStyle name="Valuta 3 2 3 5 2 3 2 2" xfId="31517" xr:uid="{00000000-0005-0000-0000-0000918B0000}"/>
    <cellStyle name="Valuta 3 2 3 5 2 3 3" xfId="31518" xr:uid="{00000000-0005-0000-0000-0000928B0000}"/>
    <cellStyle name="Valuta 3 2 3 5 2 3 4" xfId="31516" xr:uid="{00000000-0005-0000-0000-0000938B0000}"/>
    <cellStyle name="Valuta 3 2 3 5 2 3 5" xfId="35554" xr:uid="{00000000-0005-0000-0000-0000948B0000}"/>
    <cellStyle name="Valuta 3 2 3 5 2 4" xfId="4317" xr:uid="{00000000-0005-0000-0000-0000958B0000}"/>
    <cellStyle name="Valuta 3 2 3 5 2 4 2" xfId="6984" xr:uid="{00000000-0005-0000-0000-0000968B0000}"/>
    <cellStyle name="Valuta 3 2 3 5 2 4 2 2" xfId="31520" xr:uid="{00000000-0005-0000-0000-0000978B0000}"/>
    <cellStyle name="Valuta 3 2 3 5 2 4 3" xfId="31521" xr:uid="{00000000-0005-0000-0000-0000988B0000}"/>
    <cellStyle name="Valuta 3 2 3 5 2 4 4" xfId="31519" xr:uid="{00000000-0005-0000-0000-0000998B0000}"/>
    <cellStyle name="Valuta 3 2 3 5 2 4 5" xfId="35555" xr:uid="{00000000-0005-0000-0000-00009A8B0000}"/>
    <cellStyle name="Valuta 3 2 3 5 2 5" xfId="4318" xr:uid="{00000000-0005-0000-0000-00009B8B0000}"/>
    <cellStyle name="Valuta 3 2 3 5 2 5 2" xfId="31522" xr:uid="{00000000-0005-0000-0000-00009C8B0000}"/>
    <cellStyle name="Valuta 3 2 3 5 2 6" xfId="6981" xr:uid="{00000000-0005-0000-0000-00009D8B0000}"/>
    <cellStyle name="Valuta 3 2 3 5 2 6 2" xfId="31524" xr:uid="{00000000-0005-0000-0000-00009E8B0000}"/>
    <cellStyle name="Valuta 3 2 3 5 2 6 2 2" xfId="31525" xr:uid="{00000000-0005-0000-0000-00009F8B0000}"/>
    <cellStyle name="Valuta 3 2 3 5 2 6 3" xfId="31526" xr:uid="{00000000-0005-0000-0000-0000A08B0000}"/>
    <cellStyle name="Valuta 3 2 3 5 2 6 4" xfId="31523" xr:uid="{00000000-0005-0000-0000-0000A18B0000}"/>
    <cellStyle name="Valuta 3 2 3 5 2 7" xfId="31527" xr:uid="{00000000-0005-0000-0000-0000A28B0000}"/>
    <cellStyle name="Valuta 3 2 3 5 2 7 2" xfId="31528" xr:uid="{00000000-0005-0000-0000-0000A38B0000}"/>
    <cellStyle name="Valuta 3 2 3 5 2 8" xfId="31529" xr:uid="{00000000-0005-0000-0000-0000A48B0000}"/>
    <cellStyle name="Valuta 3 2 3 5 2 9" xfId="31530" xr:uid="{00000000-0005-0000-0000-0000A58B0000}"/>
    <cellStyle name="Valuta 3 2 3 5 3" xfId="4319" xr:uid="{00000000-0005-0000-0000-0000A68B0000}"/>
    <cellStyle name="Valuta 3 2 3 5 3 10" xfId="31531" xr:uid="{00000000-0005-0000-0000-0000A78B0000}"/>
    <cellStyle name="Valuta 3 2 3 5 3 11" xfId="35556" xr:uid="{00000000-0005-0000-0000-0000A88B0000}"/>
    <cellStyle name="Valuta 3 2 3 5 3 12" xfId="36639" xr:uid="{00000000-0005-0000-0000-0000A98B0000}"/>
    <cellStyle name="Valuta 3 2 3 5 3 13" xfId="37665" xr:uid="{00000000-0005-0000-0000-0000AA8B0000}"/>
    <cellStyle name="Valuta 3 2 3 5 3 2" xfId="4320" xr:uid="{00000000-0005-0000-0000-0000AB8B0000}"/>
    <cellStyle name="Valuta 3 2 3 5 3 2 2" xfId="6986" xr:uid="{00000000-0005-0000-0000-0000AC8B0000}"/>
    <cellStyle name="Valuta 3 2 3 5 3 2 2 2" xfId="31533" xr:uid="{00000000-0005-0000-0000-0000AD8B0000}"/>
    <cellStyle name="Valuta 3 2 3 5 3 2 3" xfId="31534" xr:uid="{00000000-0005-0000-0000-0000AE8B0000}"/>
    <cellStyle name="Valuta 3 2 3 5 3 2 4" xfId="31532" xr:uid="{00000000-0005-0000-0000-0000AF8B0000}"/>
    <cellStyle name="Valuta 3 2 3 5 3 2 5" xfId="35557" xr:uid="{00000000-0005-0000-0000-0000B08B0000}"/>
    <cellStyle name="Valuta 3 2 3 5 3 3" xfId="4321" xr:uid="{00000000-0005-0000-0000-0000B18B0000}"/>
    <cellStyle name="Valuta 3 2 3 5 3 3 2" xfId="6987" xr:uid="{00000000-0005-0000-0000-0000B28B0000}"/>
    <cellStyle name="Valuta 3 2 3 5 3 3 2 2" xfId="31536" xr:uid="{00000000-0005-0000-0000-0000B38B0000}"/>
    <cellStyle name="Valuta 3 2 3 5 3 3 3" xfId="31537" xr:uid="{00000000-0005-0000-0000-0000B48B0000}"/>
    <cellStyle name="Valuta 3 2 3 5 3 3 4" xfId="31535" xr:uid="{00000000-0005-0000-0000-0000B58B0000}"/>
    <cellStyle name="Valuta 3 2 3 5 3 3 5" xfId="35558" xr:uid="{00000000-0005-0000-0000-0000B68B0000}"/>
    <cellStyle name="Valuta 3 2 3 5 3 4" xfId="4322" xr:uid="{00000000-0005-0000-0000-0000B78B0000}"/>
    <cellStyle name="Valuta 3 2 3 5 3 4 2" xfId="6988" xr:uid="{00000000-0005-0000-0000-0000B88B0000}"/>
    <cellStyle name="Valuta 3 2 3 5 3 4 2 2" xfId="31539" xr:uid="{00000000-0005-0000-0000-0000B98B0000}"/>
    <cellStyle name="Valuta 3 2 3 5 3 4 3" xfId="31540" xr:uid="{00000000-0005-0000-0000-0000BA8B0000}"/>
    <cellStyle name="Valuta 3 2 3 5 3 4 4" xfId="31538" xr:uid="{00000000-0005-0000-0000-0000BB8B0000}"/>
    <cellStyle name="Valuta 3 2 3 5 3 4 5" xfId="35559" xr:uid="{00000000-0005-0000-0000-0000BC8B0000}"/>
    <cellStyle name="Valuta 3 2 3 5 3 5" xfId="4323" xr:uid="{00000000-0005-0000-0000-0000BD8B0000}"/>
    <cellStyle name="Valuta 3 2 3 5 3 5 2" xfId="31541" xr:uid="{00000000-0005-0000-0000-0000BE8B0000}"/>
    <cellStyle name="Valuta 3 2 3 5 3 6" xfId="6985" xr:uid="{00000000-0005-0000-0000-0000BF8B0000}"/>
    <cellStyle name="Valuta 3 2 3 5 3 6 2" xfId="31543" xr:uid="{00000000-0005-0000-0000-0000C08B0000}"/>
    <cellStyle name="Valuta 3 2 3 5 3 6 2 2" xfId="31544" xr:uid="{00000000-0005-0000-0000-0000C18B0000}"/>
    <cellStyle name="Valuta 3 2 3 5 3 6 3" xfId="31545" xr:uid="{00000000-0005-0000-0000-0000C28B0000}"/>
    <cellStyle name="Valuta 3 2 3 5 3 6 4" xfId="31542" xr:uid="{00000000-0005-0000-0000-0000C38B0000}"/>
    <cellStyle name="Valuta 3 2 3 5 3 7" xfId="31546" xr:uid="{00000000-0005-0000-0000-0000C48B0000}"/>
    <cellStyle name="Valuta 3 2 3 5 3 7 2" xfId="31547" xr:uid="{00000000-0005-0000-0000-0000C58B0000}"/>
    <cellStyle name="Valuta 3 2 3 5 3 8" xfId="31548" xr:uid="{00000000-0005-0000-0000-0000C68B0000}"/>
    <cellStyle name="Valuta 3 2 3 5 3 9" xfId="31549" xr:uid="{00000000-0005-0000-0000-0000C78B0000}"/>
    <cellStyle name="Valuta 3 2 3 5 4" xfId="4324" xr:uid="{00000000-0005-0000-0000-0000C88B0000}"/>
    <cellStyle name="Valuta 3 2 3 5 4 2" xfId="6989" xr:uid="{00000000-0005-0000-0000-0000C98B0000}"/>
    <cellStyle name="Valuta 3 2 3 5 4 2 2" xfId="31551" xr:uid="{00000000-0005-0000-0000-0000CA8B0000}"/>
    <cellStyle name="Valuta 3 2 3 5 4 3" xfId="31552" xr:uid="{00000000-0005-0000-0000-0000CB8B0000}"/>
    <cellStyle name="Valuta 3 2 3 5 4 4" xfId="31553" xr:uid="{00000000-0005-0000-0000-0000CC8B0000}"/>
    <cellStyle name="Valuta 3 2 3 5 4 5" xfId="31550" xr:uid="{00000000-0005-0000-0000-0000CD8B0000}"/>
    <cellStyle name="Valuta 3 2 3 5 4 6" xfId="35560" xr:uid="{00000000-0005-0000-0000-0000CE8B0000}"/>
    <cellStyle name="Valuta 3 2 3 5 5" xfId="4325" xr:uid="{00000000-0005-0000-0000-0000CF8B0000}"/>
    <cellStyle name="Valuta 3 2 3 5 5 2" xfId="6990" xr:uid="{00000000-0005-0000-0000-0000D08B0000}"/>
    <cellStyle name="Valuta 3 2 3 5 5 2 2" xfId="31555" xr:uid="{00000000-0005-0000-0000-0000D18B0000}"/>
    <cellStyle name="Valuta 3 2 3 5 5 3" xfId="31556" xr:uid="{00000000-0005-0000-0000-0000D28B0000}"/>
    <cellStyle name="Valuta 3 2 3 5 5 4" xfId="31554" xr:uid="{00000000-0005-0000-0000-0000D38B0000}"/>
    <cellStyle name="Valuta 3 2 3 5 5 5" xfId="35561" xr:uid="{00000000-0005-0000-0000-0000D48B0000}"/>
    <cellStyle name="Valuta 3 2 3 5 6" xfId="4326" xr:uid="{00000000-0005-0000-0000-0000D58B0000}"/>
    <cellStyle name="Valuta 3 2 3 5 6 2" xfId="6991" xr:uid="{00000000-0005-0000-0000-0000D68B0000}"/>
    <cellStyle name="Valuta 3 2 3 5 6 2 2" xfId="31558" xr:uid="{00000000-0005-0000-0000-0000D78B0000}"/>
    <cellStyle name="Valuta 3 2 3 5 6 3" xfId="31559" xr:uid="{00000000-0005-0000-0000-0000D88B0000}"/>
    <cellStyle name="Valuta 3 2 3 5 6 4" xfId="31557" xr:uid="{00000000-0005-0000-0000-0000D98B0000}"/>
    <cellStyle name="Valuta 3 2 3 5 6 5" xfId="35562" xr:uid="{00000000-0005-0000-0000-0000DA8B0000}"/>
    <cellStyle name="Valuta 3 2 3 5 7" xfId="4327" xr:uid="{00000000-0005-0000-0000-0000DB8B0000}"/>
    <cellStyle name="Valuta 3 2 3 5 7 2" xfId="31560" xr:uid="{00000000-0005-0000-0000-0000DC8B0000}"/>
    <cellStyle name="Valuta 3 2 3 5 8" xfId="6980" xr:uid="{00000000-0005-0000-0000-0000DD8B0000}"/>
    <cellStyle name="Valuta 3 2 3 5 8 2" xfId="31562" xr:uid="{00000000-0005-0000-0000-0000DE8B0000}"/>
    <cellStyle name="Valuta 3 2 3 5 8 2 2" xfId="31563" xr:uid="{00000000-0005-0000-0000-0000DF8B0000}"/>
    <cellStyle name="Valuta 3 2 3 5 8 3" xfId="31564" xr:uid="{00000000-0005-0000-0000-0000E08B0000}"/>
    <cellStyle name="Valuta 3 2 3 5 8 4" xfId="31561" xr:uid="{00000000-0005-0000-0000-0000E18B0000}"/>
    <cellStyle name="Valuta 3 2 3 5 9" xfId="31565" xr:uid="{00000000-0005-0000-0000-0000E28B0000}"/>
    <cellStyle name="Valuta 3 2 3 5 9 2" xfId="31566" xr:uid="{00000000-0005-0000-0000-0000E38B0000}"/>
    <cellStyle name="Valuta 3 2 3 6" xfId="4328" xr:uid="{00000000-0005-0000-0000-0000E48B0000}"/>
    <cellStyle name="Valuta 3 2 3 6 10" xfId="31567" xr:uid="{00000000-0005-0000-0000-0000E58B0000}"/>
    <cellStyle name="Valuta 3 2 3 6 11" xfId="35563" xr:uid="{00000000-0005-0000-0000-0000E68B0000}"/>
    <cellStyle name="Valuta 3 2 3 6 12" xfId="36340" xr:uid="{00000000-0005-0000-0000-0000E78B0000}"/>
    <cellStyle name="Valuta 3 2 3 6 13" xfId="37366" xr:uid="{00000000-0005-0000-0000-0000E88B0000}"/>
    <cellStyle name="Valuta 3 2 3 6 2" xfId="4329" xr:uid="{00000000-0005-0000-0000-0000E98B0000}"/>
    <cellStyle name="Valuta 3 2 3 6 2 2" xfId="6993" xr:uid="{00000000-0005-0000-0000-0000EA8B0000}"/>
    <cellStyle name="Valuta 3 2 3 6 2 2 2" xfId="31569" xr:uid="{00000000-0005-0000-0000-0000EB8B0000}"/>
    <cellStyle name="Valuta 3 2 3 6 2 3" xfId="31570" xr:uid="{00000000-0005-0000-0000-0000EC8B0000}"/>
    <cellStyle name="Valuta 3 2 3 6 2 4" xfId="31568" xr:uid="{00000000-0005-0000-0000-0000ED8B0000}"/>
    <cellStyle name="Valuta 3 2 3 6 2 5" xfId="35564" xr:uid="{00000000-0005-0000-0000-0000EE8B0000}"/>
    <cellStyle name="Valuta 3 2 3 6 3" xfId="4330" xr:uid="{00000000-0005-0000-0000-0000EF8B0000}"/>
    <cellStyle name="Valuta 3 2 3 6 3 2" xfId="6994" xr:uid="{00000000-0005-0000-0000-0000F08B0000}"/>
    <cellStyle name="Valuta 3 2 3 6 3 2 2" xfId="31572" xr:uid="{00000000-0005-0000-0000-0000F18B0000}"/>
    <cellStyle name="Valuta 3 2 3 6 3 3" xfId="31573" xr:uid="{00000000-0005-0000-0000-0000F28B0000}"/>
    <cellStyle name="Valuta 3 2 3 6 3 4" xfId="31571" xr:uid="{00000000-0005-0000-0000-0000F38B0000}"/>
    <cellStyle name="Valuta 3 2 3 6 3 5" xfId="35565" xr:uid="{00000000-0005-0000-0000-0000F48B0000}"/>
    <cellStyle name="Valuta 3 2 3 6 4" xfId="4331" xr:uid="{00000000-0005-0000-0000-0000F58B0000}"/>
    <cellStyle name="Valuta 3 2 3 6 4 2" xfId="6995" xr:uid="{00000000-0005-0000-0000-0000F68B0000}"/>
    <cellStyle name="Valuta 3 2 3 6 4 2 2" xfId="31575" xr:uid="{00000000-0005-0000-0000-0000F78B0000}"/>
    <cellStyle name="Valuta 3 2 3 6 4 3" xfId="31576" xr:uid="{00000000-0005-0000-0000-0000F88B0000}"/>
    <cellStyle name="Valuta 3 2 3 6 4 4" xfId="31574" xr:uid="{00000000-0005-0000-0000-0000F98B0000}"/>
    <cellStyle name="Valuta 3 2 3 6 4 5" xfId="35566" xr:uid="{00000000-0005-0000-0000-0000FA8B0000}"/>
    <cellStyle name="Valuta 3 2 3 6 5" xfId="4332" xr:uid="{00000000-0005-0000-0000-0000FB8B0000}"/>
    <cellStyle name="Valuta 3 2 3 6 5 2" xfId="31577" xr:uid="{00000000-0005-0000-0000-0000FC8B0000}"/>
    <cellStyle name="Valuta 3 2 3 6 6" xfId="6992" xr:uid="{00000000-0005-0000-0000-0000FD8B0000}"/>
    <cellStyle name="Valuta 3 2 3 6 6 2" xfId="31579" xr:uid="{00000000-0005-0000-0000-0000FE8B0000}"/>
    <cellStyle name="Valuta 3 2 3 6 6 2 2" xfId="31580" xr:uid="{00000000-0005-0000-0000-0000FF8B0000}"/>
    <cellStyle name="Valuta 3 2 3 6 6 3" xfId="31581" xr:uid="{00000000-0005-0000-0000-0000008C0000}"/>
    <cellStyle name="Valuta 3 2 3 6 6 4" xfId="31578" xr:uid="{00000000-0005-0000-0000-0000018C0000}"/>
    <cellStyle name="Valuta 3 2 3 6 7" xfId="31582" xr:uid="{00000000-0005-0000-0000-0000028C0000}"/>
    <cellStyle name="Valuta 3 2 3 6 7 2" xfId="31583" xr:uid="{00000000-0005-0000-0000-0000038C0000}"/>
    <cellStyle name="Valuta 3 2 3 6 8" xfId="31584" xr:uid="{00000000-0005-0000-0000-0000048C0000}"/>
    <cellStyle name="Valuta 3 2 3 6 9" xfId="31585" xr:uid="{00000000-0005-0000-0000-0000058C0000}"/>
    <cellStyle name="Valuta 3 2 3 7" xfId="4333" xr:uid="{00000000-0005-0000-0000-0000068C0000}"/>
    <cellStyle name="Valuta 3 2 3 7 10" xfId="31586" xr:uid="{00000000-0005-0000-0000-0000078C0000}"/>
    <cellStyle name="Valuta 3 2 3 7 11" xfId="35567" xr:uid="{00000000-0005-0000-0000-0000088C0000}"/>
    <cellStyle name="Valuta 3 2 3 7 12" xfId="36635" xr:uid="{00000000-0005-0000-0000-0000098C0000}"/>
    <cellStyle name="Valuta 3 2 3 7 13" xfId="37661" xr:uid="{00000000-0005-0000-0000-00000A8C0000}"/>
    <cellStyle name="Valuta 3 2 3 7 2" xfId="4334" xr:uid="{00000000-0005-0000-0000-00000B8C0000}"/>
    <cellStyle name="Valuta 3 2 3 7 2 2" xfId="6997" xr:uid="{00000000-0005-0000-0000-00000C8C0000}"/>
    <cellStyle name="Valuta 3 2 3 7 2 2 2" xfId="31588" xr:uid="{00000000-0005-0000-0000-00000D8C0000}"/>
    <cellStyle name="Valuta 3 2 3 7 2 3" xfId="31589" xr:uid="{00000000-0005-0000-0000-00000E8C0000}"/>
    <cellStyle name="Valuta 3 2 3 7 2 4" xfId="31587" xr:uid="{00000000-0005-0000-0000-00000F8C0000}"/>
    <cellStyle name="Valuta 3 2 3 7 2 5" xfId="35568" xr:uid="{00000000-0005-0000-0000-0000108C0000}"/>
    <cellStyle name="Valuta 3 2 3 7 3" xfId="4335" xr:uid="{00000000-0005-0000-0000-0000118C0000}"/>
    <cellStyle name="Valuta 3 2 3 7 3 2" xfId="6998" xr:uid="{00000000-0005-0000-0000-0000128C0000}"/>
    <cellStyle name="Valuta 3 2 3 7 3 2 2" xfId="31591" xr:uid="{00000000-0005-0000-0000-0000138C0000}"/>
    <cellStyle name="Valuta 3 2 3 7 3 3" xfId="31592" xr:uid="{00000000-0005-0000-0000-0000148C0000}"/>
    <cellStyle name="Valuta 3 2 3 7 3 4" xfId="31590" xr:uid="{00000000-0005-0000-0000-0000158C0000}"/>
    <cellStyle name="Valuta 3 2 3 7 3 5" xfId="35569" xr:uid="{00000000-0005-0000-0000-0000168C0000}"/>
    <cellStyle name="Valuta 3 2 3 7 4" xfId="4336" xr:uid="{00000000-0005-0000-0000-0000178C0000}"/>
    <cellStyle name="Valuta 3 2 3 7 4 2" xfId="6999" xr:uid="{00000000-0005-0000-0000-0000188C0000}"/>
    <cellStyle name="Valuta 3 2 3 7 4 2 2" xfId="31594" xr:uid="{00000000-0005-0000-0000-0000198C0000}"/>
    <cellStyle name="Valuta 3 2 3 7 4 3" xfId="31595" xr:uid="{00000000-0005-0000-0000-00001A8C0000}"/>
    <cellStyle name="Valuta 3 2 3 7 4 4" xfId="31593" xr:uid="{00000000-0005-0000-0000-00001B8C0000}"/>
    <cellStyle name="Valuta 3 2 3 7 4 5" xfId="35570" xr:uid="{00000000-0005-0000-0000-00001C8C0000}"/>
    <cellStyle name="Valuta 3 2 3 7 5" xfId="4337" xr:uid="{00000000-0005-0000-0000-00001D8C0000}"/>
    <cellStyle name="Valuta 3 2 3 7 5 2" xfId="31596" xr:uid="{00000000-0005-0000-0000-00001E8C0000}"/>
    <cellStyle name="Valuta 3 2 3 7 6" xfId="6996" xr:uid="{00000000-0005-0000-0000-00001F8C0000}"/>
    <cellStyle name="Valuta 3 2 3 7 6 2" xfId="31598" xr:uid="{00000000-0005-0000-0000-0000208C0000}"/>
    <cellStyle name="Valuta 3 2 3 7 6 2 2" xfId="31599" xr:uid="{00000000-0005-0000-0000-0000218C0000}"/>
    <cellStyle name="Valuta 3 2 3 7 6 3" xfId="31600" xr:uid="{00000000-0005-0000-0000-0000228C0000}"/>
    <cellStyle name="Valuta 3 2 3 7 6 4" xfId="31597" xr:uid="{00000000-0005-0000-0000-0000238C0000}"/>
    <cellStyle name="Valuta 3 2 3 7 7" xfId="31601" xr:uid="{00000000-0005-0000-0000-0000248C0000}"/>
    <cellStyle name="Valuta 3 2 3 7 7 2" xfId="31602" xr:uid="{00000000-0005-0000-0000-0000258C0000}"/>
    <cellStyle name="Valuta 3 2 3 7 8" xfId="31603" xr:uid="{00000000-0005-0000-0000-0000268C0000}"/>
    <cellStyle name="Valuta 3 2 3 7 9" xfId="31604" xr:uid="{00000000-0005-0000-0000-0000278C0000}"/>
    <cellStyle name="Valuta 3 2 3 8" xfId="4338" xr:uid="{00000000-0005-0000-0000-0000288C0000}"/>
    <cellStyle name="Valuta 3 2 3 8 2" xfId="7000" xr:uid="{00000000-0005-0000-0000-0000298C0000}"/>
    <cellStyle name="Valuta 3 2 3 8 2 2" xfId="31606" xr:uid="{00000000-0005-0000-0000-00002A8C0000}"/>
    <cellStyle name="Valuta 3 2 3 8 3" xfId="31607" xr:uid="{00000000-0005-0000-0000-00002B8C0000}"/>
    <cellStyle name="Valuta 3 2 3 8 4" xfId="31608" xr:uid="{00000000-0005-0000-0000-00002C8C0000}"/>
    <cellStyle name="Valuta 3 2 3 8 5" xfId="31605" xr:uid="{00000000-0005-0000-0000-00002D8C0000}"/>
    <cellStyle name="Valuta 3 2 3 8 6" xfId="35571" xr:uid="{00000000-0005-0000-0000-00002E8C0000}"/>
    <cellStyle name="Valuta 3 2 3 9" xfId="4339" xr:uid="{00000000-0005-0000-0000-00002F8C0000}"/>
    <cellStyle name="Valuta 3 2 3 9 2" xfId="7001" xr:uid="{00000000-0005-0000-0000-0000308C0000}"/>
    <cellStyle name="Valuta 3 2 3 9 2 2" xfId="31610" xr:uid="{00000000-0005-0000-0000-0000318C0000}"/>
    <cellStyle name="Valuta 3 2 3 9 3" xfId="31611" xr:uid="{00000000-0005-0000-0000-0000328C0000}"/>
    <cellStyle name="Valuta 3 2 3 9 4" xfId="31609" xr:uid="{00000000-0005-0000-0000-0000338C0000}"/>
    <cellStyle name="Valuta 3 2 3 9 5" xfId="35572" xr:uid="{00000000-0005-0000-0000-0000348C0000}"/>
    <cellStyle name="Valuta 3 2 4" xfId="4340" xr:uid="{00000000-0005-0000-0000-0000358C0000}"/>
    <cellStyle name="Valuta 3 2 4 10" xfId="31613" xr:uid="{00000000-0005-0000-0000-0000368C0000}"/>
    <cellStyle name="Valuta 3 2 4 11" xfId="31614" xr:uid="{00000000-0005-0000-0000-0000378C0000}"/>
    <cellStyle name="Valuta 3 2 4 12" xfId="31612" xr:uid="{00000000-0005-0000-0000-0000388C0000}"/>
    <cellStyle name="Valuta 3 2 4 13" xfId="35573" xr:uid="{00000000-0005-0000-0000-0000398C0000}"/>
    <cellStyle name="Valuta 3 2 4 14" xfId="35956" xr:uid="{00000000-0005-0000-0000-00003A8C0000}"/>
    <cellStyle name="Valuta 3 2 4 15" xfId="36982" xr:uid="{00000000-0005-0000-0000-00003B8C0000}"/>
    <cellStyle name="Valuta 3 2 4 2" xfId="4341" xr:uid="{00000000-0005-0000-0000-00003C8C0000}"/>
    <cellStyle name="Valuta 3 2 4 2 10" xfId="31615" xr:uid="{00000000-0005-0000-0000-00003D8C0000}"/>
    <cellStyle name="Valuta 3 2 4 2 11" xfId="35574" xr:uid="{00000000-0005-0000-0000-00003E8C0000}"/>
    <cellStyle name="Valuta 3 2 4 2 12" xfId="36345" xr:uid="{00000000-0005-0000-0000-00003F8C0000}"/>
    <cellStyle name="Valuta 3 2 4 2 13" xfId="37371" xr:uid="{00000000-0005-0000-0000-0000408C0000}"/>
    <cellStyle name="Valuta 3 2 4 2 2" xfId="4342" xr:uid="{00000000-0005-0000-0000-0000418C0000}"/>
    <cellStyle name="Valuta 3 2 4 2 2 2" xfId="7004" xr:uid="{00000000-0005-0000-0000-0000428C0000}"/>
    <cellStyle name="Valuta 3 2 4 2 2 2 2" xfId="31617" xr:uid="{00000000-0005-0000-0000-0000438C0000}"/>
    <cellStyle name="Valuta 3 2 4 2 2 3" xfId="31618" xr:uid="{00000000-0005-0000-0000-0000448C0000}"/>
    <cellStyle name="Valuta 3 2 4 2 2 4" xfId="31616" xr:uid="{00000000-0005-0000-0000-0000458C0000}"/>
    <cellStyle name="Valuta 3 2 4 2 2 5" xfId="35575" xr:uid="{00000000-0005-0000-0000-0000468C0000}"/>
    <cellStyle name="Valuta 3 2 4 2 3" xfId="4343" xr:uid="{00000000-0005-0000-0000-0000478C0000}"/>
    <cellStyle name="Valuta 3 2 4 2 3 2" xfId="7005" xr:uid="{00000000-0005-0000-0000-0000488C0000}"/>
    <cellStyle name="Valuta 3 2 4 2 3 2 2" xfId="31620" xr:uid="{00000000-0005-0000-0000-0000498C0000}"/>
    <cellStyle name="Valuta 3 2 4 2 3 3" xfId="31621" xr:uid="{00000000-0005-0000-0000-00004A8C0000}"/>
    <cellStyle name="Valuta 3 2 4 2 3 4" xfId="31619" xr:uid="{00000000-0005-0000-0000-00004B8C0000}"/>
    <cellStyle name="Valuta 3 2 4 2 3 5" xfId="35576" xr:uid="{00000000-0005-0000-0000-00004C8C0000}"/>
    <cellStyle name="Valuta 3 2 4 2 4" xfId="4344" xr:uid="{00000000-0005-0000-0000-00004D8C0000}"/>
    <cellStyle name="Valuta 3 2 4 2 4 2" xfId="7006" xr:uid="{00000000-0005-0000-0000-00004E8C0000}"/>
    <cellStyle name="Valuta 3 2 4 2 4 2 2" xfId="31623" xr:uid="{00000000-0005-0000-0000-00004F8C0000}"/>
    <cellStyle name="Valuta 3 2 4 2 4 3" xfId="31624" xr:uid="{00000000-0005-0000-0000-0000508C0000}"/>
    <cellStyle name="Valuta 3 2 4 2 4 4" xfId="31622" xr:uid="{00000000-0005-0000-0000-0000518C0000}"/>
    <cellStyle name="Valuta 3 2 4 2 4 5" xfId="35577" xr:uid="{00000000-0005-0000-0000-0000528C0000}"/>
    <cellStyle name="Valuta 3 2 4 2 5" xfId="4345" xr:uid="{00000000-0005-0000-0000-0000538C0000}"/>
    <cellStyle name="Valuta 3 2 4 2 5 2" xfId="31625" xr:uid="{00000000-0005-0000-0000-0000548C0000}"/>
    <cellStyle name="Valuta 3 2 4 2 6" xfId="7003" xr:uid="{00000000-0005-0000-0000-0000558C0000}"/>
    <cellStyle name="Valuta 3 2 4 2 6 2" xfId="31627" xr:uid="{00000000-0005-0000-0000-0000568C0000}"/>
    <cellStyle name="Valuta 3 2 4 2 6 2 2" xfId="31628" xr:uid="{00000000-0005-0000-0000-0000578C0000}"/>
    <cellStyle name="Valuta 3 2 4 2 6 3" xfId="31629" xr:uid="{00000000-0005-0000-0000-0000588C0000}"/>
    <cellStyle name="Valuta 3 2 4 2 6 4" xfId="31626" xr:uid="{00000000-0005-0000-0000-0000598C0000}"/>
    <cellStyle name="Valuta 3 2 4 2 7" xfId="31630" xr:uid="{00000000-0005-0000-0000-00005A8C0000}"/>
    <cellStyle name="Valuta 3 2 4 2 7 2" xfId="31631" xr:uid="{00000000-0005-0000-0000-00005B8C0000}"/>
    <cellStyle name="Valuta 3 2 4 2 8" xfId="31632" xr:uid="{00000000-0005-0000-0000-00005C8C0000}"/>
    <cellStyle name="Valuta 3 2 4 2 9" xfId="31633" xr:uid="{00000000-0005-0000-0000-00005D8C0000}"/>
    <cellStyle name="Valuta 3 2 4 3" xfId="4346" xr:uid="{00000000-0005-0000-0000-00005E8C0000}"/>
    <cellStyle name="Valuta 3 2 4 3 10" xfId="31634" xr:uid="{00000000-0005-0000-0000-00005F8C0000}"/>
    <cellStyle name="Valuta 3 2 4 3 11" xfId="35578" xr:uid="{00000000-0005-0000-0000-0000608C0000}"/>
    <cellStyle name="Valuta 3 2 4 3 12" xfId="36640" xr:uid="{00000000-0005-0000-0000-0000618C0000}"/>
    <cellStyle name="Valuta 3 2 4 3 13" xfId="37666" xr:uid="{00000000-0005-0000-0000-0000628C0000}"/>
    <cellStyle name="Valuta 3 2 4 3 2" xfId="4347" xr:uid="{00000000-0005-0000-0000-0000638C0000}"/>
    <cellStyle name="Valuta 3 2 4 3 2 2" xfId="7008" xr:uid="{00000000-0005-0000-0000-0000648C0000}"/>
    <cellStyle name="Valuta 3 2 4 3 2 2 2" xfId="31636" xr:uid="{00000000-0005-0000-0000-0000658C0000}"/>
    <cellStyle name="Valuta 3 2 4 3 2 3" xfId="31637" xr:uid="{00000000-0005-0000-0000-0000668C0000}"/>
    <cellStyle name="Valuta 3 2 4 3 2 4" xfId="31635" xr:uid="{00000000-0005-0000-0000-0000678C0000}"/>
    <cellStyle name="Valuta 3 2 4 3 2 5" xfId="35579" xr:uid="{00000000-0005-0000-0000-0000688C0000}"/>
    <cellStyle name="Valuta 3 2 4 3 3" xfId="4348" xr:uid="{00000000-0005-0000-0000-0000698C0000}"/>
    <cellStyle name="Valuta 3 2 4 3 3 2" xfId="7009" xr:uid="{00000000-0005-0000-0000-00006A8C0000}"/>
    <cellStyle name="Valuta 3 2 4 3 3 2 2" xfId="31639" xr:uid="{00000000-0005-0000-0000-00006B8C0000}"/>
    <cellStyle name="Valuta 3 2 4 3 3 3" xfId="31640" xr:uid="{00000000-0005-0000-0000-00006C8C0000}"/>
    <cellStyle name="Valuta 3 2 4 3 3 4" xfId="31638" xr:uid="{00000000-0005-0000-0000-00006D8C0000}"/>
    <cellStyle name="Valuta 3 2 4 3 3 5" xfId="35580" xr:uid="{00000000-0005-0000-0000-00006E8C0000}"/>
    <cellStyle name="Valuta 3 2 4 3 4" xfId="4349" xr:uid="{00000000-0005-0000-0000-00006F8C0000}"/>
    <cellStyle name="Valuta 3 2 4 3 4 2" xfId="7010" xr:uid="{00000000-0005-0000-0000-0000708C0000}"/>
    <cellStyle name="Valuta 3 2 4 3 4 2 2" xfId="31642" xr:uid="{00000000-0005-0000-0000-0000718C0000}"/>
    <cellStyle name="Valuta 3 2 4 3 4 3" xfId="31643" xr:uid="{00000000-0005-0000-0000-0000728C0000}"/>
    <cellStyle name="Valuta 3 2 4 3 4 4" xfId="31641" xr:uid="{00000000-0005-0000-0000-0000738C0000}"/>
    <cellStyle name="Valuta 3 2 4 3 4 5" xfId="35581" xr:uid="{00000000-0005-0000-0000-0000748C0000}"/>
    <cellStyle name="Valuta 3 2 4 3 5" xfId="4350" xr:uid="{00000000-0005-0000-0000-0000758C0000}"/>
    <cellStyle name="Valuta 3 2 4 3 5 2" xfId="31644" xr:uid="{00000000-0005-0000-0000-0000768C0000}"/>
    <cellStyle name="Valuta 3 2 4 3 6" xfId="7007" xr:uid="{00000000-0005-0000-0000-0000778C0000}"/>
    <cellStyle name="Valuta 3 2 4 3 6 2" xfId="31646" xr:uid="{00000000-0005-0000-0000-0000788C0000}"/>
    <cellStyle name="Valuta 3 2 4 3 6 2 2" xfId="31647" xr:uid="{00000000-0005-0000-0000-0000798C0000}"/>
    <cellStyle name="Valuta 3 2 4 3 6 3" xfId="31648" xr:uid="{00000000-0005-0000-0000-00007A8C0000}"/>
    <cellStyle name="Valuta 3 2 4 3 6 4" xfId="31645" xr:uid="{00000000-0005-0000-0000-00007B8C0000}"/>
    <cellStyle name="Valuta 3 2 4 3 7" xfId="31649" xr:uid="{00000000-0005-0000-0000-00007C8C0000}"/>
    <cellStyle name="Valuta 3 2 4 3 7 2" xfId="31650" xr:uid="{00000000-0005-0000-0000-00007D8C0000}"/>
    <cellStyle name="Valuta 3 2 4 3 8" xfId="31651" xr:uid="{00000000-0005-0000-0000-00007E8C0000}"/>
    <cellStyle name="Valuta 3 2 4 3 9" xfId="31652" xr:uid="{00000000-0005-0000-0000-00007F8C0000}"/>
    <cellStyle name="Valuta 3 2 4 4" xfId="4351" xr:uid="{00000000-0005-0000-0000-0000808C0000}"/>
    <cellStyle name="Valuta 3 2 4 4 2" xfId="7011" xr:uid="{00000000-0005-0000-0000-0000818C0000}"/>
    <cellStyle name="Valuta 3 2 4 4 2 2" xfId="31654" xr:uid="{00000000-0005-0000-0000-0000828C0000}"/>
    <cellStyle name="Valuta 3 2 4 4 3" xfId="31655" xr:uid="{00000000-0005-0000-0000-0000838C0000}"/>
    <cellStyle name="Valuta 3 2 4 4 4" xfId="31656" xr:uid="{00000000-0005-0000-0000-0000848C0000}"/>
    <cellStyle name="Valuta 3 2 4 4 5" xfId="31653" xr:uid="{00000000-0005-0000-0000-0000858C0000}"/>
    <cellStyle name="Valuta 3 2 4 4 6" xfId="35582" xr:uid="{00000000-0005-0000-0000-0000868C0000}"/>
    <cellStyle name="Valuta 3 2 4 5" xfId="4352" xr:uid="{00000000-0005-0000-0000-0000878C0000}"/>
    <cellStyle name="Valuta 3 2 4 5 2" xfId="7012" xr:uid="{00000000-0005-0000-0000-0000888C0000}"/>
    <cellStyle name="Valuta 3 2 4 5 2 2" xfId="31658" xr:uid="{00000000-0005-0000-0000-0000898C0000}"/>
    <cellStyle name="Valuta 3 2 4 5 3" xfId="31659" xr:uid="{00000000-0005-0000-0000-00008A8C0000}"/>
    <cellStyle name="Valuta 3 2 4 5 4" xfId="31657" xr:uid="{00000000-0005-0000-0000-00008B8C0000}"/>
    <cellStyle name="Valuta 3 2 4 5 5" xfId="35583" xr:uid="{00000000-0005-0000-0000-00008C8C0000}"/>
    <cellStyle name="Valuta 3 2 4 6" xfId="4353" xr:uid="{00000000-0005-0000-0000-00008D8C0000}"/>
    <cellStyle name="Valuta 3 2 4 6 2" xfId="7013" xr:uid="{00000000-0005-0000-0000-00008E8C0000}"/>
    <cellStyle name="Valuta 3 2 4 6 2 2" xfId="31661" xr:uid="{00000000-0005-0000-0000-00008F8C0000}"/>
    <cellStyle name="Valuta 3 2 4 6 3" xfId="31662" xr:uid="{00000000-0005-0000-0000-0000908C0000}"/>
    <cellStyle name="Valuta 3 2 4 6 4" xfId="31660" xr:uid="{00000000-0005-0000-0000-0000918C0000}"/>
    <cellStyle name="Valuta 3 2 4 6 5" xfId="35584" xr:uid="{00000000-0005-0000-0000-0000928C0000}"/>
    <cellStyle name="Valuta 3 2 4 7" xfId="4354" xr:uid="{00000000-0005-0000-0000-0000938C0000}"/>
    <cellStyle name="Valuta 3 2 4 7 2" xfId="31663" xr:uid="{00000000-0005-0000-0000-0000948C0000}"/>
    <cellStyle name="Valuta 3 2 4 8" xfId="7002" xr:uid="{00000000-0005-0000-0000-0000958C0000}"/>
    <cellStyle name="Valuta 3 2 4 8 2" xfId="31665" xr:uid="{00000000-0005-0000-0000-0000968C0000}"/>
    <cellStyle name="Valuta 3 2 4 8 2 2" xfId="31666" xr:uid="{00000000-0005-0000-0000-0000978C0000}"/>
    <cellStyle name="Valuta 3 2 4 8 3" xfId="31667" xr:uid="{00000000-0005-0000-0000-0000988C0000}"/>
    <cellStyle name="Valuta 3 2 4 8 4" xfId="31664" xr:uid="{00000000-0005-0000-0000-0000998C0000}"/>
    <cellStyle name="Valuta 3 2 4 9" xfId="31668" xr:uid="{00000000-0005-0000-0000-00009A8C0000}"/>
    <cellStyle name="Valuta 3 2 4 9 2" xfId="31669" xr:uid="{00000000-0005-0000-0000-00009B8C0000}"/>
    <cellStyle name="Valuta 3 2 5" xfId="4355" xr:uid="{00000000-0005-0000-0000-00009C8C0000}"/>
    <cellStyle name="Valuta 3 2 5 10" xfId="31671" xr:uid="{00000000-0005-0000-0000-00009D8C0000}"/>
    <cellStyle name="Valuta 3 2 5 11" xfId="31672" xr:uid="{00000000-0005-0000-0000-00009E8C0000}"/>
    <cellStyle name="Valuta 3 2 5 12" xfId="31670" xr:uid="{00000000-0005-0000-0000-00009F8C0000}"/>
    <cellStyle name="Valuta 3 2 5 13" xfId="35585" xr:uid="{00000000-0005-0000-0000-0000A08C0000}"/>
    <cellStyle name="Valuta 3 2 5 14" xfId="35957" xr:uid="{00000000-0005-0000-0000-0000A18C0000}"/>
    <cellStyle name="Valuta 3 2 5 15" xfId="36983" xr:uid="{00000000-0005-0000-0000-0000A28C0000}"/>
    <cellStyle name="Valuta 3 2 5 2" xfId="4356" xr:uid="{00000000-0005-0000-0000-0000A38C0000}"/>
    <cellStyle name="Valuta 3 2 5 2 10" xfId="31673" xr:uid="{00000000-0005-0000-0000-0000A48C0000}"/>
    <cellStyle name="Valuta 3 2 5 2 11" xfId="35586" xr:uid="{00000000-0005-0000-0000-0000A58C0000}"/>
    <cellStyle name="Valuta 3 2 5 2 12" xfId="36346" xr:uid="{00000000-0005-0000-0000-0000A68C0000}"/>
    <cellStyle name="Valuta 3 2 5 2 13" xfId="37372" xr:uid="{00000000-0005-0000-0000-0000A78C0000}"/>
    <cellStyle name="Valuta 3 2 5 2 2" xfId="4357" xr:uid="{00000000-0005-0000-0000-0000A88C0000}"/>
    <cellStyle name="Valuta 3 2 5 2 2 2" xfId="7016" xr:uid="{00000000-0005-0000-0000-0000A98C0000}"/>
    <cellStyle name="Valuta 3 2 5 2 2 2 2" xfId="31675" xr:uid="{00000000-0005-0000-0000-0000AA8C0000}"/>
    <cellStyle name="Valuta 3 2 5 2 2 3" xfId="31676" xr:uid="{00000000-0005-0000-0000-0000AB8C0000}"/>
    <cellStyle name="Valuta 3 2 5 2 2 4" xfId="31674" xr:uid="{00000000-0005-0000-0000-0000AC8C0000}"/>
    <cellStyle name="Valuta 3 2 5 2 2 5" xfId="35587" xr:uid="{00000000-0005-0000-0000-0000AD8C0000}"/>
    <cellStyle name="Valuta 3 2 5 2 3" xfId="4358" xr:uid="{00000000-0005-0000-0000-0000AE8C0000}"/>
    <cellStyle name="Valuta 3 2 5 2 3 2" xfId="7017" xr:uid="{00000000-0005-0000-0000-0000AF8C0000}"/>
    <cellStyle name="Valuta 3 2 5 2 3 2 2" xfId="31678" xr:uid="{00000000-0005-0000-0000-0000B08C0000}"/>
    <cellStyle name="Valuta 3 2 5 2 3 3" xfId="31679" xr:uid="{00000000-0005-0000-0000-0000B18C0000}"/>
    <cellStyle name="Valuta 3 2 5 2 3 4" xfId="31677" xr:uid="{00000000-0005-0000-0000-0000B28C0000}"/>
    <cellStyle name="Valuta 3 2 5 2 3 5" xfId="35588" xr:uid="{00000000-0005-0000-0000-0000B38C0000}"/>
    <cellStyle name="Valuta 3 2 5 2 4" xfId="4359" xr:uid="{00000000-0005-0000-0000-0000B48C0000}"/>
    <cellStyle name="Valuta 3 2 5 2 4 2" xfId="7018" xr:uid="{00000000-0005-0000-0000-0000B58C0000}"/>
    <cellStyle name="Valuta 3 2 5 2 4 2 2" xfId="31681" xr:uid="{00000000-0005-0000-0000-0000B68C0000}"/>
    <cellStyle name="Valuta 3 2 5 2 4 3" xfId="31682" xr:uid="{00000000-0005-0000-0000-0000B78C0000}"/>
    <cellStyle name="Valuta 3 2 5 2 4 4" xfId="31680" xr:uid="{00000000-0005-0000-0000-0000B88C0000}"/>
    <cellStyle name="Valuta 3 2 5 2 4 5" xfId="35589" xr:uid="{00000000-0005-0000-0000-0000B98C0000}"/>
    <cellStyle name="Valuta 3 2 5 2 5" xfId="4360" xr:uid="{00000000-0005-0000-0000-0000BA8C0000}"/>
    <cellStyle name="Valuta 3 2 5 2 5 2" xfId="31683" xr:uid="{00000000-0005-0000-0000-0000BB8C0000}"/>
    <cellStyle name="Valuta 3 2 5 2 6" xfId="7015" xr:uid="{00000000-0005-0000-0000-0000BC8C0000}"/>
    <cellStyle name="Valuta 3 2 5 2 6 2" xfId="31685" xr:uid="{00000000-0005-0000-0000-0000BD8C0000}"/>
    <cellStyle name="Valuta 3 2 5 2 6 2 2" xfId="31686" xr:uid="{00000000-0005-0000-0000-0000BE8C0000}"/>
    <cellStyle name="Valuta 3 2 5 2 6 3" xfId="31687" xr:uid="{00000000-0005-0000-0000-0000BF8C0000}"/>
    <cellStyle name="Valuta 3 2 5 2 6 4" xfId="31684" xr:uid="{00000000-0005-0000-0000-0000C08C0000}"/>
    <cellStyle name="Valuta 3 2 5 2 7" xfId="31688" xr:uid="{00000000-0005-0000-0000-0000C18C0000}"/>
    <cellStyle name="Valuta 3 2 5 2 7 2" xfId="31689" xr:uid="{00000000-0005-0000-0000-0000C28C0000}"/>
    <cellStyle name="Valuta 3 2 5 2 8" xfId="31690" xr:uid="{00000000-0005-0000-0000-0000C38C0000}"/>
    <cellStyle name="Valuta 3 2 5 2 9" xfId="31691" xr:uid="{00000000-0005-0000-0000-0000C48C0000}"/>
    <cellStyle name="Valuta 3 2 5 3" xfId="4361" xr:uid="{00000000-0005-0000-0000-0000C58C0000}"/>
    <cellStyle name="Valuta 3 2 5 3 10" xfId="31692" xr:uid="{00000000-0005-0000-0000-0000C68C0000}"/>
    <cellStyle name="Valuta 3 2 5 3 11" xfId="35590" xr:uid="{00000000-0005-0000-0000-0000C78C0000}"/>
    <cellStyle name="Valuta 3 2 5 3 12" xfId="36641" xr:uid="{00000000-0005-0000-0000-0000C88C0000}"/>
    <cellStyle name="Valuta 3 2 5 3 13" xfId="37667" xr:uid="{00000000-0005-0000-0000-0000C98C0000}"/>
    <cellStyle name="Valuta 3 2 5 3 2" xfId="4362" xr:uid="{00000000-0005-0000-0000-0000CA8C0000}"/>
    <cellStyle name="Valuta 3 2 5 3 2 2" xfId="7020" xr:uid="{00000000-0005-0000-0000-0000CB8C0000}"/>
    <cellStyle name="Valuta 3 2 5 3 2 2 2" xfId="31694" xr:uid="{00000000-0005-0000-0000-0000CC8C0000}"/>
    <cellStyle name="Valuta 3 2 5 3 2 3" xfId="31695" xr:uid="{00000000-0005-0000-0000-0000CD8C0000}"/>
    <cellStyle name="Valuta 3 2 5 3 2 4" xfId="31693" xr:uid="{00000000-0005-0000-0000-0000CE8C0000}"/>
    <cellStyle name="Valuta 3 2 5 3 2 5" xfId="35591" xr:uid="{00000000-0005-0000-0000-0000CF8C0000}"/>
    <cellStyle name="Valuta 3 2 5 3 3" xfId="4363" xr:uid="{00000000-0005-0000-0000-0000D08C0000}"/>
    <cellStyle name="Valuta 3 2 5 3 3 2" xfId="7021" xr:uid="{00000000-0005-0000-0000-0000D18C0000}"/>
    <cellStyle name="Valuta 3 2 5 3 3 2 2" xfId="31697" xr:uid="{00000000-0005-0000-0000-0000D28C0000}"/>
    <cellStyle name="Valuta 3 2 5 3 3 3" xfId="31698" xr:uid="{00000000-0005-0000-0000-0000D38C0000}"/>
    <cellStyle name="Valuta 3 2 5 3 3 4" xfId="31696" xr:uid="{00000000-0005-0000-0000-0000D48C0000}"/>
    <cellStyle name="Valuta 3 2 5 3 3 5" xfId="35592" xr:uid="{00000000-0005-0000-0000-0000D58C0000}"/>
    <cellStyle name="Valuta 3 2 5 3 4" xfId="4364" xr:uid="{00000000-0005-0000-0000-0000D68C0000}"/>
    <cellStyle name="Valuta 3 2 5 3 4 2" xfId="7022" xr:uid="{00000000-0005-0000-0000-0000D78C0000}"/>
    <cellStyle name="Valuta 3 2 5 3 4 2 2" xfId="31700" xr:uid="{00000000-0005-0000-0000-0000D88C0000}"/>
    <cellStyle name="Valuta 3 2 5 3 4 3" xfId="31701" xr:uid="{00000000-0005-0000-0000-0000D98C0000}"/>
    <cellStyle name="Valuta 3 2 5 3 4 4" xfId="31699" xr:uid="{00000000-0005-0000-0000-0000DA8C0000}"/>
    <cellStyle name="Valuta 3 2 5 3 4 5" xfId="35593" xr:uid="{00000000-0005-0000-0000-0000DB8C0000}"/>
    <cellStyle name="Valuta 3 2 5 3 5" xfId="4365" xr:uid="{00000000-0005-0000-0000-0000DC8C0000}"/>
    <cellStyle name="Valuta 3 2 5 3 5 2" xfId="31702" xr:uid="{00000000-0005-0000-0000-0000DD8C0000}"/>
    <cellStyle name="Valuta 3 2 5 3 6" xfId="7019" xr:uid="{00000000-0005-0000-0000-0000DE8C0000}"/>
    <cellStyle name="Valuta 3 2 5 3 6 2" xfId="31704" xr:uid="{00000000-0005-0000-0000-0000DF8C0000}"/>
    <cellStyle name="Valuta 3 2 5 3 6 2 2" xfId="31705" xr:uid="{00000000-0005-0000-0000-0000E08C0000}"/>
    <cellStyle name="Valuta 3 2 5 3 6 3" xfId="31706" xr:uid="{00000000-0005-0000-0000-0000E18C0000}"/>
    <cellStyle name="Valuta 3 2 5 3 6 4" xfId="31703" xr:uid="{00000000-0005-0000-0000-0000E28C0000}"/>
    <cellStyle name="Valuta 3 2 5 3 7" xfId="31707" xr:uid="{00000000-0005-0000-0000-0000E38C0000}"/>
    <cellStyle name="Valuta 3 2 5 3 7 2" xfId="31708" xr:uid="{00000000-0005-0000-0000-0000E48C0000}"/>
    <cellStyle name="Valuta 3 2 5 3 8" xfId="31709" xr:uid="{00000000-0005-0000-0000-0000E58C0000}"/>
    <cellStyle name="Valuta 3 2 5 3 9" xfId="31710" xr:uid="{00000000-0005-0000-0000-0000E68C0000}"/>
    <cellStyle name="Valuta 3 2 5 4" xfId="4366" xr:uid="{00000000-0005-0000-0000-0000E78C0000}"/>
    <cellStyle name="Valuta 3 2 5 4 2" xfId="7023" xr:uid="{00000000-0005-0000-0000-0000E88C0000}"/>
    <cellStyle name="Valuta 3 2 5 4 2 2" xfId="31712" xr:uid="{00000000-0005-0000-0000-0000E98C0000}"/>
    <cellStyle name="Valuta 3 2 5 4 3" xfId="31713" xr:uid="{00000000-0005-0000-0000-0000EA8C0000}"/>
    <cellStyle name="Valuta 3 2 5 4 4" xfId="31714" xr:uid="{00000000-0005-0000-0000-0000EB8C0000}"/>
    <cellStyle name="Valuta 3 2 5 4 5" xfId="31711" xr:uid="{00000000-0005-0000-0000-0000EC8C0000}"/>
    <cellStyle name="Valuta 3 2 5 4 6" xfId="35594" xr:uid="{00000000-0005-0000-0000-0000ED8C0000}"/>
    <cellStyle name="Valuta 3 2 5 5" xfId="4367" xr:uid="{00000000-0005-0000-0000-0000EE8C0000}"/>
    <cellStyle name="Valuta 3 2 5 5 2" xfId="7024" xr:uid="{00000000-0005-0000-0000-0000EF8C0000}"/>
    <cellStyle name="Valuta 3 2 5 5 2 2" xfId="31716" xr:uid="{00000000-0005-0000-0000-0000F08C0000}"/>
    <cellStyle name="Valuta 3 2 5 5 3" xfId="31717" xr:uid="{00000000-0005-0000-0000-0000F18C0000}"/>
    <cellStyle name="Valuta 3 2 5 5 4" xfId="31715" xr:uid="{00000000-0005-0000-0000-0000F28C0000}"/>
    <cellStyle name="Valuta 3 2 5 5 5" xfId="35595" xr:uid="{00000000-0005-0000-0000-0000F38C0000}"/>
    <cellStyle name="Valuta 3 2 5 6" xfId="4368" xr:uid="{00000000-0005-0000-0000-0000F48C0000}"/>
    <cellStyle name="Valuta 3 2 5 6 2" xfId="7025" xr:uid="{00000000-0005-0000-0000-0000F58C0000}"/>
    <cellStyle name="Valuta 3 2 5 6 2 2" xfId="31719" xr:uid="{00000000-0005-0000-0000-0000F68C0000}"/>
    <cellStyle name="Valuta 3 2 5 6 3" xfId="31720" xr:uid="{00000000-0005-0000-0000-0000F78C0000}"/>
    <cellStyle name="Valuta 3 2 5 6 4" xfId="31718" xr:uid="{00000000-0005-0000-0000-0000F88C0000}"/>
    <cellStyle name="Valuta 3 2 5 6 5" xfId="35596" xr:uid="{00000000-0005-0000-0000-0000F98C0000}"/>
    <cellStyle name="Valuta 3 2 5 7" xfId="4369" xr:uid="{00000000-0005-0000-0000-0000FA8C0000}"/>
    <cellStyle name="Valuta 3 2 5 7 2" xfId="31721" xr:uid="{00000000-0005-0000-0000-0000FB8C0000}"/>
    <cellStyle name="Valuta 3 2 5 8" xfId="7014" xr:uid="{00000000-0005-0000-0000-0000FC8C0000}"/>
    <cellStyle name="Valuta 3 2 5 8 2" xfId="31723" xr:uid="{00000000-0005-0000-0000-0000FD8C0000}"/>
    <cellStyle name="Valuta 3 2 5 8 2 2" xfId="31724" xr:uid="{00000000-0005-0000-0000-0000FE8C0000}"/>
    <cellStyle name="Valuta 3 2 5 8 3" xfId="31725" xr:uid="{00000000-0005-0000-0000-0000FF8C0000}"/>
    <cellStyle name="Valuta 3 2 5 8 4" xfId="31722" xr:uid="{00000000-0005-0000-0000-0000008D0000}"/>
    <cellStyle name="Valuta 3 2 5 9" xfId="31726" xr:uid="{00000000-0005-0000-0000-0000018D0000}"/>
    <cellStyle name="Valuta 3 2 5 9 2" xfId="31727" xr:uid="{00000000-0005-0000-0000-0000028D0000}"/>
    <cellStyle name="Valuta 3 2 6" xfId="4370" xr:uid="{00000000-0005-0000-0000-0000038D0000}"/>
    <cellStyle name="Valuta 3 2 6 10" xfId="31729" xr:uid="{00000000-0005-0000-0000-0000048D0000}"/>
    <cellStyle name="Valuta 3 2 6 11" xfId="31730" xr:uid="{00000000-0005-0000-0000-0000058D0000}"/>
    <cellStyle name="Valuta 3 2 6 12" xfId="31728" xr:uid="{00000000-0005-0000-0000-0000068D0000}"/>
    <cellStyle name="Valuta 3 2 6 13" xfId="35597" xr:uid="{00000000-0005-0000-0000-0000078D0000}"/>
    <cellStyle name="Valuta 3 2 6 14" xfId="35958" xr:uid="{00000000-0005-0000-0000-0000088D0000}"/>
    <cellStyle name="Valuta 3 2 6 15" xfId="36984" xr:uid="{00000000-0005-0000-0000-0000098D0000}"/>
    <cellStyle name="Valuta 3 2 6 2" xfId="4371" xr:uid="{00000000-0005-0000-0000-00000A8D0000}"/>
    <cellStyle name="Valuta 3 2 6 2 10" xfId="31731" xr:uid="{00000000-0005-0000-0000-00000B8D0000}"/>
    <cellStyle name="Valuta 3 2 6 2 11" xfId="35598" xr:uid="{00000000-0005-0000-0000-00000C8D0000}"/>
    <cellStyle name="Valuta 3 2 6 2 12" xfId="36347" xr:uid="{00000000-0005-0000-0000-00000D8D0000}"/>
    <cellStyle name="Valuta 3 2 6 2 13" xfId="37373" xr:uid="{00000000-0005-0000-0000-00000E8D0000}"/>
    <cellStyle name="Valuta 3 2 6 2 2" xfId="4372" xr:uid="{00000000-0005-0000-0000-00000F8D0000}"/>
    <cellStyle name="Valuta 3 2 6 2 2 2" xfId="7028" xr:uid="{00000000-0005-0000-0000-0000108D0000}"/>
    <cellStyle name="Valuta 3 2 6 2 2 2 2" xfId="31733" xr:uid="{00000000-0005-0000-0000-0000118D0000}"/>
    <cellStyle name="Valuta 3 2 6 2 2 3" xfId="31734" xr:uid="{00000000-0005-0000-0000-0000128D0000}"/>
    <cellStyle name="Valuta 3 2 6 2 2 4" xfId="31732" xr:uid="{00000000-0005-0000-0000-0000138D0000}"/>
    <cellStyle name="Valuta 3 2 6 2 2 5" xfId="35599" xr:uid="{00000000-0005-0000-0000-0000148D0000}"/>
    <cellStyle name="Valuta 3 2 6 2 3" xfId="4373" xr:uid="{00000000-0005-0000-0000-0000158D0000}"/>
    <cellStyle name="Valuta 3 2 6 2 3 2" xfId="7029" xr:uid="{00000000-0005-0000-0000-0000168D0000}"/>
    <cellStyle name="Valuta 3 2 6 2 3 2 2" xfId="31736" xr:uid="{00000000-0005-0000-0000-0000178D0000}"/>
    <cellStyle name="Valuta 3 2 6 2 3 3" xfId="31737" xr:uid="{00000000-0005-0000-0000-0000188D0000}"/>
    <cellStyle name="Valuta 3 2 6 2 3 4" xfId="31735" xr:uid="{00000000-0005-0000-0000-0000198D0000}"/>
    <cellStyle name="Valuta 3 2 6 2 3 5" xfId="35600" xr:uid="{00000000-0005-0000-0000-00001A8D0000}"/>
    <cellStyle name="Valuta 3 2 6 2 4" xfId="4374" xr:uid="{00000000-0005-0000-0000-00001B8D0000}"/>
    <cellStyle name="Valuta 3 2 6 2 4 2" xfId="7030" xr:uid="{00000000-0005-0000-0000-00001C8D0000}"/>
    <cellStyle name="Valuta 3 2 6 2 4 2 2" xfId="31739" xr:uid="{00000000-0005-0000-0000-00001D8D0000}"/>
    <cellStyle name="Valuta 3 2 6 2 4 3" xfId="31740" xr:uid="{00000000-0005-0000-0000-00001E8D0000}"/>
    <cellStyle name="Valuta 3 2 6 2 4 4" xfId="31738" xr:uid="{00000000-0005-0000-0000-00001F8D0000}"/>
    <cellStyle name="Valuta 3 2 6 2 4 5" xfId="35601" xr:uid="{00000000-0005-0000-0000-0000208D0000}"/>
    <cellStyle name="Valuta 3 2 6 2 5" xfId="4375" xr:uid="{00000000-0005-0000-0000-0000218D0000}"/>
    <cellStyle name="Valuta 3 2 6 2 5 2" xfId="31741" xr:uid="{00000000-0005-0000-0000-0000228D0000}"/>
    <cellStyle name="Valuta 3 2 6 2 6" xfId="7027" xr:uid="{00000000-0005-0000-0000-0000238D0000}"/>
    <cellStyle name="Valuta 3 2 6 2 6 2" xfId="31743" xr:uid="{00000000-0005-0000-0000-0000248D0000}"/>
    <cellStyle name="Valuta 3 2 6 2 6 2 2" xfId="31744" xr:uid="{00000000-0005-0000-0000-0000258D0000}"/>
    <cellStyle name="Valuta 3 2 6 2 6 3" xfId="31745" xr:uid="{00000000-0005-0000-0000-0000268D0000}"/>
    <cellStyle name="Valuta 3 2 6 2 6 4" xfId="31742" xr:uid="{00000000-0005-0000-0000-0000278D0000}"/>
    <cellStyle name="Valuta 3 2 6 2 7" xfId="31746" xr:uid="{00000000-0005-0000-0000-0000288D0000}"/>
    <cellStyle name="Valuta 3 2 6 2 7 2" xfId="31747" xr:uid="{00000000-0005-0000-0000-0000298D0000}"/>
    <cellStyle name="Valuta 3 2 6 2 8" xfId="31748" xr:uid="{00000000-0005-0000-0000-00002A8D0000}"/>
    <cellStyle name="Valuta 3 2 6 2 9" xfId="31749" xr:uid="{00000000-0005-0000-0000-00002B8D0000}"/>
    <cellStyle name="Valuta 3 2 6 3" xfId="4376" xr:uid="{00000000-0005-0000-0000-00002C8D0000}"/>
    <cellStyle name="Valuta 3 2 6 3 10" xfId="31750" xr:uid="{00000000-0005-0000-0000-00002D8D0000}"/>
    <cellStyle name="Valuta 3 2 6 3 11" xfId="35602" xr:uid="{00000000-0005-0000-0000-00002E8D0000}"/>
    <cellStyle name="Valuta 3 2 6 3 12" xfId="36642" xr:uid="{00000000-0005-0000-0000-00002F8D0000}"/>
    <cellStyle name="Valuta 3 2 6 3 13" xfId="37668" xr:uid="{00000000-0005-0000-0000-0000308D0000}"/>
    <cellStyle name="Valuta 3 2 6 3 2" xfId="4377" xr:uid="{00000000-0005-0000-0000-0000318D0000}"/>
    <cellStyle name="Valuta 3 2 6 3 2 2" xfId="7032" xr:uid="{00000000-0005-0000-0000-0000328D0000}"/>
    <cellStyle name="Valuta 3 2 6 3 2 2 2" xfId="31752" xr:uid="{00000000-0005-0000-0000-0000338D0000}"/>
    <cellStyle name="Valuta 3 2 6 3 2 3" xfId="31753" xr:uid="{00000000-0005-0000-0000-0000348D0000}"/>
    <cellStyle name="Valuta 3 2 6 3 2 4" xfId="31751" xr:uid="{00000000-0005-0000-0000-0000358D0000}"/>
    <cellStyle name="Valuta 3 2 6 3 2 5" xfId="35603" xr:uid="{00000000-0005-0000-0000-0000368D0000}"/>
    <cellStyle name="Valuta 3 2 6 3 3" xfId="4378" xr:uid="{00000000-0005-0000-0000-0000378D0000}"/>
    <cellStyle name="Valuta 3 2 6 3 3 2" xfId="7033" xr:uid="{00000000-0005-0000-0000-0000388D0000}"/>
    <cellStyle name="Valuta 3 2 6 3 3 2 2" xfId="31755" xr:uid="{00000000-0005-0000-0000-0000398D0000}"/>
    <cellStyle name="Valuta 3 2 6 3 3 3" xfId="31756" xr:uid="{00000000-0005-0000-0000-00003A8D0000}"/>
    <cellStyle name="Valuta 3 2 6 3 3 4" xfId="31754" xr:uid="{00000000-0005-0000-0000-00003B8D0000}"/>
    <cellStyle name="Valuta 3 2 6 3 3 5" xfId="35604" xr:uid="{00000000-0005-0000-0000-00003C8D0000}"/>
    <cellStyle name="Valuta 3 2 6 3 4" xfId="4379" xr:uid="{00000000-0005-0000-0000-00003D8D0000}"/>
    <cellStyle name="Valuta 3 2 6 3 4 2" xfId="7034" xr:uid="{00000000-0005-0000-0000-00003E8D0000}"/>
    <cellStyle name="Valuta 3 2 6 3 4 2 2" xfId="31758" xr:uid="{00000000-0005-0000-0000-00003F8D0000}"/>
    <cellStyle name="Valuta 3 2 6 3 4 3" xfId="31759" xr:uid="{00000000-0005-0000-0000-0000408D0000}"/>
    <cellStyle name="Valuta 3 2 6 3 4 4" xfId="31757" xr:uid="{00000000-0005-0000-0000-0000418D0000}"/>
    <cellStyle name="Valuta 3 2 6 3 4 5" xfId="35605" xr:uid="{00000000-0005-0000-0000-0000428D0000}"/>
    <cellStyle name="Valuta 3 2 6 3 5" xfId="4380" xr:uid="{00000000-0005-0000-0000-0000438D0000}"/>
    <cellStyle name="Valuta 3 2 6 3 5 2" xfId="31760" xr:uid="{00000000-0005-0000-0000-0000448D0000}"/>
    <cellStyle name="Valuta 3 2 6 3 6" xfId="7031" xr:uid="{00000000-0005-0000-0000-0000458D0000}"/>
    <cellStyle name="Valuta 3 2 6 3 6 2" xfId="31762" xr:uid="{00000000-0005-0000-0000-0000468D0000}"/>
    <cellStyle name="Valuta 3 2 6 3 6 2 2" xfId="31763" xr:uid="{00000000-0005-0000-0000-0000478D0000}"/>
    <cellStyle name="Valuta 3 2 6 3 6 3" xfId="31764" xr:uid="{00000000-0005-0000-0000-0000488D0000}"/>
    <cellStyle name="Valuta 3 2 6 3 6 4" xfId="31761" xr:uid="{00000000-0005-0000-0000-0000498D0000}"/>
    <cellStyle name="Valuta 3 2 6 3 7" xfId="31765" xr:uid="{00000000-0005-0000-0000-00004A8D0000}"/>
    <cellStyle name="Valuta 3 2 6 3 7 2" xfId="31766" xr:uid="{00000000-0005-0000-0000-00004B8D0000}"/>
    <cellStyle name="Valuta 3 2 6 3 8" xfId="31767" xr:uid="{00000000-0005-0000-0000-00004C8D0000}"/>
    <cellStyle name="Valuta 3 2 6 3 9" xfId="31768" xr:uid="{00000000-0005-0000-0000-00004D8D0000}"/>
    <cellStyle name="Valuta 3 2 6 4" xfId="4381" xr:uid="{00000000-0005-0000-0000-00004E8D0000}"/>
    <cellStyle name="Valuta 3 2 6 4 2" xfId="7035" xr:uid="{00000000-0005-0000-0000-00004F8D0000}"/>
    <cellStyle name="Valuta 3 2 6 4 2 2" xfId="31770" xr:uid="{00000000-0005-0000-0000-0000508D0000}"/>
    <cellStyle name="Valuta 3 2 6 4 3" xfId="31771" xr:uid="{00000000-0005-0000-0000-0000518D0000}"/>
    <cellStyle name="Valuta 3 2 6 4 4" xfId="31772" xr:uid="{00000000-0005-0000-0000-0000528D0000}"/>
    <cellStyle name="Valuta 3 2 6 4 5" xfId="31769" xr:uid="{00000000-0005-0000-0000-0000538D0000}"/>
    <cellStyle name="Valuta 3 2 6 4 6" xfId="35606" xr:uid="{00000000-0005-0000-0000-0000548D0000}"/>
    <cellStyle name="Valuta 3 2 6 5" xfId="4382" xr:uid="{00000000-0005-0000-0000-0000558D0000}"/>
    <cellStyle name="Valuta 3 2 6 5 2" xfId="7036" xr:uid="{00000000-0005-0000-0000-0000568D0000}"/>
    <cellStyle name="Valuta 3 2 6 5 2 2" xfId="31774" xr:uid="{00000000-0005-0000-0000-0000578D0000}"/>
    <cellStyle name="Valuta 3 2 6 5 3" xfId="31775" xr:uid="{00000000-0005-0000-0000-0000588D0000}"/>
    <cellStyle name="Valuta 3 2 6 5 4" xfId="31773" xr:uid="{00000000-0005-0000-0000-0000598D0000}"/>
    <cellStyle name="Valuta 3 2 6 5 5" xfId="35607" xr:uid="{00000000-0005-0000-0000-00005A8D0000}"/>
    <cellStyle name="Valuta 3 2 6 6" xfId="4383" xr:uid="{00000000-0005-0000-0000-00005B8D0000}"/>
    <cellStyle name="Valuta 3 2 6 6 2" xfId="7037" xr:uid="{00000000-0005-0000-0000-00005C8D0000}"/>
    <cellStyle name="Valuta 3 2 6 6 2 2" xfId="31777" xr:uid="{00000000-0005-0000-0000-00005D8D0000}"/>
    <cellStyle name="Valuta 3 2 6 6 3" xfId="31778" xr:uid="{00000000-0005-0000-0000-00005E8D0000}"/>
    <cellStyle name="Valuta 3 2 6 6 4" xfId="31776" xr:uid="{00000000-0005-0000-0000-00005F8D0000}"/>
    <cellStyle name="Valuta 3 2 6 6 5" xfId="35608" xr:uid="{00000000-0005-0000-0000-0000608D0000}"/>
    <cellStyle name="Valuta 3 2 6 7" xfId="4384" xr:uid="{00000000-0005-0000-0000-0000618D0000}"/>
    <cellStyle name="Valuta 3 2 6 7 2" xfId="31779" xr:uid="{00000000-0005-0000-0000-0000628D0000}"/>
    <cellStyle name="Valuta 3 2 6 8" xfId="7026" xr:uid="{00000000-0005-0000-0000-0000638D0000}"/>
    <cellStyle name="Valuta 3 2 6 8 2" xfId="31781" xr:uid="{00000000-0005-0000-0000-0000648D0000}"/>
    <cellStyle name="Valuta 3 2 6 8 2 2" xfId="31782" xr:uid="{00000000-0005-0000-0000-0000658D0000}"/>
    <cellStyle name="Valuta 3 2 6 8 3" xfId="31783" xr:uid="{00000000-0005-0000-0000-0000668D0000}"/>
    <cellStyle name="Valuta 3 2 6 8 4" xfId="31780" xr:uid="{00000000-0005-0000-0000-0000678D0000}"/>
    <cellStyle name="Valuta 3 2 6 9" xfId="31784" xr:uid="{00000000-0005-0000-0000-0000688D0000}"/>
    <cellStyle name="Valuta 3 2 6 9 2" xfId="31785" xr:uid="{00000000-0005-0000-0000-0000698D0000}"/>
    <cellStyle name="Valuta 3 2 7" xfId="4385" xr:uid="{00000000-0005-0000-0000-00006A8D0000}"/>
    <cellStyle name="Valuta 3 2 7 10" xfId="31787" xr:uid="{00000000-0005-0000-0000-00006B8D0000}"/>
    <cellStyle name="Valuta 3 2 7 11" xfId="31788" xr:uid="{00000000-0005-0000-0000-00006C8D0000}"/>
    <cellStyle name="Valuta 3 2 7 12" xfId="31786" xr:uid="{00000000-0005-0000-0000-00006D8D0000}"/>
    <cellStyle name="Valuta 3 2 7 13" xfId="35609" xr:uid="{00000000-0005-0000-0000-00006E8D0000}"/>
    <cellStyle name="Valuta 3 2 7 14" xfId="35959" xr:uid="{00000000-0005-0000-0000-00006F8D0000}"/>
    <cellStyle name="Valuta 3 2 7 15" xfId="36985" xr:uid="{00000000-0005-0000-0000-0000708D0000}"/>
    <cellStyle name="Valuta 3 2 7 2" xfId="4386" xr:uid="{00000000-0005-0000-0000-0000718D0000}"/>
    <cellStyle name="Valuta 3 2 7 2 10" xfId="31789" xr:uid="{00000000-0005-0000-0000-0000728D0000}"/>
    <cellStyle name="Valuta 3 2 7 2 11" xfId="35610" xr:uid="{00000000-0005-0000-0000-0000738D0000}"/>
    <cellStyle name="Valuta 3 2 7 2 12" xfId="36348" xr:uid="{00000000-0005-0000-0000-0000748D0000}"/>
    <cellStyle name="Valuta 3 2 7 2 13" xfId="37374" xr:uid="{00000000-0005-0000-0000-0000758D0000}"/>
    <cellStyle name="Valuta 3 2 7 2 2" xfId="4387" xr:uid="{00000000-0005-0000-0000-0000768D0000}"/>
    <cellStyle name="Valuta 3 2 7 2 2 2" xfId="7040" xr:uid="{00000000-0005-0000-0000-0000778D0000}"/>
    <cellStyle name="Valuta 3 2 7 2 2 2 2" xfId="31791" xr:uid="{00000000-0005-0000-0000-0000788D0000}"/>
    <cellStyle name="Valuta 3 2 7 2 2 3" xfId="31792" xr:uid="{00000000-0005-0000-0000-0000798D0000}"/>
    <cellStyle name="Valuta 3 2 7 2 2 4" xfId="31790" xr:uid="{00000000-0005-0000-0000-00007A8D0000}"/>
    <cellStyle name="Valuta 3 2 7 2 2 5" xfId="35611" xr:uid="{00000000-0005-0000-0000-00007B8D0000}"/>
    <cellStyle name="Valuta 3 2 7 2 3" xfId="4388" xr:uid="{00000000-0005-0000-0000-00007C8D0000}"/>
    <cellStyle name="Valuta 3 2 7 2 3 2" xfId="7041" xr:uid="{00000000-0005-0000-0000-00007D8D0000}"/>
    <cellStyle name="Valuta 3 2 7 2 3 2 2" xfId="31794" xr:uid="{00000000-0005-0000-0000-00007E8D0000}"/>
    <cellStyle name="Valuta 3 2 7 2 3 3" xfId="31795" xr:uid="{00000000-0005-0000-0000-00007F8D0000}"/>
    <cellStyle name="Valuta 3 2 7 2 3 4" xfId="31793" xr:uid="{00000000-0005-0000-0000-0000808D0000}"/>
    <cellStyle name="Valuta 3 2 7 2 3 5" xfId="35612" xr:uid="{00000000-0005-0000-0000-0000818D0000}"/>
    <cellStyle name="Valuta 3 2 7 2 4" xfId="4389" xr:uid="{00000000-0005-0000-0000-0000828D0000}"/>
    <cellStyle name="Valuta 3 2 7 2 4 2" xfId="7042" xr:uid="{00000000-0005-0000-0000-0000838D0000}"/>
    <cellStyle name="Valuta 3 2 7 2 4 2 2" xfId="31797" xr:uid="{00000000-0005-0000-0000-0000848D0000}"/>
    <cellStyle name="Valuta 3 2 7 2 4 3" xfId="31798" xr:uid="{00000000-0005-0000-0000-0000858D0000}"/>
    <cellStyle name="Valuta 3 2 7 2 4 4" xfId="31796" xr:uid="{00000000-0005-0000-0000-0000868D0000}"/>
    <cellStyle name="Valuta 3 2 7 2 4 5" xfId="35613" xr:uid="{00000000-0005-0000-0000-0000878D0000}"/>
    <cellStyle name="Valuta 3 2 7 2 5" xfId="4390" xr:uid="{00000000-0005-0000-0000-0000888D0000}"/>
    <cellStyle name="Valuta 3 2 7 2 5 2" xfId="31799" xr:uid="{00000000-0005-0000-0000-0000898D0000}"/>
    <cellStyle name="Valuta 3 2 7 2 6" xfId="7039" xr:uid="{00000000-0005-0000-0000-00008A8D0000}"/>
    <cellStyle name="Valuta 3 2 7 2 6 2" xfId="31801" xr:uid="{00000000-0005-0000-0000-00008B8D0000}"/>
    <cellStyle name="Valuta 3 2 7 2 6 2 2" xfId="31802" xr:uid="{00000000-0005-0000-0000-00008C8D0000}"/>
    <cellStyle name="Valuta 3 2 7 2 6 3" xfId="31803" xr:uid="{00000000-0005-0000-0000-00008D8D0000}"/>
    <cellStyle name="Valuta 3 2 7 2 6 4" xfId="31800" xr:uid="{00000000-0005-0000-0000-00008E8D0000}"/>
    <cellStyle name="Valuta 3 2 7 2 7" xfId="31804" xr:uid="{00000000-0005-0000-0000-00008F8D0000}"/>
    <cellStyle name="Valuta 3 2 7 2 7 2" xfId="31805" xr:uid="{00000000-0005-0000-0000-0000908D0000}"/>
    <cellStyle name="Valuta 3 2 7 2 8" xfId="31806" xr:uid="{00000000-0005-0000-0000-0000918D0000}"/>
    <cellStyle name="Valuta 3 2 7 2 9" xfId="31807" xr:uid="{00000000-0005-0000-0000-0000928D0000}"/>
    <cellStyle name="Valuta 3 2 7 3" xfId="4391" xr:uid="{00000000-0005-0000-0000-0000938D0000}"/>
    <cellStyle name="Valuta 3 2 7 3 10" xfId="31808" xr:uid="{00000000-0005-0000-0000-0000948D0000}"/>
    <cellStyle name="Valuta 3 2 7 3 11" xfId="35614" xr:uid="{00000000-0005-0000-0000-0000958D0000}"/>
    <cellStyle name="Valuta 3 2 7 3 12" xfId="36643" xr:uid="{00000000-0005-0000-0000-0000968D0000}"/>
    <cellStyle name="Valuta 3 2 7 3 13" xfId="37669" xr:uid="{00000000-0005-0000-0000-0000978D0000}"/>
    <cellStyle name="Valuta 3 2 7 3 2" xfId="4392" xr:uid="{00000000-0005-0000-0000-0000988D0000}"/>
    <cellStyle name="Valuta 3 2 7 3 2 2" xfId="7044" xr:uid="{00000000-0005-0000-0000-0000998D0000}"/>
    <cellStyle name="Valuta 3 2 7 3 2 2 2" xfId="31810" xr:uid="{00000000-0005-0000-0000-00009A8D0000}"/>
    <cellStyle name="Valuta 3 2 7 3 2 3" xfId="31811" xr:uid="{00000000-0005-0000-0000-00009B8D0000}"/>
    <cellStyle name="Valuta 3 2 7 3 2 4" xfId="31809" xr:uid="{00000000-0005-0000-0000-00009C8D0000}"/>
    <cellStyle name="Valuta 3 2 7 3 2 5" xfId="35615" xr:uid="{00000000-0005-0000-0000-00009D8D0000}"/>
    <cellStyle name="Valuta 3 2 7 3 3" xfId="4393" xr:uid="{00000000-0005-0000-0000-00009E8D0000}"/>
    <cellStyle name="Valuta 3 2 7 3 3 2" xfId="7045" xr:uid="{00000000-0005-0000-0000-00009F8D0000}"/>
    <cellStyle name="Valuta 3 2 7 3 3 2 2" xfId="31813" xr:uid="{00000000-0005-0000-0000-0000A08D0000}"/>
    <cellStyle name="Valuta 3 2 7 3 3 3" xfId="31814" xr:uid="{00000000-0005-0000-0000-0000A18D0000}"/>
    <cellStyle name="Valuta 3 2 7 3 3 4" xfId="31812" xr:uid="{00000000-0005-0000-0000-0000A28D0000}"/>
    <cellStyle name="Valuta 3 2 7 3 3 5" xfId="35616" xr:uid="{00000000-0005-0000-0000-0000A38D0000}"/>
    <cellStyle name="Valuta 3 2 7 3 4" xfId="4394" xr:uid="{00000000-0005-0000-0000-0000A48D0000}"/>
    <cellStyle name="Valuta 3 2 7 3 4 2" xfId="7046" xr:uid="{00000000-0005-0000-0000-0000A58D0000}"/>
    <cellStyle name="Valuta 3 2 7 3 4 2 2" xfId="31816" xr:uid="{00000000-0005-0000-0000-0000A68D0000}"/>
    <cellStyle name="Valuta 3 2 7 3 4 3" xfId="31817" xr:uid="{00000000-0005-0000-0000-0000A78D0000}"/>
    <cellStyle name="Valuta 3 2 7 3 4 4" xfId="31815" xr:uid="{00000000-0005-0000-0000-0000A88D0000}"/>
    <cellStyle name="Valuta 3 2 7 3 4 5" xfId="35617" xr:uid="{00000000-0005-0000-0000-0000A98D0000}"/>
    <cellStyle name="Valuta 3 2 7 3 5" xfId="4395" xr:uid="{00000000-0005-0000-0000-0000AA8D0000}"/>
    <cellStyle name="Valuta 3 2 7 3 5 2" xfId="31818" xr:uid="{00000000-0005-0000-0000-0000AB8D0000}"/>
    <cellStyle name="Valuta 3 2 7 3 6" xfId="7043" xr:uid="{00000000-0005-0000-0000-0000AC8D0000}"/>
    <cellStyle name="Valuta 3 2 7 3 6 2" xfId="31820" xr:uid="{00000000-0005-0000-0000-0000AD8D0000}"/>
    <cellStyle name="Valuta 3 2 7 3 6 2 2" xfId="31821" xr:uid="{00000000-0005-0000-0000-0000AE8D0000}"/>
    <cellStyle name="Valuta 3 2 7 3 6 3" xfId="31822" xr:uid="{00000000-0005-0000-0000-0000AF8D0000}"/>
    <cellStyle name="Valuta 3 2 7 3 6 4" xfId="31819" xr:uid="{00000000-0005-0000-0000-0000B08D0000}"/>
    <cellStyle name="Valuta 3 2 7 3 7" xfId="31823" xr:uid="{00000000-0005-0000-0000-0000B18D0000}"/>
    <cellStyle name="Valuta 3 2 7 3 7 2" xfId="31824" xr:uid="{00000000-0005-0000-0000-0000B28D0000}"/>
    <cellStyle name="Valuta 3 2 7 3 8" xfId="31825" xr:uid="{00000000-0005-0000-0000-0000B38D0000}"/>
    <cellStyle name="Valuta 3 2 7 3 9" xfId="31826" xr:uid="{00000000-0005-0000-0000-0000B48D0000}"/>
    <cellStyle name="Valuta 3 2 7 4" xfId="4396" xr:uid="{00000000-0005-0000-0000-0000B58D0000}"/>
    <cellStyle name="Valuta 3 2 7 4 2" xfId="7047" xr:uid="{00000000-0005-0000-0000-0000B68D0000}"/>
    <cellStyle name="Valuta 3 2 7 4 2 2" xfId="31828" xr:uid="{00000000-0005-0000-0000-0000B78D0000}"/>
    <cellStyle name="Valuta 3 2 7 4 3" xfId="31829" xr:uid="{00000000-0005-0000-0000-0000B88D0000}"/>
    <cellStyle name="Valuta 3 2 7 4 4" xfId="31830" xr:uid="{00000000-0005-0000-0000-0000B98D0000}"/>
    <cellStyle name="Valuta 3 2 7 4 5" xfId="31827" xr:uid="{00000000-0005-0000-0000-0000BA8D0000}"/>
    <cellStyle name="Valuta 3 2 7 4 6" xfId="35618" xr:uid="{00000000-0005-0000-0000-0000BB8D0000}"/>
    <cellStyle name="Valuta 3 2 7 5" xfId="4397" xr:uid="{00000000-0005-0000-0000-0000BC8D0000}"/>
    <cellStyle name="Valuta 3 2 7 5 2" xfId="7048" xr:uid="{00000000-0005-0000-0000-0000BD8D0000}"/>
    <cellStyle name="Valuta 3 2 7 5 2 2" xfId="31832" xr:uid="{00000000-0005-0000-0000-0000BE8D0000}"/>
    <cellStyle name="Valuta 3 2 7 5 3" xfId="31833" xr:uid="{00000000-0005-0000-0000-0000BF8D0000}"/>
    <cellStyle name="Valuta 3 2 7 5 4" xfId="31831" xr:uid="{00000000-0005-0000-0000-0000C08D0000}"/>
    <cellStyle name="Valuta 3 2 7 5 5" xfId="35619" xr:uid="{00000000-0005-0000-0000-0000C18D0000}"/>
    <cellStyle name="Valuta 3 2 7 6" xfId="4398" xr:uid="{00000000-0005-0000-0000-0000C28D0000}"/>
    <cellStyle name="Valuta 3 2 7 6 2" xfId="7049" xr:uid="{00000000-0005-0000-0000-0000C38D0000}"/>
    <cellStyle name="Valuta 3 2 7 6 2 2" xfId="31835" xr:uid="{00000000-0005-0000-0000-0000C48D0000}"/>
    <cellStyle name="Valuta 3 2 7 6 3" xfId="31836" xr:uid="{00000000-0005-0000-0000-0000C58D0000}"/>
    <cellStyle name="Valuta 3 2 7 6 4" xfId="31834" xr:uid="{00000000-0005-0000-0000-0000C68D0000}"/>
    <cellStyle name="Valuta 3 2 7 6 5" xfId="35620" xr:uid="{00000000-0005-0000-0000-0000C78D0000}"/>
    <cellStyle name="Valuta 3 2 7 7" xfId="4399" xr:uid="{00000000-0005-0000-0000-0000C88D0000}"/>
    <cellStyle name="Valuta 3 2 7 7 2" xfId="31837" xr:uid="{00000000-0005-0000-0000-0000C98D0000}"/>
    <cellStyle name="Valuta 3 2 7 8" xfId="7038" xr:uid="{00000000-0005-0000-0000-0000CA8D0000}"/>
    <cellStyle name="Valuta 3 2 7 8 2" xfId="31839" xr:uid="{00000000-0005-0000-0000-0000CB8D0000}"/>
    <cellStyle name="Valuta 3 2 7 8 2 2" xfId="31840" xr:uid="{00000000-0005-0000-0000-0000CC8D0000}"/>
    <cellStyle name="Valuta 3 2 7 8 3" xfId="31841" xr:uid="{00000000-0005-0000-0000-0000CD8D0000}"/>
    <cellStyle name="Valuta 3 2 7 8 4" xfId="31838" xr:uid="{00000000-0005-0000-0000-0000CE8D0000}"/>
    <cellStyle name="Valuta 3 2 7 9" xfId="31842" xr:uid="{00000000-0005-0000-0000-0000CF8D0000}"/>
    <cellStyle name="Valuta 3 2 7 9 2" xfId="31843" xr:uid="{00000000-0005-0000-0000-0000D08D0000}"/>
    <cellStyle name="Valuta 3 2 8" xfId="4400" xr:uid="{00000000-0005-0000-0000-0000D18D0000}"/>
    <cellStyle name="Valuta 3 2 8 10" xfId="31845" xr:uid="{00000000-0005-0000-0000-0000D28D0000}"/>
    <cellStyle name="Valuta 3 2 8 11" xfId="31846" xr:uid="{00000000-0005-0000-0000-0000D38D0000}"/>
    <cellStyle name="Valuta 3 2 8 12" xfId="31844" xr:uid="{00000000-0005-0000-0000-0000D48D0000}"/>
    <cellStyle name="Valuta 3 2 8 13" xfId="35621" xr:uid="{00000000-0005-0000-0000-0000D58D0000}"/>
    <cellStyle name="Valuta 3 2 8 14" xfId="35960" xr:uid="{00000000-0005-0000-0000-0000D68D0000}"/>
    <cellStyle name="Valuta 3 2 8 15" xfId="36986" xr:uid="{00000000-0005-0000-0000-0000D78D0000}"/>
    <cellStyle name="Valuta 3 2 8 2" xfId="4401" xr:uid="{00000000-0005-0000-0000-0000D88D0000}"/>
    <cellStyle name="Valuta 3 2 8 2 10" xfId="31847" xr:uid="{00000000-0005-0000-0000-0000D98D0000}"/>
    <cellStyle name="Valuta 3 2 8 2 11" xfId="35622" xr:uid="{00000000-0005-0000-0000-0000DA8D0000}"/>
    <cellStyle name="Valuta 3 2 8 2 12" xfId="36349" xr:uid="{00000000-0005-0000-0000-0000DB8D0000}"/>
    <cellStyle name="Valuta 3 2 8 2 13" xfId="37375" xr:uid="{00000000-0005-0000-0000-0000DC8D0000}"/>
    <cellStyle name="Valuta 3 2 8 2 2" xfId="4402" xr:uid="{00000000-0005-0000-0000-0000DD8D0000}"/>
    <cellStyle name="Valuta 3 2 8 2 2 2" xfId="7052" xr:uid="{00000000-0005-0000-0000-0000DE8D0000}"/>
    <cellStyle name="Valuta 3 2 8 2 2 2 2" xfId="31849" xr:uid="{00000000-0005-0000-0000-0000DF8D0000}"/>
    <cellStyle name="Valuta 3 2 8 2 2 3" xfId="31850" xr:uid="{00000000-0005-0000-0000-0000E08D0000}"/>
    <cellStyle name="Valuta 3 2 8 2 2 4" xfId="31848" xr:uid="{00000000-0005-0000-0000-0000E18D0000}"/>
    <cellStyle name="Valuta 3 2 8 2 2 5" xfId="35623" xr:uid="{00000000-0005-0000-0000-0000E28D0000}"/>
    <cellStyle name="Valuta 3 2 8 2 3" xfId="4403" xr:uid="{00000000-0005-0000-0000-0000E38D0000}"/>
    <cellStyle name="Valuta 3 2 8 2 3 2" xfId="7053" xr:uid="{00000000-0005-0000-0000-0000E48D0000}"/>
    <cellStyle name="Valuta 3 2 8 2 3 2 2" xfId="31852" xr:uid="{00000000-0005-0000-0000-0000E58D0000}"/>
    <cellStyle name="Valuta 3 2 8 2 3 3" xfId="31853" xr:uid="{00000000-0005-0000-0000-0000E68D0000}"/>
    <cellStyle name="Valuta 3 2 8 2 3 4" xfId="31851" xr:uid="{00000000-0005-0000-0000-0000E78D0000}"/>
    <cellStyle name="Valuta 3 2 8 2 3 5" xfId="35624" xr:uid="{00000000-0005-0000-0000-0000E88D0000}"/>
    <cellStyle name="Valuta 3 2 8 2 4" xfId="4404" xr:uid="{00000000-0005-0000-0000-0000E98D0000}"/>
    <cellStyle name="Valuta 3 2 8 2 4 2" xfId="7054" xr:uid="{00000000-0005-0000-0000-0000EA8D0000}"/>
    <cellStyle name="Valuta 3 2 8 2 4 2 2" xfId="31855" xr:uid="{00000000-0005-0000-0000-0000EB8D0000}"/>
    <cellStyle name="Valuta 3 2 8 2 4 3" xfId="31856" xr:uid="{00000000-0005-0000-0000-0000EC8D0000}"/>
    <cellStyle name="Valuta 3 2 8 2 4 4" xfId="31854" xr:uid="{00000000-0005-0000-0000-0000ED8D0000}"/>
    <cellStyle name="Valuta 3 2 8 2 4 5" xfId="35625" xr:uid="{00000000-0005-0000-0000-0000EE8D0000}"/>
    <cellStyle name="Valuta 3 2 8 2 5" xfId="4405" xr:uid="{00000000-0005-0000-0000-0000EF8D0000}"/>
    <cellStyle name="Valuta 3 2 8 2 5 2" xfId="31857" xr:uid="{00000000-0005-0000-0000-0000F08D0000}"/>
    <cellStyle name="Valuta 3 2 8 2 6" xfId="7051" xr:uid="{00000000-0005-0000-0000-0000F18D0000}"/>
    <cellStyle name="Valuta 3 2 8 2 6 2" xfId="31859" xr:uid="{00000000-0005-0000-0000-0000F28D0000}"/>
    <cellStyle name="Valuta 3 2 8 2 6 2 2" xfId="31860" xr:uid="{00000000-0005-0000-0000-0000F38D0000}"/>
    <cellStyle name="Valuta 3 2 8 2 6 3" xfId="31861" xr:uid="{00000000-0005-0000-0000-0000F48D0000}"/>
    <cellStyle name="Valuta 3 2 8 2 6 4" xfId="31858" xr:uid="{00000000-0005-0000-0000-0000F58D0000}"/>
    <cellStyle name="Valuta 3 2 8 2 7" xfId="31862" xr:uid="{00000000-0005-0000-0000-0000F68D0000}"/>
    <cellStyle name="Valuta 3 2 8 2 7 2" xfId="31863" xr:uid="{00000000-0005-0000-0000-0000F78D0000}"/>
    <cellStyle name="Valuta 3 2 8 2 8" xfId="31864" xr:uid="{00000000-0005-0000-0000-0000F88D0000}"/>
    <cellStyle name="Valuta 3 2 8 2 9" xfId="31865" xr:uid="{00000000-0005-0000-0000-0000F98D0000}"/>
    <cellStyle name="Valuta 3 2 8 3" xfId="4406" xr:uid="{00000000-0005-0000-0000-0000FA8D0000}"/>
    <cellStyle name="Valuta 3 2 8 3 10" xfId="31866" xr:uid="{00000000-0005-0000-0000-0000FB8D0000}"/>
    <cellStyle name="Valuta 3 2 8 3 11" xfId="35626" xr:uid="{00000000-0005-0000-0000-0000FC8D0000}"/>
    <cellStyle name="Valuta 3 2 8 3 12" xfId="36644" xr:uid="{00000000-0005-0000-0000-0000FD8D0000}"/>
    <cellStyle name="Valuta 3 2 8 3 13" xfId="37670" xr:uid="{00000000-0005-0000-0000-0000FE8D0000}"/>
    <cellStyle name="Valuta 3 2 8 3 2" xfId="4407" xr:uid="{00000000-0005-0000-0000-0000FF8D0000}"/>
    <cellStyle name="Valuta 3 2 8 3 2 2" xfId="7056" xr:uid="{00000000-0005-0000-0000-0000008E0000}"/>
    <cellStyle name="Valuta 3 2 8 3 2 2 2" xfId="31868" xr:uid="{00000000-0005-0000-0000-0000018E0000}"/>
    <cellStyle name="Valuta 3 2 8 3 2 3" xfId="31869" xr:uid="{00000000-0005-0000-0000-0000028E0000}"/>
    <cellStyle name="Valuta 3 2 8 3 2 4" xfId="31867" xr:uid="{00000000-0005-0000-0000-0000038E0000}"/>
    <cellStyle name="Valuta 3 2 8 3 2 5" xfId="35627" xr:uid="{00000000-0005-0000-0000-0000048E0000}"/>
    <cellStyle name="Valuta 3 2 8 3 3" xfId="4408" xr:uid="{00000000-0005-0000-0000-0000058E0000}"/>
    <cellStyle name="Valuta 3 2 8 3 3 2" xfId="7057" xr:uid="{00000000-0005-0000-0000-0000068E0000}"/>
    <cellStyle name="Valuta 3 2 8 3 3 2 2" xfId="31871" xr:uid="{00000000-0005-0000-0000-0000078E0000}"/>
    <cellStyle name="Valuta 3 2 8 3 3 3" xfId="31872" xr:uid="{00000000-0005-0000-0000-0000088E0000}"/>
    <cellStyle name="Valuta 3 2 8 3 3 4" xfId="31870" xr:uid="{00000000-0005-0000-0000-0000098E0000}"/>
    <cellStyle name="Valuta 3 2 8 3 3 5" xfId="35628" xr:uid="{00000000-0005-0000-0000-00000A8E0000}"/>
    <cellStyle name="Valuta 3 2 8 3 4" xfId="4409" xr:uid="{00000000-0005-0000-0000-00000B8E0000}"/>
    <cellStyle name="Valuta 3 2 8 3 4 2" xfId="7058" xr:uid="{00000000-0005-0000-0000-00000C8E0000}"/>
    <cellStyle name="Valuta 3 2 8 3 4 2 2" xfId="31874" xr:uid="{00000000-0005-0000-0000-00000D8E0000}"/>
    <cellStyle name="Valuta 3 2 8 3 4 3" xfId="31875" xr:uid="{00000000-0005-0000-0000-00000E8E0000}"/>
    <cellStyle name="Valuta 3 2 8 3 4 4" xfId="31873" xr:uid="{00000000-0005-0000-0000-00000F8E0000}"/>
    <cellStyle name="Valuta 3 2 8 3 4 5" xfId="35629" xr:uid="{00000000-0005-0000-0000-0000108E0000}"/>
    <cellStyle name="Valuta 3 2 8 3 5" xfId="4410" xr:uid="{00000000-0005-0000-0000-0000118E0000}"/>
    <cellStyle name="Valuta 3 2 8 3 5 2" xfId="31876" xr:uid="{00000000-0005-0000-0000-0000128E0000}"/>
    <cellStyle name="Valuta 3 2 8 3 6" xfId="7055" xr:uid="{00000000-0005-0000-0000-0000138E0000}"/>
    <cellStyle name="Valuta 3 2 8 3 6 2" xfId="31878" xr:uid="{00000000-0005-0000-0000-0000148E0000}"/>
    <cellStyle name="Valuta 3 2 8 3 6 2 2" xfId="31879" xr:uid="{00000000-0005-0000-0000-0000158E0000}"/>
    <cellStyle name="Valuta 3 2 8 3 6 3" xfId="31880" xr:uid="{00000000-0005-0000-0000-0000168E0000}"/>
    <cellStyle name="Valuta 3 2 8 3 6 4" xfId="31877" xr:uid="{00000000-0005-0000-0000-0000178E0000}"/>
    <cellStyle name="Valuta 3 2 8 3 7" xfId="31881" xr:uid="{00000000-0005-0000-0000-0000188E0000}"/>
    <cellStyle name="Valuta 3 2 8 3 7 2" xfId="31882" xr:uid="{00000000-0005-0000-0000-0000198E0000}"/>
    <cellStyle name="Valuta 3 2 8 3 8" xfId="31883" xr:uid="{00000000-0005-0000-0000-00001A8E0000}"/>
    <cellStyle name="Valuta 3 2 8 3 9" xfId="31884" xr:uid="{00000000-0005-0000-0000-00001B8E0000}"/>
    <cellStyle name="Valuta 3 2 8 4" xfId="4411" xr:uid="{00000000-0005-0000-0000-00001C8E0000}"/>
    <cellStyle name="Valuta 3 2 8 4 2" xfId="7059" xr:uid="{00000000-0005-0000-0000-00001D8E0000}"/>
    <cellStyle name="Valuta 3 2 8 4 2 2" xfId="31886" xr:uid="{00000000-0005-0000-0000-00001E8E0000}"/>
    <cellStyle name="Valuta 3 2 8 4 3" xfId="31887" xr:uid="{00000000-0005-0000-0000-00001F8E0000}"/>
    <cellStyle name="Valuta 3 2 8 4 4" xfId="31888" xr:uid="{00000000-0005-0000-0000-0000208E0000}"/>
    <cellStyle name="Valuta 3 2 8 4 5" xfId="31885" xr:uid="{00000000-0005-0000-0000-0000218E0000}"/>
    <cellStyle name="Valuta 3 2 8 4 6" xfId="35630" xr:uid="{00000000-0005-0000-0000-0000228E0000}"/>
    <cellStyle name="Valuta 3 2 8 5" xfId="4412" xr:uid="{00000000-0005-0000-0000-0000238E0000}"/>
    <cellStyle name="Valuta 3 2 8 5 2" xfId="7060" xr:uid="{00000000-0005-0000-0000-0000248E0000}"/>
    <cellStyle name="Valuta 3 2 8 5 2 2" xfId="31890" xr:uid="{00000000-0005-0000-0000-0000258E0000}"/>
    <cellStyle name="Valuta 3 2 8 5 3" xfId="31891" xr:uid="{00000000-0005-0000-0000-0000268E0000}"/>
    <cellStyle name="Valuta 3 2 8 5 4" xfId="31889" xr:uid="{00000000-0005-0000-0000-0000278E0000}"/>
    <cellStyle name="Valuta 3 2 8 5 5" xfId="35631" xr:uid="{00000000-0005-0000-0000-0000288E0000}"/>
    <cellStyle name="Valuta 3 2 8 6" xfId="4413" xr:uid="{00000000-0005-0000-0000-0000298E0000}"/>
    <cellStyle name="Valuta 3 2 8 6 2" xfId="7061" xr:uid="{00000000-0005-0000-0000-00002A8E0000}"/>
    <cellStyle name="Valuta 3 2 8 6 2 2" xfId="31893" xr:uid="{00000000-0005-0000-0000-00002B8E0000}"/>
    <cellStyle name="Valuta 3 2 8 6 3" xfId="31894" xr:uid="{00000000-0005-0000-0000-00002C8E0000}"/>
    <cellStyle name="Valuta 3 2 8 6 4" xfId="31892" xr:uid="{00000000-0005-0000-0000-00002D8E0000}"/>
    <cellStyle name="Valuta 3 2 8 6 5" xfId="35632" xr:uid="{00000000-0005-0000-0000-00002E8E0000}"/>
    <cellStyle name="Valuta 3 2 8 7" xfId="4414" xr:uid="{00000000-0005-0000-0000-00002F8E0000}"/>
    <cellStyle name="Valuta 3 2 8 7 2" xfId="31895" xr:uid="{00000000-0005-0000-0000-0000308E0000}"/>
    <cellStyle name="Valuta 3 2 8 8" xfId="7050" xr:uid="{00000000-0005-0000-0000-0000318E0000}"/>
    <cellStyle name="Valuta 3 2 8 8 2" xfId="31897" xr:uid="{00000000-0005-0000-0000-0000328E0000}"/>
    <cellStyle name="Valuta 3 2 8 8 2 2" xfId="31898" xr:uid="{00000000-0005-0000-0000-0000338E0000}"/>
    <cellStyle name="Valuta 3 2 8 8 3" xfId="31899" xr:uid="{00000000-0005-0000-0000-0000348E0000}"/>
    <cellStyle name="Valuta 3 2 8 8 4" xfId="31896" xr:uid="{00000000-0005-0000-0000-0000358E0000}"/>
    <cellStyle name="Valuta 3 2 8 9" xfId="31900" xr:uid="{00000000-0005-0000-0000-0000368E0000}"/>
    <cellStyle name="Valuta 3 2 8 9 2" xfId="31901" xr:uid="{00000000-0005-0000-0000-0000378E0000}"/>
    <cellStyle name="Valuta 3 2 9" xfId="4415" xr:uid="{00000000-0005-0000-0000-0000388E0000}"/>
    <cellStyle name="Valuta 3 2 9 10" xfId="31903" xr:uid="{00000000-0005-0000-0000-0000398E0000}"/>
    <cellStyle name="Valuta 3 2 9 11" xfId="31904" xr:uid="{00000000-0005-0000-0000-00003A8E0000}"/>
    <cellStyle name="Valuta 3 2 9 12" xfId="31902" xr:uid="{00000000-0005-0000-0000-00003B8E0000}"/>
    <cellStyle name="Valuta 3 2 9 13" xfId="35633" xr:uid="{00000000-0005-0000-0000-00003C8E0000}"/>
    <cellStyle name="Valuta 3 2 9 14" xfId="35961" xr:uid="{00000000-0005-0000-0000-00003D8E0000}"/>
    <cellStyle name="Valuta 3 2 9 15" xfId="36987" xr:uid="{00000000-0005-0000-0000-00003E8E0000}"/>
    <cellStyle name="Valuta 3 2 9 2" xfId="4416" xr:uid="{00000000-0005-0000-0000-00003F8E0000}"/>
    <cellStyle name="Valuta 3 2 9 2 10" xfId="31905" xr:uid="{00000000-0005-0000-0000-0000408E0000}"/>
    <cellStyle name="Valuta 3 2 9 2 11" xfId="35634" xr:uid="{00000000-0005-0000-0000-0000418E0000}"/>
    <cellStyle name="Valuta 3 2 9 2 12" xfId="36350" xr:uid="{00000000-0005-0000-0000-0000428E0000}"/>
    <cellStyle name="Valuta 3 2 9 2 13" xfId="37376" xr:uid="{00000000-0005-0000-0000-0000438E0000}"/>
    <cellStyle name="Valuta 3 2 9 2 2" xfId="4417" xr:uid="{00000000-0005-0000-0000-0000448E0000}"/>
    <cellStyle name="Valuta 3 2 9 2 2 2" xfId="7064" xr:uid="{00000000-0005-0000-0000-0000458E0000}"/>
    <cellStyle name="Valuta 3 2 9 2 2 2 2" xfId="31907" xr:uid="{00000000-0005-0000-0000-0000468E0000}"/>
    <cellStyle name="Valuta 3 2 9 2 2 3" xfId="31908" xr:uid="{00000000-0005-0000-0000-0000478E0000}"/>
    <cellStyle name="Valuta 3 2 9 2 2 4" xfId="31906" xr:uid="{00000000-0005-0000-0000-0000488E0000}"/>
    <cellStyle name="Valuta 3 2 9 2 2 5" xfId="35635" xr:uid="{00000000-0005-0000-0000-0000498E0000}"/>
    <cellStyle name="Valuta 3 2 9 2 3" xfId="4418" xr:uid="{00000000-0005-0000-0000-00004A8E0000}"/>
    <cellStyle name="Valuta 3 2 9 2 3 2" xfId="7065" xr:uid="{00000000-0005-0000-0000-00004B8E0000}"/>
    <cellStyle name="Valuta 3 2 9 2 3 2 2" xfId="31910" xr:uid="{00000000-0005-0000-0000-00004C8E0000}"/>
    <cellStyle name="Valuta 3 2 9 2 3 3" xfId="31911" xr:uid="{00000000-0005-0000-0000-00004D8E0000}"/>
    <cellStyle name="Valuta 3 2 9 2 3 4" xfId="31909" xr:uid="{00000000-0005-0000-0000-00004E8E0000}"/>
    <cellStyle name="Valuta 3 2 9 2 3 5" xfId="35636" xr:uid="{00000000-0005-0000-0000-00004F8E0000}"/>
    <cellStyle name="Valuta 3 2 9 2 4" xfId="4419" xr:uid="{00000000-0005-0000-0000-0000508E0000}"/>
    <cellStyle name="Valuta 3 2 9 2 4 2" xfId="7066" xr:uid="{00000000-0005-0000-0000-0000518E0000}"/>
    <cellStyle name="Valuta 3 2 9 2 4 2 2" xfId="31913" xr:uid="{00000000-0005-0000-0000-0000528E0000}"/>
    <cellStyle name="Valuta 3 2 9 2 4 3" xfId="31914" xr:uid="{00000000-0005-0000-0000-0000538E0000}"/>
    <cellStyle name="Valuta 3 2 9 2 4 4" xfId="31912" xr:uid="{00000000-0005-0000-0000-0000548E0000}"/>
    <cellStyle name="Valuta 3 2 9 2 4 5" xfId="35637" xr:uid="{00000000-0005-0000-0000-0000558E0000}"/>
    <cellStyle name="Valuta 3 2 9 2 5" xfId="4420" xr:uid="{00000000-0005-0000-0000-0000568E0000}"/>
    <cellStyle name="Valuta 3 2 9 2 5 2" xfId="31915" xr:uid="{00000000-0005-0000-0000-0000578E0000}"/>
    <cellStyle name="Valuta 3 2 9 2 6" xfId="7063" xr:uid="{00000000-0005-0000-0000-0000588E0000}"/>
    <cellStyle name="Valuta 3 2 9 2 6 2" xfId="31917" xr:uid="{00000000-0005-0000-0000-0000598E0000}"/>
    <cellStyle name="Valuta 3 2 9 2 6 2 2" xfId="31918" xr:uid="{00000000-0005-0000-0000-00005A8E0000}"/>
    <cellStyle name="Valuta 3 2 9 2 6 3" xfId="31919" xr:uid="{00000000-0005-0000-0000-00005B8E0000}"/>
    <cellStyle name="Valuta 3 2 9 2 6 4" xfId="31916" xr:uid="{00000000-0005-0000-0000-00005C8E0000}"/>
    <cellStyle name="Valuta 3 2 9 2 7" xfId="31920" xr:uid="{00000000-0005-0000-0000-00005D8E0000}"/>
    <cellStyle name="Valuta 3 2 9 2 7 2" xfId="31921" xr:uid="{00000000-0005-0000-0000-00005E8E0000}"/>
    <cellStyle name="Valuta 3 2 9 2 8" xfId="31922" xr:uid="{00000000-0005-0000-0000-00005F8E0000}"/>
    <cellStyle name="Valuta 3 2 9 2 9" xfId="31923" xr:uid="{00000000-0005-0000-0000-0000608E0000}"/>
    <cellStyle name="Valuta 3 2 9 3" xfId="4421" xr:uid="{00000000-0005-0000-0000-0000618E0000}"/>
    <cellStyle name="Valuta 3 2 9 3 10" xfId="31924" xr:uid="{00000000-0005-0000-0000-0000628E0000}"/>
    <cellStyle name="Valuta 3 2 9 3 11" xfId="35638" xr:uid="{00000000-0005-0000-0000-0000638E0000}"/>
    <cellStyle name="Valuta 3 2 9 3 12" xfId="36645" xr:uid="{00000000-0005-0000-0000-0000648E0000}"/>
    <cellStyle name="Valuta 3 2 9 3 13" xfId="37671" xr:uid="{00000000-0005-0000-0000-0000658E0000}"/>
    <cellStyle name="Valuta 3 2 9 3 2" xfId="4422" xr:uid="{00000000-0005-0000-0000-0000668E0000}"/>
    <cellStyle name="Valuta 3 2 9 3 2 2" xfId="7068" xr:uid="{00000000-0005-0000-0000-0000678E0000}"/>
    <cellStyle name="Valuta 3 2 9 3 2 2 2" xfId="31926" xr:uid="{00000000-0005-0000-0000-0000688E0000}"/>
    <cellStyle name="Valuta 3 2 9 3 2 3" xfId="31927" xr:uid="{00000000-0005-0000-0000-0000698E0000}"/>
    <cellStyle name="Valuta 3 2 9 3 2 4" xfId="31925" xr:uid="{00000000-0005-0000-0000-00006A8E0000}"/>
    <cellStyle name="Valuta 3 2 9 3 2 5" xfId="35639" xr:uid="{00000000-0005-0000-0000-00006B8E0000}"/>
    <cellStyle name="Valuta 3 2 9 3 3" xfId="4423" xr:uid="{00000000-0005-0000-0000-00006C8E0000}"/>
    <cellStyle name="Valuta 3 2 9 3 3 2" xfId="7069" xr:uid="{00000000-0005-0000-0000-00006D8E0000}"/>
    <cellStyle name="Valuta 3 2 9 3 3 2 2" xfId="31929" xr:uid="{00000000-0005-0000-0000-00006E8E0000}"/>
    <cellStyle name="Valuta 3 2 9 3 3 3" xfId="31930" xr:uid="{00000000-0005-0000-0000-00006F8E0000}"/>
    <cellStyle name="Valuta 3 2 9 3 3 4" xfId="31928" xr:uid="{00000000-0005-0000-0000-0000708E0000}"/>
    <cellStyle name="Valuta 3 2 9 3 3 5" xfId="35640" xr:uid="{00000000-0005-0000-0000-0000718E0000}"/>
    <cellStyle name="Valuta 3 2 9 3 4" xfId="4424" xr:uid="{00000000-0005-0000-0000-0000728E0000}"/>
    <cellStyle name="Valuta 3 2 9 3 4 2" xfId="7070" xr:uid="{00000000-0005-0000-0000-0000738E0000}"/>
    <cellStyle name="Valuta 3 2 9 3 4 2 2" xfId="31932" xr:uid="{00000000-0005-0000-0000-0000748E0000}"/>
    <cellStyle name="Valuta 3 2 9 3 4 3" xfId="31933" xr:uid="{00000000-0005-0000-0000-0000758E0000}"/>
    <cellStyle name="Valuta 3 2 9 3 4 4" xfId="31931" xr:uid="{00000000-0005-0000-0000-0000768E0000}"/>
    <cellStyle name="Valuta 3 2 9 3 4 5" xfId="35641" xr:uid="{00000000-0005-0000-0000-0000778E0000}"/>
    <cellStyle name="Valuta 3 2 9 3 5" xfId="4425" xr:uid="{00000000-0005-0000-0000-0000788E0000}"/>
    <cellStyle name="Valuta 3 2 9 3 5 2" xfId="31934" xr:uid="{00000000-0005-0000-0000-0000798E0000}"/>
    <cellStyle name="Valuta 3 2 9 3 6" xfId="7067" xr:uid="{00000000-0005-0000-0000-00007A8E0000}"/>
    <cellStyle name="Valuta 3 2 9 3 6 2" xfId="31936" xr:uid="{00000000-0005-0000-0000-00007B8E0000}"/>
    <cellStyle name="Valuta 3 2 9 3 6 2 2" xfId="31937" xr:uid="{00000000-0005-0000-0000-00007C8E0000}"/>
    <cellStyle name="Valuta 3 2 9 3 6 3" xfId="31938" xr:uid="{00000000-0005-0000-0000-00007D8E0000}"/>
    <cellStyle name="Valuta 3 2 9 3 6 4" xfId="31935" xr:uid="{00000000-0005-0000-0000-00007E8E0000}"/>
    <cellStyle name="Valuta 3 2 9 3 7" xfId="31939" xr:uid="{00000000-0005-0000-0000-00007F8E0000}"/>
    <cellStyle name="Valuta 3 2 9 3 7 2" xfId="31940" xr:uid="{00000000-0005-0000-0000-0000808E0000}"/>
    <cellStyle name="Valuta 3 2 9 3 8" xfId="31941" xr:uid="{00000000-0005-0000-0000-0000818E0000}"/>
    <cellStyle name="Valuta 3 2 9 3 9" xfId="31942" xr:uid="{00000000-0005-0000-0000-0000828E0000}"/>
    <cellStyle name="Valuta 3 2 9 4" xfId="4426" xr:uid="{00000000-0005-0000-0000-0000838E0000}"/>
    <cellStyle name="Valuta 3 2 9 4 2" xfId="7071" xr:uid="{00000000-0005-0000-0000-0000848E0000}"/>
    <cellStyle name="Valuta 3 2 9 4 2 2" xfId="31944" xr:uid="{00000000-0005-0000-0000-0000858E0000}"/>
    <cellStyle name="Valuta 3 2 9 4 3" xfId="31945" xr:uid="{00000000-0005-0000-0000-0000868E0000}"/>
    <cellStyle name="Valuta 3 2 9 4 4" xfId="31946" xr:uid="{00000000-0005-0000-0000-0000878E0000}"/>
    <cellStyle name="Valuta 3 2 9 4 5" xfId="31943" xr:uid="{00000000-0005-0000-0000-0000888E0000}"/>
    <cellStyle name="Valuta 3 2 9 4 6" xfId="35642" xr:uid="{00000000-0005-0000-0000-0000898E0000}"/>
    <cellStyle name="Valuta 3 2 9 5" xfId="4427" xr:uid="{00000000-0005-0000-0000-00008A8E0000}"/>
    <cellStyle name="Valuta 3 2 9 5 2" xfId="7072" xr:uid="{00000000-0005-0000-0000-00008B8E0000}"/>
    <cellStyle name="Valuta 3 2 9 5 2 2" xfId="31948" xr:uid="{00000000-0005-0000-0000-00008C8E0000}"/>
    <cellStyle name="Valuta 3 2 9 5 3" xfId="31949" xr:uid="{00000000-0005-0000-0000-00008D8E0000}"/>
    <cellStyle name="Valuta 3 2 9 5 4" xfId="31947" xr:uid="{00000000-0005-0000-0000-00008E8E0000}"/>
    <cellStyle name="Valuta 3 2 9 5 5" xfId="35643" xr:uid="{00000000-0005-0000-0000-00008F8E0000}"/>
    <cellStyle name="Valuta 3 2 9 6" xfId="4428" xr:uid="{00000000-0005-0000-0000-0000908E0000}"/>
    <cellStyle name="Valuta 3 2 9 6 2" xfId="7073" xr:uid="{00000000-0005-0000-0000-0000918E0000}"/>
    <cellStyle name="Valuta 3 2 9 6 2 2" xfId="31951" xr:uid="{00000000-0005-0000-0000-0000928E0000}"/>
    <cellStyle name="Valuta 3 2 9 6 3" xfId="31952" xr:uid="{00000000-0005-0000-0000-0000938E0000}"/>
    <cellStyle name="Valuta 3 2 9 6 4" xfId="31950" xr:uid="{00000000-0005-0000-0000-0000948E0000}"/>
    <cellStyle name="Valuta 3 2 9 6 5" xfId="35644" xr:uid="{00000000-0005-0000-0000-0000958E0000}"/>
    <cellStyle name="Valuta 3 2 9 7" xfId="4429" xr:uid="{00000000-0005-0000-0000-0000968E0000}"/>
    <cellStyle name="Valuta 3 2 9 7 2" xfId="31953" xr:uid="{00000000-0005-0000-0000-0000978E0000}"/>
    <cellStyle name="Valuta 3 2 9 8" xfId="7062" xr:uid="{00000000-0005-0000-0000-0000988E0000}"/>
    <cellStyle name="Valuta 3 2 9 8 2" xfId="31955" xr:uid="{00000000-0005-0000-0000-0000998E0000}"/>
    <cellStyle name="Valuta 3 2 9 8 2 2" xfId="31956" xr:uid="{00000000-0005-0000-0000-00009A8E0000}"/>
    <cellStyle name="Valuta 3 2 9 8 3" xfId="31957" xr:uid="{00000000-0005-0000-0000-00009B8E0000}"/>
    <cellStyle name="Valuta 3 2 9 8 4" xfId="31954" xr:uid="{00000000-0005-0000-0000-00009C8E0000}"/>
    <cellStyle name="Valuta 3 2 9 9" xfId="31958" xr:uid="{00000000-0005-0000-0000-00009D8E0000}"/>
    <cellStyle name="Valuta 3 2 9 9 2" xfId="31959" xr:uid="{00000000-0005-0000-0000-00009E8E0000}"/>
    <cellStyle name="Valuta 3 3" xfId="4430" xr:uid="{00000000-0005-0000-0000-00009F8E0000}"/>
    <cellStyle name="Valuta 3 3 2" xfId="7074" xr:uid="{00000000-0005-0000-0000-0000A08E0000}"/>
    <cellStyle name="Valuta 3 3 2 2" xfId="31961" xr:uid="{00000000-0005-0000-0000-0000A18E0000}"/>
    <cellStyle name="Valuta 3 3 3" xfId="31962" xr:uid="{00000000-0005-0000-0000-0000A28E0000}"/>
    <cellStyle name="Valuta 3 3 4" xfId="31960" xr:uid="{00000000-0005-0000-0000-0000A38E0000}"/>
    <cellStyle name="Valuta 3 4" xfId="4431" xr:uid="{00000000-0005-0000-0000-0000A48E0000}"/>
    <cellStyle name="Valuta 3 4 10" xfId="31964" xr:uid="{00000000-0005-0000-0000-0000A58E0000}"/>
    <cellStyle name="Valuta 3 4 11" xfId="31965" xr:uid="{00000000-0005-0000-0000-0000A68E0000}"/>
    <cellStyle name="Valuta 3 4 12" xfId="31963" xr:uid="{00000000-0005-0000-0000-0000A78E0000}"/>
    <cellStyle name="Valuta 3 4 13" xfId="35645" xr:uid="{00000000-0005-0000-0000-0000A88E0000}"/>
    <cellStyle name="Valuta 3 4 14" xfId="35962" xr:uid="{00000000-0005-0000-0000-0000A98E0000}"/>
    <cellStyle name="Valuta 3 4 15" xfId="36988" xr:uid="{00000000-0005-0000-0000-0000AA8E0000}"/>
    <cellStyle name="Valuta 3 4 2" xfId="4432" xr:uid="{00000000-0005-0000-0000-0000AB8E0000}"/>
    <cellStyle name="Valuta 3 4 2 10" xfId="31966" xr:uid="{00000000-0005-0000-0000-0000AC8E0000}"/>
    <cellStyle name="Valuta 3 4 2 11" xfId="35646" xr:uid="{00000000-0005-0000-0000-0000AD8E0000}"/>
    <cellStyle name="Valuta 3 4 2 12" xfId="36351" xr:uid="{00000000-0005-0000-0000-0000AE8E0000}"/>
    <cellStyle name="Valuta 3 4 2 13" xfId="37377" xr:uid="{00000000-0005-0000-0000-0000AF8E0000}"/>
    <cellStyle name="Valuta 3 4 2 2" xfId="4433" xr:uid="{00000000-0005-0000-0000-0000B08E0000}"/>
    <cellStyle name="Valuta 3 4 2 2 2" xfId="7077" xr:uid="{00000000-0005-0000-0000-0000B18E0000}"/>
    <cellStyle name="Valuta 3 4 2 2 2 2" xfId="31968" xr:uid="{00000000-0005-0000-0000-0000B28E0000}"/>
    <cellStyle name="Valuta 3 4 2 2 3" xfId="31969" xr:uid="{00000000-0005-0000-0000-0000B38E0000}"/>
    <cellStyle name="Valuta 3 4 2 2 4" xfId="31967" xr:uid="{00000000-0005-0000-0000-0000B48E0000}"/>
    <cellStyle name="Valuta 3 4 2 2 5" xfId="35647" xr:uid="{00000000-0005-0000-0000-0000B58E0000}"/>
    <cellStyle name="Valuta 3 4 2 3" xfId="4434" xr:uid="{00000000-0005-0000-0000-0000B68E0000}"/>
    <cellStyle name="Valuta 3 4 2 3 2" xfId="7078" xr:uid="{00000000-0005-0000-0000-0000B78E0000}"/>
    <cellStyle name="Valuta 3 4 2 3 2 2" xfId="31971" xr:uid="{00000000-0005-0000-0000-0000B88E0000}"/>
    <cellStyle name="Valuta 3 4 2 3 3" xfId="31972" xr:uid="{00000000-0005-0000-0000-0000B98E0000}"/>
    <cellStyle name="Valuta 3 4 2 3 4" xfId="31970" xr:uid="{00000000-0005-0000-0000-0000BA8E0000}"/>
    <cellStyle name="Valuta 3 4 2 3 5" xfId="35648" xr:uid="{00000000-0005-0000-0000-0000BB8E0000}"/>
    <cellStyle name="Valuta 3 4 2 4" xfId="4435" xr:uid="{00000000-0005-0000-0000-0000BC8E0000}"/>
    <cellStyle name="Valuta 3 4 2 4 2" xfId="7079" xr:uid="{00000000-0005-0000-0000-0000BD8E0000}"/>
    <cellStyle name="Valuta 3 4 2 4 2 2" xfId="31974" xr:uid="{00000000-0005-0000-0000-0000BE8E0000}"/>
    <cellStyle name="Valuta 3 4 2 4 3" xfId="31975" xr:uid="{00000000-0005-0000-0000-0000BF8E0000}"/>
    <cellStyle name="Valuta 3 4 2 4 4" xfId="31973" xr:uid="{00000000-0005-0000-0000-0000C08E0000}"/>
    <cellStyle name="Valuta 3 4 2 4 5" xfId="35649" xr:uid="{00000000-0005-0000-0000-0000C18E0000}"/>
    <cellStyle name="Valuta 3 4 2 5" xfId="4436" xr:uid="{00000000-0005-0000-0000-0000C28E0000}"/>
    <cellStyle name="Valuta 3 4 2 5 2" xfId="31976" xr:uid="{00000000-0005-0000-0000-0000C38E0000}"/>
    <cellStyle name="Valuta 3 4 2 6" xfId="7076" xr:uid="{00000000-0005-0000-0000-0000C48E0000}"/>
    <cellStyle name="Valuta 3 4 2 6 2" xfId="31978" xr:uid="{00000000-0005-0000-0000-0000C58E0000}"/>
    <cellStyle name="Valuta 3 4 2 6 2 2" xfId="31979" xr:uid="{00000000-0005-0000-0000-0000C68E0000}"/>
    <cellStyle name="Valuta 3 4 2 6 3" xfId="31980" xr:uid="{00000000-0005-0000-0000-0000C78E0000}"/>
    <cellStyle name="Valuta 3 4 2 6 4" xfId="31977" xr:uid="{00000000-0005-0000-0000-0000C88E0000}"/>
    <cellStyle name="Valuta 3 4 2 7" xfId="31981" xr:uid="{00000000-0005-0000-0000-0000C98E0000}"/>
    <cellStyle name="Valuta 3 4 2 7 2" xfId="31982" xr:uid="{00000000-0005-0000-0000-0000CA8E0000}"/>
    <cellStyle name="Valuta 3 4 2 8" xfId="31983" xr:uid="{00000000-0005-0000-0000-0000CB8E0000}"/>
    <cellStyle name="Valuta 3 4 2 9" xfId="31984" xr:uid="{00000000-0005-0000-0000-0000CC8E0000}"/>
    <cellStyle name="Valuta 3 4 3" xfId="4437" xr:uid="{00000000-0005-0000-0000-0000CD8E0000}"/>
    <cellStyle name="Valuta 3 4 3 10" xfId="31985" xr:uid="{00000000-0005-0000-0000-0000CE8E0000}"/>
    <cellStyle name="Valuta 3 4 3 11" xfId="35650" xr:uid="{00000000-0005-0000-0000-0000CF8E0000}"/>
    <cellStyle name="Valuta 3 4 3 12" xfId="36646" xr:uid="{00000000-0005-0000-0000-0000D08E0000}"/>
    <cellStyle name="Valuta 3 4 3 13" xfId="37672" xr:uid="{00000000-0005-0000-0000-0000D18E0000}"/>
    <cellStyle name="Valuta 3 4 3 2" xfId="4438" xr:uid="{00000000-0005-0000-0000-0000D28E0000}"/>
    <cellStyle name="Valuta 3 4 3 2 2" xfId="7081" xr:uid="{00000000-0005-0000-0000-0000D38E0000}"/>
    <cellStyle name="Valuta 3 4 3 2 2 2" xfId="31987" xr:uid="{00000000-0005-0000-0000-0000D48E0000}"/>
    <cellStyle name="Valuta 3 4 3 2 3" xfId="31988" xr:uid="{00000000-0005-0000-0000-0000D58E0000}"/>
    <cellStyle name="Valuta 3 4 3 2 4" xfId="31986" xr:uid="{00000000-0005-0000-0000-0000D68E0000}"/>
    <cellStyle name="Valuta 3 4 3 2 5" xfId="35651" xr:uid="{00000000-0005-0000-0000-0000D78E0000}"/>
    <cellStyle name="Valuta 3 4 3 3" xfId="4439" xr:uid="{00000000-0005-0000-0000-0000D88E0000}"/>
    <cellStyle name="Valuta 3 4 3 3 2" xfId="7082" xr:uid="{00000000-0005-0000-0000-0000D98E0000}"/>
    <cellStyle name="Valuta 3 4 3 3 2 2" xfId="31990" xr:uid="{00000000-0005-0000-0000-0000DA8E0000}"/>
    <cellStyle name="Valuta 3 4 3 3 3" xfId="31991" xr:uid="{00000000-0005-0000-0000-0000DB8E0000}"/>
    <cellStyle name="Valuta 3 4 3 3 4" xfId="31989" xr:uid="{00000000-0005-0000-0000-0000DC8E0000}"/>
    <cellStyle name="Valuta 3 4 3 3 5" xfId="35652" xr:uid="{00000000-0005-0000-0000-0000DD8E0000}"/>
    <cellStyle name="Valuta 3 4 3 4" xfId="4440" xr:uid="{00000000-0005-0000-0000-0000DE8E0000}"/>
    <cellStyle name="Valuta 3 4 3 4 2" xfId="7083" xr:uid="{00000000-0005-0000-0000-0000DF8E0000}"/>
    <cellStyle name="Valuta 3 4 3 4 2 2" xfId="31993" xr:uid="{00000000-0005-0000-0000-0000E08E0000}"/>
    <cellStyle name="Valuta 3 4 3 4 3" xfId="31994" xr:uid="{00000000-0005-0000-0000-0000E18E0000}"/>
    <cellStyle name="Valuta 3 4 3 4 4" xfId="31992" xr:uid="{00000000-0005-0000-0000-0000E28E0000}"/>
    <cellStyle name="Valuta 3 4 3 4 5" xfId="35653" xr:uid="{00000000-0005-0000-0000-0000E38E0000}"/>
    <cellStyle name="Valuta 3 4 3 5" xfId="4441" xr:uid="{00000000-0005-0000-0000-0000E48E0000}"/>
    <cellStyle name="Valuta 3 4 3 5 2" xfId="31995" xr:uid="{00000000-0005-0000-0000-0000E58E0000}"/>
    <cellStyle name="Valuta 3 4 3 6" xfId="7080" xr:uid="{00000000-0005-0000-0000-0000E68E0000}"/>
    <cellStyle name="Valuta 3 4 3 6 2" xfId="31997" xr:uid="{00000000-0005-0000-0000-0000E78E0000}"/>
    <cellStyle name="Valuta 3 4 3 6 2 2" xfId="31998" xr:uid="{00000000-0005-0000-0000-0000E88E0000}"/>
    <cellStyle name="Valuta 3 4 3 6 3" xfId="31999" xr:uid="{00000000-0005-0000-0000-0000E98E0000}"/>
    <cellStyle name="Valuta 3 4 3 6 4" xfId="31996" xr:uid="{00000000-0005-0000-0000-0000EA8E0000}"/>
    <cellStyle name="Valuta 3 4 3 7" xfId="32000" xr:uid="{00000000-0005-0000-0000-0000EB8E0000}"/>
    <cellStyle name="Valuta 3 4 3 7 2" xfId="32001" xr:uid="{00000000-0005-0000-0000-0000EC8E0000}"/>
    <cellStyle name="Valuta 3 4 3 8" xfId="32002" xr:uid="{00000000-0005-0000-0000-0000ED8E0000}"/>
    <cellStyle name="Valuta 3 4 3 9" xfId="32003" xr:uid="{00000000-0005-0000-0000-0000EE8E0000}"/>
    <cellStyle name="Valuta 3 4 4" xfId="4442" xr:uid="{00000000-0005-0000-0000-0000EF8E0000}"/>
    <cellStyle name="Valuta 3 4 4 2" xfId="7084" xr:uid="{00000000-0005-0000-0000-0000F08E0000}"/>
    <cellStyle name="Valuta 3 4 4 2 2" xfId="32005" xr:uid="{00000000-0005-0000-0000-0000F18E0000}"/>
    <cellStyle name="Valuta 3 4 4 3" xfId="32006" xr:uid="{00000000-0005-0000-0000-0000F28E0000}"/>
    <cellStyle name="Valuta 3 4 4 4" xfId="32007" xr:uid="{00000000-0005-0000-0000-0000F38E0000}"/>
    <cellStyle name="Valuta 3 4 4 5" xfId="32004" xr:uid="{00000000-0005-0000-0000-0000F48E0000}"/>
    <cellStyle name="Valuta 3 4 4 6" xfId="35654" xr:uid="{00000000-0005-0000-0000-0000F58E0000}"/>
    <cellStyle name="Valuta 3 4 5" xfId="4443" xr:uid="{00000000-0005-0000-0000-0000F68E0000}"/>
    <cellStyle name="Valuta 3 4 5 2" xfId="7085" xr:uid="{00000000-0005-0000-0000-0000F78E0000}"/>
    <cellStyle name="Valuta 3 4 5 2 2" xfId="32009" xr:uid="{00000000-0005-0000-0000-0000F88E0000}"/>
    <cellStyle name="Valuta 3 4 5 3" xfId="32010" xr:uid="{00000000-0005-0000-0000-0000F98E0000}"/>
    <cellStyle name="Valuta 3 4 5 4" xfId="32008" xr:uid="{00000000-0005-0000-0000-0000FA8E0000}"/>
    <cellStyle name="Valuta 3 4 5 5" xfId="35655" xr:uid="{00000000-0005-0000-0000-0000FB8E0000}"/>
    <cellStyle name="Valuta 3 4 6" xfId="4444" xr:uid="{00000000-0005-0000-0000-0000FC8E0000}"/>
    <cellStyle name="Valuta 3 4 6 2" xfId="7086" xr:uid="{00000000-0005-0000-0000-0000FD8E0000}"/>
    <cellStyle name="Valuta 3 4 6 2 2" xfId="32012" xr:uid="{00000000-0005-0000-0000-0000FE8E0000}"/>
    <cellStyle name="Valuta 3 4 6 3" xfId="32013" xr:uid="{00000000-0005-0000-0000-0000FF8E0000}"/>
    <cellStyle name="Valuta 3 4 6 4" xfId="32011" xr:uid="{00000000-0005-0000-0000-0000008F0000}"/>
    <cellStyle name="Valuta 3 4 6 5" xfId="35656" xr:uid="{00000000-0005-0000-0000-0000018F0000}"/>
    <cellStyle name="Valuta 3 4 7" xfId="4445" xr:uid="{00000000-0005-0000-0000-0000028F0000}"/>
    <cellStyle name="Valuta 3 4 7 2" xfId="32014" xr:uid="{00000000-0005-0000-0000-0000038F0000}"/>
    <cellStyle name="Valuta 3 4 8" xfId="7075" xr:uid="{00000000-0005-0000-0000-0000048F0000}"/>
    <cellStyle name="Valuta 3 4 8 2" xfId="32016" xr:uid="{00000000-0005-0000-0000-0000058F0000}"/>
    <cellStyle name="Valuta 3 4 8 2 2" xfId="32017" xr:uid="{00000000-0005-0000-0000-0000068F0000}"/>
    <cellStyle name="Valuta 3 4 8 3" xfId="32018" xr:uid="{00000000-0005-0000-0000-0000078F0000}"/>
    <cellStyle name="Valuta 3 4 8 4" xfId="32015" xr:uid="{00000000-0005-0000-0000-0000088F0000}"/>
    <cellStyle name="Valuta 3 4 9" xfId="32019" xr:uid="{00000000-0005-0000-0000-0000098F0000}"/>
    <cellStyle name="Valuta 3 4 9 2" xfId="32020" xr:uid="{00000000-0005-0000-0000-00000A8F0000}"/>
    <cellStyle name="Valuta 3 5" xfId="6865" xr:uid="{00000000-0005-0000-0000-00000B8F0000}"/>
    <cellStyle name="Valuta 3 5 2" xfId="32021" xr:uid="{00000000-0005-0000-0000-00000C8F0000}"/>
    <cellStyle name="Valuta 3 6" xfId="32022" xr:uid="{00000000-0005-0000-0000-00000D8F0000}"/>
    <cellStyle name="Valuta 3 7" xfId="30954" xr:uid="{00000000-0005-0000-0000-00000E8F0000}"/>
    <cellStyle name="Valuta 4" xfId="4446" xr:uid="{00000000-0005-0000-0000-00000F8F0000}"/>
    <cellStyle name="Valuta 4 2" xfId="7087" xr:uid="{00000000-0005-0000-0000-0000108F0000}"/>
    <cellStyle name="Valuta 4 2 2" xfId="32024" xr:uid="{00000000-0005-0000-0000-0000118F0000}"/>
    <cellStyle name="Valuta 4 3" xfId="32025" xr:uid="{00000000-0005-0000-0000-0000128F0000}"/>
    <cellStyle name="Valuta 4 4" xfId="32023" xr:uid="{00000000-0005-0000-0000-0000138F0000}"/>
    <cellStyle name="Valuta 5" xfId="4447" xr:uid="{00000000-0005-0000-0000-0000148F0000}"/>
    <cellStyle name="Valuta 5 2" xfId="7088" xr:uid="{00000000-0005-0000-0000-0000158F0000}"/>
    <cellStyle name="Valuta 5 2 2" xfId="32027" xr:uid="{00000000-0005-0000-0000-0000168F0000}"/>
    <cellStyle name="Valuta 5 3" xfId="32028" xr:uid="{00000000-0005-0000-0000-0000178F0000}"/>
    <cellStyle name="Valuta 5 4" xfId="32029" xr:uid="{00000000-0005-0000-0000-0000188F0000}"/>
    <cellStyle name="Valuta 5 5" xfId="32026" xr:uid="{00000000-0005-0000-0000-0000198F0000}"/>
    <cellStyle name="Valuta 5 6" xfId="35657" xr:uid="{00000000-0005-0000-0000-00001A8F0000}"/>
    <cellStyle name="Valuta 6" xfId="32030" xr:uid="{00000000-0005-0000-0000-00001B8F0000}"/>
    <cellStyle name="Valuta 7" xfId="35963" xr:uid="{00000000-0005-0000-0000-00001C8F0000}"/>
    <cellStyle name="Valuta 8" xfId="36989" xr:uid="{00000000-0005-0000-0000-00001D8F0000}"/>
    <cellStyle name="Valuta 9" xfId="37684" xr:uid="{00000000-0005-0000-0000-00001E8F0000}"/>
    <cellStyle name="Vejica" xfId="37676" builtinId="3"/>
    <cellStyle name="Vejica 10" xfId="4448" xr:uid="{00000000-0005-0000-0000-0000208F0000}"/>
    <cellStyle name="Vejica 10 2" xfId="7089" xr:uid="{00000000-0005-0000-0000-0000218F0000}"/>
    <cellStyle name="Vejica 10 2 2" xfId="32032" xr:uid="{00000000-0005-0000-0000-0000228F0000}"/>
    <cellStyle name="Vejica 10 3" xfId="32031" xr:uid="{00000000-0005-0000-0000-0000238F0000}"/>
    <cellStyle name="Vejica 10 4" xfId="35658" xr:uid="{00000000-0005-0000-0000-0000248F0000}"/>
    <cellStyle name="Vejica 11" xfId="35666" xr:uid="{00000000-0005-0000-0000-0000258F0000}"/>
    <cellStyle name="Vejica 12" xfId="36692" xr:uid="{00000000-0005-0000-0000-0000268F0000}"/>
    <cellStyle name="Vejica 2" xfId="4449" xr:uid="{00000000-0005-0000-0000-0000278F0000}"/>
    <cellStyle name="Vejica 2 10" xfId="7090" xr:uid="{00000000-0005-0000-0000-0000288F0000}"/>
    <cellStyle name="Vejica 2 10 2" xfId="32034" xr:uid="{00000000-0005-0000-0000-0000298F0000}"/>
    <cellStyle name="Vejica 2 11" xfId="32035" xr:uid="{00000000-0005-0000-0000-00002A8F0000}"/>
    <cellStyle name="Vejica 2 12" xfId="32036" xr:uid="{00000000-0005-0000-0000-00002B8F0000}"/>
    <cellStyle name="Vejica 2 12 2" xfId="32037" xr:uid="{00000000-0005-0000-0000-00002C8F0000}"/>
    <cellStyle name="Vejica 2 13" xfId="32038" xr:uid="{00000000-0005-0000-0000-00002D8F0000}"/>
    <cellStyle name="Vejica 2 14" xfId="32033" xr:uid="{00000000-0005-0000-0000-00002E8F0000}"/>
    <cellStyle name="Vejica 2 15" xfId="35665" xr:uid="{00000000-0005-0000-0000-00002F8F0000}"/>
    <cellStyle name="Vejica 2 16" xfId="36691" xr:uid="{00000000-0005-0000-0000-0000308F0000}"/>
    <cellStyle name="Vejica 2 2" xfId="4450" xr:uid="{00000000-0005-0000-0000-0000318F0000}"/>
    <cellStyle name="Vejica 2 2 2" xfId="4451" xr:uid="{00000000-0005-0000-0000-0000328F0000}"/>
    <cellStyle name="Vejica 2 2 2 2" xfId="7092" xr:uid="{00000000-0005-0000-0000-0000338F0000}"/>
    <cellStyle name="Vejica 2 2 2 2 2" xfId="32041" xr:uid="{00000000-0005-0000-0000-0000348F0000}"/>
    <cellStyle name="Vejica 2 2 2 3" xfId="32042" xr:uid="{00000000-0005-0000-0000-0000358F0000}"/>
    <cellStyle name="Vejica 2 2 2 4" xfId="32043" xr:uid="{00000000-0005-0000-0000-0000368F0000}"/>
    <cellStyle name="Vejica 2 2 2 5" xfId="32040" xr:uid="{00000000-0005-0000-0000-0000378F0000}"/>
    <cellStyle name="Vejica 2 2 3" xfId="4452" xr:uid="{00000000-0005-0000-0000-0000388F0000}"/>
    <cellStyle name="Vejica 2 2 3 2" xfId="4453" xr:uid="{00000000-0005-0000-0000-0000398F0000}"/>
    <cellStyle name="Vejica 2 2 3 2 2" xfId="7094" xr:uid="{00000000-0005-0000-0000-00003A8F0000}"/>
    <cellStyle name="Vejica 2 2 3 2 2 2" xfId="32046" xr:uid="{00000000-0005-0000-0000-00003B8F0000}"/>
    <cellStyle name="Vejica 2 2 3 2 3" xfId="32047" xr:uid="{00000000-0005-0000-0000-00003C8F0000}"/>
    <cellStyle name="Vejica 2 2 3 2 4" xfId="32048" xr:uid="{00000000-0005-0000-0000-00003D8F0000}"/>
    <cellStyle name="Vejica 2 2 3 2 5" xfId="32045" xr:uid="{00000000-0005-0000-0000-00003E8F0000}"/>
    <cellStyle name="Vejica 2 2 3 3" xfId="4454" xr:uid="{00000000-0005-0000-0000-00003F8F0000}"/>
    <cellStyle name="Vejica 2 2 3 3 2" xfId="7095" xr:uid="{00000000-0005-0000-0000-0000408F0000}"/>
    <cellStyle name="Vejica 2 2 3 3 2 2" xfId="32050" xr:uid="{00000000-0005-0000-0000-0000418F0000}"/>
    <cellStyle name="Vejica 2 2 3 3 3" xfId="32051" xr:uid="{00000000-0005-0000-0000-0000428F0000}"/>
    <cellStyle name="Vejica 2 2 3 3 4" xfId="32052" xr:uid="{00000000-0005-0000-0000-0000438F0000}"/>
    <cellStyle name="Vejica 2 2 3 3 5" xfId="32049" xr:uid="{00000000-0005-0000-0000-0000448F0000}"/>
    <cellStyle name="Vejica 2 2 3 4" xfId="7093" xr:uid="{00000000-0005-0000-0000-0000458F0000}"/>
    <cellStyle name="Vejica 2 2 3 4 2" xfId="32053" xr:uid="{00000000-0005-0000-0000-0000468F0000}"/>
    <cellStyle name="Vejica 2 2 3 5" xfId="32054" xr:uid="{00000000-0005-0000-0000-0000478F0000}"/>
    <cellStyle name="Vejica 2 2 3 6" xfId="32055" xr:uid="{00000000-0005-0000-0000-0000488F0000}"/>
    <cellStyle name="Vejica 2 2 3 7" xfId="32044" xr:uid="{00000000-0005-0000-0000-0000498F0000}"/>
    <cellStyle name="Vejica 2 2 4" xfId="4455" xr:uid="{00000000-0005-0000-0000-00004A8F0000}"/>
    <cellStyle name="Vejica 2 2 4 2" xfId="4456" xr:uid="{00000000-0005-0000-0000-00004B8F0000}"/>
    <cellStyle name="Vejica 2 2 4 2 2" xfId="7097" xr:uid="{00000000-0005-0000-0000-00004C8F0000}"/>
    <cellStyle name="Vejica 2 2 4 2 2 2" xfId="32058" xr:uid="{00000000-0005-0000-0000-00004D8F0000}"/>
    <cellStyle name="Vejica 2 2 4 2 3" xfId="32059" xr:uid="{00000000-0005-0000-0000-00004E8F0000}"/>
    <cellStyle name="Vejica 2 2 4 2 4" xfId="32057" xr:uid="{00000000-0005-0000-0000-00004F8F0000}"/>
    <cellStyle name="Vejica 2 2 4 3" xfId="7096" xr:uid="{00000000-0005-0000-0000-0000508F0000}"/>
    <cellStyle name="Vejica 2 2 4 3 2" xfId="32060" xr:uid="{00000000-0005-0000-0000-0000518F0000}"/>
    <cellStyle name="Vejica 2 2 4 4" xfId="32061" xr:uid="{00000000-0005-0000-0000-0000528F0000}"/>
    <cellStyle name="Vejica 2 2 4 5" xfId="32062" xr:uid="{00000000-0005-0000-0000-0000538F0000}"/>
    <cellStyle name="Vejica 2 2 4 6" xfId="32063" xr:uid="{00000000-0005-0000-0000-0000548F0000}"/>
    <cellStyle name="Vejica 2 2 4 7" xfId="32056" xr:uid="{00000000-0005-0000-0000-0000558F0000}"/>
    <cellStyle name="Vejica 2 2 5" xfId="7091" xr:uid="{00000000-0005-0000-0000-0000568F0000}"/>
    <cellStyle name="Vejica 2 2 5 2" xfId="32065" xr:uid="{00000000-0005-0000-0000-0000578F0000}"/>
    <cellStyle name="Vejica 2 2 5 3" xfId="32064" xr:uid="{00000000-0005-0000-0000-0000588F0000}"/>
    <cellStyle name="Vejica 2 2 6" xfId="32066" xr:uid="{00000000-0005-0000-0000-0000598F0000}"/>
    <cellStyle name="Vejica 2 2 7" xfId="32067" xr:uid="{00000000-0005-0000-0000-00005A8F0000}"/>
    <cellStyle name="Vejica 2 2 8" xfId="32039" xr:uid="{00000000-0005-0000-0000-00005B8F0000}"/>
    <cellStyle name="Vejica 2 3" xfId="4457" xr:uid="{00000000-0005-0000-0000-00005C8F0000}"/>
    <cellStyle name="Vejica 2 3 10" xfId="32069" xr:uid="{00000000-0005-0000-0000-00005D8F0000}"/>
    <cellStyle name="Vejica 2 3 11" xfId="32068" xr:uid="{00000000-0005-0000-0000-00005E8F0000}"/>
    <cellStyle name="Vejica 2 3 12" xfId="35765" xr:uid="{00000000-0005-0000-0000-00005F8F0000}"/>
    <cellStyle name="Vejica 2 3 13" xfId="36791" xr:uid="{00000000-0005-0000-0000-0000608F0000}"/>
    <cellStyle name="Vejica 2 3 2" xfId="4458" xr:uid="{00000000-0005-0000-0000-0000618F0000}"/>
    <cellStyle name="Vejica 2 3 2 2" xfId="7099" xr:uid="{00000000-0005-0000-0000-0000628F0000}"/>
    <cellStyle name="Vejica 2 3 2 2 2" xfId="32071" xr:uid="{00000000-0005-0000-0000-0000638F0000}"/>
    <cellStyle name="Vejica 2 3 2 3" xfId="32072" xr:uid="{00000000-0005-0000-0000-0000648F0000}"/>
    <cellStyle name="Vejica 2 3 2 4" xfId="32073" xr:uid="{00000000-0005-0000-0000-0000658F0000}"/>
    <cellStyle name="Vejica 2 3 2 5" xfId="32070" xr:uid="{00000000-0005-0000-0000-0000668F0000}"/>
    <cellStyle name="Vejica 2 3 3" xfId="4459" xr:uid="{00000000-0005-0000-0000-0000678F0000}"/>
    <cellStyle name="Vejica 2 3 3 10" xfId="37378" xr:uid="{00000000-0005-0000-0000-0000688F0000}"/>
    <cellStyle name="Vejica 2 3 3 2" xfId="4460" xr:uid="{00000000-0005-0000-0000-0000698F0000}"/>
    <cellStyle name="Vejica 2 3 3 2 2" xfId="7101" xr:uid="{00000000-0005-0000-0000-00006A8F0000}"/>
    <cellStyle name="Vejica 2 3 3 2 2 2" xfId="32076" xr:uid="{00000000-0005-0000-0000-00006B8F0000}"/>
    <cellStyle name="Vejica 2 3 3 2 3" xfId="32077" xr:uid="{00000000-0005-0000-0000-00006C8F0000}"/>
    <cellStyle name="Vejica 2 3 3 2 4" xfId="32075" xr:uid="{00000000-0005-0000-0000-00006D8F0000}"/>
    <cellStyle name="Vejica 2 3 3 3" xfId="4461" xr:uid="{00000000-0005-0000-0000-00006E8F0000}"/>
    <cellStyle name="Vejica 2 3 3 3 2" xfId="7102" xr:uid="{00000000-0005-0000-0000-00006F8F0000}"/>
    <cellStyle name="Vejica 2 3 3 3 2 2" xfId="32079" xr:uid="{00000000-0005-0000-0000-0000708F0000}"/>
    <cellStyle name="Vejica 2 3 3 3 3" xfId="32078" xr:uid="{00000000-0005-0000-0000-0000718F0000}"/>
    <cellStyle name="Vejica 2 3 3 4" xfId="4462" xr:uid="{00000000-0005-0000-0000-0000728F0000}"/>
    <cellStyle name="Vejica 2 3 3 4 2" xfId="7103" xr:uid="{00000000-0005-0000-0000-0000738F0000}"/>
    <cellStyle name="Vejica 2 3 3 4 2 2" xfId="32081" xr:uid="{00000000-0005-0000-0000-0000748F0000}"/>
    <cellStyle name="Vejica 2 3 3 4 3" xfId="32080" xr:uid="{00000000-0005-0000-0000-0000758F0000}"/>
    <cellStyle name="Vejica 2 3 3 5" xfId="4463" xr:uid="{00000000-0005-0000-0000-0000768F0000}"/>
    <cellStyle name="Vejica 2 3 3 5 2" xfId="32082" xr:uid="{00000000-0005-0000-0000-0000778F0000}"/>
    <cellStyle name="Vejica 2 3 3 6" xfId="7100" xr:uid="{00000000-0005-0000-0000-0000788F0000}"/>
    <cellStyle name="Vejica 2 3 3 6 2" xfId="32083" xr:uid="{00000000-0005-0000-0000-0000798F0000}"/>
    <cellStyle name="Vejica 2 3 3 7" xfId="32084" xr:uid="{00000000-0005-0000-0000-00007A8F0000}"/>
    <cellStyle name="Vejica 2 3 3 8" xfId="32074" xr:uid="{00000000-0005-0000-0000-00007B8F0000}"/>
    <cellStyle name="Vejica 2 3 3 9" xfId="36352" xr:uid="{00000000-0005-0000-0000-00007C8F0000}"/>
    <cellStyle name="Vejica 2 3 4" xfId="4464" xr:uid="{00000000-0005-0000-0000-00007D8F0000}"/>
    <cellStyle name="Vejica 2 3 4 10" xfId="37673" xr:uid="{00000000-0005-0000-0000-00007E8F0000}"/>
    <cellStyle name="Vejica 2 3 4 2" xfId="4465" xr:uid="{00000000-0005-0000-0000-00007F8F0000}"/>
    <cellStyle name="Vejica 2 3 4 2 2" xfId="7105" xr:uid="{00000000-0005-0000-0000-0000808F0000}"/>
    <cellStyle name="Vejica 2 3 4 2 2 2" xfId="32087" xr:uid="{00000000-0005-0000-0000-0000818F0000}"/>
    <cellStyle name="Vejica 2 3 4 2 3" xfId="32088" xr:uid="{00000000-0005-0000-0000-0000828F0000}"/>
    <cellStyle name="Vejica 2 3 4 2 4" xfId="32086" xr:uid="{00000000-0005-0000-0000-0000838F0000}"/>
    <cellStyle name="Vejica 2 3 4 3" xfId="4466" xr:uid="{00000000-0005-0000-0000-0000848F0000}"/>
    <cellStyle name="Vejica 2 3 4 3 2" xfId="7106" xr:uid="{00000000-0005-0000-0000-0000858F0000}"/>
    <cellStyle name="Vejica 2 3 4 3 2 2" xfId="32090" xr:uid="{00000000-0005-0000-0000-0000868F0000}"/>
    <cellStyle name="Vejica 2 3 4 3 3" xfId="32089" xr:uid="{00000000-0005-0000-0000-0000878F0000}"/>
    <cellStyle name="Vejica 2 3 4 4" xfId="4467" xr:uid="{00000000-0005-0000-0000-0000888F0000}"/>
    <cellStyle name="Vejica 2 3 4 4 2" xfId="7107" xr:uid="{00000000-0005-0000-0000-0000898F0000}"/>
    <cellStyle name="Vejica 2 3 4 4 2 2" xfId="32092" xr:uid="{00000000-0005-0000-0000-00008A8F0000}"/>
    <cellStyle name="Vejica 2 3 4 4 3" xfId="32091" xr:uid="{00000000-0005-0000-0000-00008B8F0000}"/>
    <cellStyle name="Vejica 2 3 4 5" xfId="4468" xr:uid="{00000000-0005-0000-0000-00008C8F0000}"/>
    <cellStyle name="Vejica 2 3 4 5 2" xfId="32093" xr:uid="{00000000-0005-0000-0000-00008D8F0000}"/>
    <cellStyle name="Vejica 2 3 4 6" xfId="7104" xr:uid="{00000000-0005-0000-0000-00008E8F0000}"/>
    <cellStyle name="Vejica 2 3 4 6 2" xfId="32094" xr:uid="{00000000-0005-0000-0000-00008F8F0000}"/>
    <cellStyle name="Vejica 2 3 4 7" xfId="32095" xr:uid="{00000000-0005-0000-0000-0000908F0000}"/>
    <cellStyle name="Vejica 2 3 4 8" xfId="32085" xr:uid="{00000000-0005-0000-0000-0000918F0000}"/>
    <cellStyle name="Vejica 2 3 4 9" xfId="36647" xr:uid="{00000000-0005-0000-0000-0000928F0000}"/>
    <cellStyle name="Vejica 2 3 5" xfId="4469" xr:uid="{00000000-0005-0000-0000-0000938F0000}"/>
    <cellStyle name="Vejica 2 3 5 2" xfId="7108" xr:uid="{00000000-0005-0000-0000-0000948F0000}"/>
    <cellStyle name="Vejica 2 3 5 2 2" xfId="32097" xr:uid="{00000000-0005-0000-0000-0000958F0000}"/>
    <cellStyle name="Vejica 2 3 5 3" xfId="32098" xr:uid="{00000000-0005-0000-0000-0000968F0000}"/>
    <cellStyle name="Vejica 2 3 5 4" xfId="32096" xr:uid="{00000000-0005-0000-0000-0000978F0000}"/>
    <cellStyle name="Vejica 2 3 6" xfId="4470" xr:uid="{00000000-0005-0000-0000-0000988F0000}"/>
    <cellStyle name="Vejica 2 3 6 2" xfId="7109" xr:uid="{00000000-0005-0000-0000-0000998F0000}"/>
    <cellStyle name="Vejica 2 3 6 2 2" xfId="32100" xr:uid="{00000000-0005-0000-0000-00009A8F0000}"/>
    <cellStyle name="Vejica 2 3 6 3" xfId="32099" xr:uid="{00000000-0005-0000-0000-00009B8F0000}"/>
    <cellStyle name="Vejica 2 3 7" xfId="4471" xr:uid="{00000000-0005-0000-0000-00009C8F0000}"/>
    <cellStyle name="Vejica 2 3 7 2" xfId="7110" xr:uid="{00000000-0005-0000-0000-00009D8F0000}"/>
    <cellStyle name="Vejica 2 3 7 2 2" xfId="32102" xr:uid="{00000000-0005-0000-0000-00009E8F0000}"/>
    <cellStyle name="Vejica 2 3 7 3" xfId="32101" xr:uid="{00000000-0005-0000-0000-00009F8F0000}"/>
    <cellStyle name="Vejica 2 3 8" xfId="4472" xr:uid="{00000000-0005-0000-0000-0000A08F0000}"/>
    <cellStyle name="Vejica 2 3 8 2" xfId="32103" xr:uid="{00000000-0005-0000-0000-0000A18F0000}"/>
    <cellStyle name="Vejica 2 3 9" xfId="7098" xr:uid="{00000000-0005-0000-0000-0000A28F0000}"/>
    <cellStyle name="Vejica 2 3 9 2" xfId="32104" xr:uid="{00000000-0005-0000-0000-0000A38F0000}"/>
    <cellStyle name="Vejica 2 4" xfId="4473" xr:uid="{00000000-0005-0000-0000-0000A48F0000}"/>
    <cellStyle name="Vejica 2 4 2" xfId="4474" xr:uid="{00000000-0005-0000-0000-0000A58F0000}"/>
    <cellStyle name="Vejica 2 4 2 2" xfId="7112" xr:uid="{00000000-0005-0000-0000-0000A68F0000}"/>
    <cellStyle name="Vejica 2 4 2 2 2" xfId="32107" xr:uid="{00000000-0005-0000-0000-0000A78F0000}"/>
    <cellStyle name="Vejica 2 4 2 3" xfId="32108" xr:uid="{00000000-0005-0000-0000-0000A88F0000}"/>
    <cellStyle name="Vejica 2 4 2 4" xfId="32109" xr:uid="{00000000-0005-0000-0000-0000A98F0000}"/>
    <cellStyle name="Vejica 2 4 2 5" xfId="32106" xr:uid="{00000000-0005-0000-0000-0000AA8F0000}"/>
    <cellStyle name="Vejica 2 4 3" xfId="4475" xr:uid="{00000000-0005-0000-0000-0000AB8F0000}"/>
    <cellStyle name="Vejica 2 4 3 2" xfId="7113" xr:uid="{00000000-0005-0000-0000-0000AC8F0000}"/>
    <cellStyle name="Vejica 2 4 3 2 2" xfId="32111" xr:uid="{00000000-0005-0000-0000-0000AD8F0000}"/>
    <cellStyle name="Vejica 2 4 3 3" xfId="32112" xr:uid="{00000000-0005-0000-0000-0000AE8F0000}"/>
    <cellStyle name="Vejica 2 4 3 4" xfId="32113" xr:uid="{00000000-0005-0000-0000-0000AF8F0000}"/>
    <cellStyle name="Vejica 2 4 3 5" xfId="32110" xr:uid="{00000000-0005-0000-0000-0000B08F0000}"/>
    <cellStyle name="Vejica 2 4 4" xfId="7111" xr:uid="{00000000-0005-0000-0000-0000B18F0000}"/>
    <cellStyle name="Vejica 2 4 4 2" xfId="32114" xr:uid="{00000000-0005-0000-0000-0000B28F0000}"/>
    <cellStyle name="Vejica 2 4 5" xfId="32115" xr:uid="{00000000-0005-0000-0000-0000B38F0000}"/>
    <cellStyle name="Vejica 2 4 6" xfId="32116" xr:uid="{00000000-0005-0000-0000-0000B48F0000}"/>
    <cellStyle name="Vejica 2 4 7" xfId="32105" xr:uid="{00000000-0005-0000-0000-0000B58F0000}"/>
    <cellStyle name="Vejica 2 5" xfId="4476" xr:uid="{00000000-0005-0000-0000-0000B68F0000}"/>
    <cellStyle name="Vejica 2 5 2" xfId="7114" xr:uid="{00000000-0005-0000-0000-0000B78F0000}"/>
    <cellStyle name="Vejica 2 5 2 2" xfId="32118" xr:uid="{00000000-0005-0000-0000-0000B88F0000}"/>
    <cellStyle name="Vejica 2 5 3" xfId="32119" xr:uid="{00000000-0005-0000-0000-0000B98F0000}"/>
    <cellStyle name="Vejica 2 5 4" xfId="32120" xr:uid="{00000000-0005-0000-0000-0000BA8F0000}"/>
    <cellStyle name="Vejica 2 5 5" xfId="32117" xr:uid="{00000000-0005-0000-0000-0000BB8F0000}"/>
    <cellStyle name="Vejica 2 6" xfId="4477" xr:uid="{00000000-0005-0000-0000-0000BC8F0000}"/>
    <cellStyle name="Vejica 2 6 10" xfId="37077" xr:uid="{00000000-0005-0000-0000-0000BD8F0000}"/>
    <cellStyle name="Vejica 2 6 2" xfId="4478" xr:uid="{00000000-0005-0000-0000-0000BE8F0000}"/>
    <cellStyle name="Vejica 2 6 2 2" xfId="7116" xr:uid="{00000000-0005-0000-0000-0000BF8F0000}"/>
    <cellStyle name="Vejica 2 6 2 2 2" xfId="32123" xr:uid="{00000000-0005-0000-0000-0000C08F0000}"/>
    <cellStyle name="Vejica 2 6 2 3" xfId="32124" xr:uid="{00000000-0005-0000-0000-0000C18F0000}"/>
    <cellStyle name="Vejica 2 6 2 4" xfId="32122" xr:uid="{00000000-0005-0000-0000-0000C28F0000}"/>
    <cellStyle name="Vejica 2 6 3" xfId="4479" xr:uid="{00000000-0005-0000-0000-0000C38F0000}"/>
    <cellStyle name="Vejica 2 6 3 2" xfId="7117" xr:uid="{00000000-0005-0000-0000-0000C48F0000}"/>
    <cellStyle name="Vejica 2 6 3 2 2" xfId="32126" xr:uid="{00000000-0005-0000-0000-0000C58F0000}"/>
    <cellStyle name="Vejica 2 6 3 3" xfId="32125" xr:uid="{00000000-0005-0000-0000-0000C68F0000}"/>
    <cellStyle name="Vejica 2 6 4" xfId="4480" xr:uid="{00000000-0005-0000-0000-0000C78F0000}"/>
    <cellStyle name="Vejica 2 6 4 2" xfId="7118" xr:uid="{00000000-0005-0000-0000-0000C88F0000}"/>
    <cellStyle name="Vejica 2 6 4 2 2" xfId="32128" xr:uid="{00000000-0005-0000-0000-0000C98F0000}"/>
    <cellStyle name="Vejica 2 6 4 3" xfId="32127" xr:uid="{00000000-0005-0000-0000-0000CA8F0000}"/>
    <cellStyle name="Vejica 2 6 5" xfId="4481" xr:uid="{00000000-0005-0000-0000-0000CB8F0000}"/>
    <cellStyle name="Vejica 2 6 5 2" xfId="32129" xr:uid="{00000000-0005-0000-0000-0000CC8F0000}"/>
    <cellStyle name="Vejica 2 6 6" xfId="7115" xr:uid="{00000000-0005-0000-0000-0000CD8F0000}"/>
    <cellStyle name="Vejica 2 6 6 2" xfId="32130" xr:uid="{00000000-0005-0000-0000-0000CE8F0000}"/>
    <cellStyle name="Vejica 2 6 7" xfId="32131" xr:uid="{00000000-0005-0000-0000-0000CF8F0000}"/>
    <cellStyle name="Vejica 2 6 8" xfId="32121" xr:uid="{00000000-0005-0000-0000-0000D08F0000}"/>
    <cellStyle name="Vejica 2 6 9" xfId="36051" xr:uid="{00000000-0005-0000-0000-0000D18F0000}"/>
    <cellStyle name="Vejica 2 7" xfId="4482" xr:uid="{00000000-0005-0000-0000-0000D28F0000}"/>
    <cellStyle name="Vejica 2 7 10" xfId="37179" xr:uid="{00000000-0005-0000-0000-0000D38F0000}"/>
    <cellStyle name="Vejica 2 7 2" xfId="4483" xr:uid="{00000000-0005-0000-0000-0000D48F0000}"/>
    <cellStyle name="Vejica 2 7 2 2" xfId="7120" xr:uid="{00000000-0005-0000-0000-0000D58F0000}"/>
    <cellStyle name="Vejica 2 7 2 2 2" xfId="32134" xr:uid="{00000000-0005-0000-0000-0000D68F0000}"/>
    <cellStyle name="Vejica 2 7 2 3" xfId="32135" xr:uid="{00000000-0005-0000-0000-0000D78F0000}"/>
    <cellStyle name="Vejica 2 7 2 4" xfId="32133" xr:uid="{00000000-0005-0000-0000-0000D88F0000}"/>
    <cellStyle name="Vejica 2 7 3" xfId="4484" xr:uid="{00000000-0005-0000-0000-0000D98F0000}"/>
    <cellStyle name="Vejica 2 7 3 2" xfId="7121" xr:uid="{00000000-0005-0000-0000-0000DA8F0000}"/>
    <cellStyle name="Vejica 2 7 3 2 2" xfId="32137" xr:uid="{00000000-0005-0000-0000-0000DB8F0000}"/>
    <cellStyle name="Vejica 2 7 3 3" xfId="32136" xr:uid="{00000000-0005-0000-0000-0000DC8F0000}"/>
    <cellStyle name="Vejica 2 7 4" xfId="4485" xr:uid="{00000000-0005-0000-0000-0000DD8F0000}"/>
    <cellStyle name="Vejica 2 7 4 2" xfId="7122" xr:uid="{00000000-0005-0000-0000-0000DE8F0000}"/>
    <cellStyle name="Vejica 2 7 4 2 2" xfId="32139" xr:uid="{00000000-0005-0000-0000-0000DF8F0000}"/>
    <cellStyle name="Vejica 2 7 4 3" xfId="32138" xr:uid="{00000000-0005-0000-0000-0000E08F0000}"/>
    <cellStyle name="Vejica 2 7 5" xfId="4486" xr:uid="{00000000-0005-0000-0000-0000E18F0000}"/>
    <cellStyle name="Vejica 2 7 5 2" xfId="32140" xr:uid="{00000000-0005-0000-0000-0000E28F0000}"/>
    <cellStyle name="Vejica 2 7 6" xfId="7119" xr:uid="{00000000-0005-0000-0000-0000E38F0000}"/>
    <cellStyle name="Vejica 2 7 6 2" xfId="32141" xr:uid="{00000000-0005-0000-0000-0000E48F0000}"/>
    <cellStyle name="Vejica 2 7 7" xfId="32142" xr:uid="{00000000-0005-0000-0000-0000E58F0000}"/>
    <cellStyle name="Vejica 2 7 8" xfId="32132" xr:uid="{00000000-0005-0000-0000-0000E68F0000}"/>
    <cellStyle name="Vejica 2 7 9" xfId="36153" xr:uid="{00000000-0005-0000-0000-0000E78F0000}"/>
    <cellStyle name="Vejica 2 8" xfId="4487" xr:uid="{00000000-0005-0000-0000-0000E88F0000}"/>
    <cellStyle name="Vejica 2 8 2" xfId="4488" xr:uid="{00000000-0005-0000-0000-0000E98F0000}"/>
    <cellStyle name="Vejica 2 8 2 2" xfId="32144" xr:uid="{00000000-0005-0000-0000-0000EA8F0000}"/>
    <cellStyle name="Vejica 2 8 3" xfId="7123" xr:uid="{00000000-0005-0000-0000-0000EB8F0000}"/>
    <cellStyle name="Vejica 2 8 3 2" xfId="32145" xr:uid="{00000000-0005-0000-0000-0000EC8F0000}"/>
    <cellStyle name="Vejica 2 8 4" xfId="32143" xr:uid="{00000000-0005-0000-0000-0000ED8F0000}"/>
    <cellStyle name="Vejica 2 9" xfId="4489" xr:uid="{00000000-0005-0000-0000-0000EE8F0000}"/>
    <cellStyle name="Vejica 2 9 2" xfId="7124" xr:uid="{00000000-0005-0000-0000-0000EF8F0000}"/>
    <cellStyle name="Vejica 2 9 2 2" xfId="32147" xr:uid="{00000000-0005-0000-0000-0000F08F0000}"/>
    <cellStyle name="Vejica 2 9 3" xfId="32146" xr:uid="{00000000-0005-0000-0000-0000F18F0000}"/>
    <cellStyle name="Vejica 3" xfId="4490" xr:uid="{00000000-0005-0000-0000-0000F28F0000}"/>
    <cellStyle name="Vejica 3 2" xfId="4491" xr:uid="{00000000-0005-0000-0000-0000F38F0000}"/>
    <cellStyle name="Vejica 3 2 2" xfId="7126" xr:uid="{00000000-0005-0000-0000-0000F48F0000}"/>
    <cellStyle name="Vejica 3 2 2 2" xfId="32150" xr:uid="{00000000-0005-0000-0000-0000F58F0000}"/>
    <cellStyle name="Vejica 3 2 3" xfId="32151" xr:uid="{00000000-0005-0000-0000-0000F68F0000}"/>
    <cellStyle name="Vejica 3 2 4" xfId="32152" xr:uid="{00000000-0005-0000-0000-0000F78F0000}"/>
    <cellStyle name="Vejica 3 2 5" xfId="32149" xr:uid="{00000000-0005-0000-0000-0000F88F0000}"/>
    <cellStyle name="Vejica 3 3" xfId="4492" xr:uid="{00000000-0005-0000-0000-0000F98F0000}"/>
    <cellStyle name="Vejica 3 3 2" xfId="7127" xr:uid="{00000000-0005-0000-0000-0000FA8F0000}"/>
    <cellStyle name="Vejica 3 3 2 2" xfId="32154" xr:uid="{00000000-0005-0000-0000-0000FB8F0000}"/>
    <cellStyle name="Vejica 3 3 3" xfId="32155" xr:uid="{00000000-0005-0000-0000-0000FC8F0000}"/>
    <cellStyle name="Vejica 3 3 4" xfId="32156" xr:uid="{00000000-0005-0000-0000-0000FD8F0000}"/>
    <cellStyle name="Vejica 3 3 5" xfId="32153" xr:uid="{00000000-0005-0000-0000-0000FE8F0000}"/>
    <cellStyle name="Vejica 3 4" xfId="7125" xr:uid="{00000000-0005-0000-0000-0000FF8F0000}"/>
    <cellStyle name="Vejica 3 4 2" xfId="32157" xr:uid="{00000000-0005-0000-0000-000000900000}"/>
    <cellStyle name="Vejica 3 5" xfId="32158" xr:uid="{00000000-0005-0000-0000-000001900000}"/>
    <cellStyle name="Vejica 3 6" xfId="32159" xr:uid="{00000000-0005-0000-0000-000002900000}"/>
    <cellStyle name="Vejica 3 7" xfId="32148" xr:uid="{00000000-0005-0000-0000-000003900000}"/>
    <cellStyle name="Vejica 4" xfId="4493" xr:uid="{00000000-0005-0000-0000-000004900000}"/>
    <cellStyle name="Vejica 4 2" xfId="7128" xr:uid="{00000000-0005-0000-0000-000005900000}"/>
    <cellStyle name="Vejica 4 2 2" xfId="32161" xr:uid="{00000000-0005-0000-0000-000006900000}"/>
    <cellStyle name="Vejica 4 3" xfId="32162" xr:uid="{00000000-0005-0000-0000-000007900000}"/>
    <cellStyle name="Vejica 4 4" xfId="32163" xr:uid="{00000000-0005-0000-0000-000008900000}"/>
    <cellStyle name="Vejica 4 5" xfId="32160" xr:uid="{00000000-0005-0000-0000-000009900000}"/>
    <cellStyle name="Vejica 5" xfId="4494" xr:uid="{00000000-0005-0000-0000-00000A900000}"/>
    <cellStyle name="Vejica 5 2" xfId="7129" xr:uid="{00000000-0005-0000-0000-00000B900000}"/>
    <cellStyle name="Vejica 5 2 2" xfId="32165" xr:uid="{00000000-0005-0000-0000-00000C900000}"/>
    <cellStyle name="Vejica 5 3" xfId="32166" xr:uid="{00000000-0005-0000-0000-00000D900000}"/>
    <cellStyle name="Vejica 5 4" xfId="32167" xr:uid="{00000000-0005-0000-0000-00000E900000}"/>
    <cellStyle name="Vejica 5 5" xfId="32164" xr:uid="{00000000-0005-0000-0000-00000F900000}"/>
    <cellStyle name="Vejica 6" xfId="4495" xr:uid="{00000000-0005-0000-0000-000010900000}"/>
    <cellStyle name="Vejica 6 2" xfId="7130" xr:uid="{00000000-0005-0000-0000-000011900000}"/>
    <cellStyle name="Vejica 6 2 2" xfId="32169" xr:uid="{00000000-0005-0000-0000-000012900000}"/>
    <cellStyle name="Vejica 6 3" xfId="32170" xr:uid="{00000000-0005-0000-0000-000013900000}"/>
    <cellStyle name="Vejica 6 4" xfId="32171" xr:uid="{00000000-0005-0000-0000-000014900000}"/>
    <cellStyle name="Vejica 6 5" xfId="32168" xr:uid="{00000000-0005-0000-0000-000015900000}"/>
    <cellStyle name="Vejica 7" xfId="4496" xr:uid="{00000000-0005-0000-0000-000016900000}"/>
    <cellStyle name="Vejica 7 2" xfId="7131" xr:uid="{00000000-0005-0000-0000-000017900000}"/>
    <cellStyle name="Vejica 7 2 2" xfId="32173" xr:uid="{00000000-0005-0000-0000-000018900000}"/>
    <cellStyle name="Vejica 7 3" xfId="32174" xr:uid="{00000000-0005-0000-0000-000019900000}"/>
    <cellStyle name="Vejica 7 4" xfId="32175" xr:uid="{00000000-0005-0000-0000-00001A900000}"/>
    <cellStyle name="Vejica 7 5" xfId="32172" xr:uid="{00000000-0005-0000-0000-00001B900000}"/>
    <cellStyle name="Vejica 8" xfId="4497" xr:uid="{00000000-0005-0000-0000-00001C900000}"/>
    <cellStyle name="Vejica 8 10" xfId="35659" xr:uid="{00000000-0005-0000-0000-00001D900000}"/>
    <cellStyle name="Vejica 8 2" xfId="4498" xr:uid="{00000000-0005-0000-0000-00001E900000}"/>
    <cellStyle name="Vejica 8 2 2" xfId="7133" xr:uid="{00000000-0005-0000-0000-00001F900000}"/>
    <cellStyle name="Vejica 8 2 2 2" xfId="32178" xr:uid="{00000000-0005-0000-0000-000020900000}"/>
    <cellStyle name="Vejica 8 2 3" xfId="32177" xr:uid="{00000000-0005-0000-0000-000021900000}"/>
    <cellStyle name="Vejica 8 2 4" xfId="35660" xr:uid="{00000000-0005-0000-0000-000022900000}"/>
    <cellStyle name="Vejica 8 3" xfId="4499" xr:uid="{00000000-0005-0000-0000-000023900000}"/>
    <cellStyle name="Vejica 8 3 2" xfId="7134" xr:uid="{00000000-0005-0000-0000-000024900000}"/>
    <cellStyle name="Vejica 8 3 2 2" xfId="32180" xr:uid="{00000000-0005-0000-0000-000025900000}"/>
    <cellStyle name="Vejica 8 3 3" xfId="32179" xr:uid="{00000000-0005-0000-0000-000026900000}"/>
    <cellStyle name="Vejica 8 3 4" xfId="35661" xr:uid="{00000000-0005-0000-0000-000027900000}"/>
    <cellStyle name="Vejica 8 4" xfId="4500" xr:uid="{00000000-0005-0000-0000-000028900000}"/>
    <cellStyle name="Vejica 8 4 2" xfId="32181" xr:uid="{00000000-0005-0000-0000-000029900000}"/>
    <cellStyle name="Vejica 8 5" xfId="7132" xr:uid="{00000000-0005-0000-0000-00002A900000}"/>
    <cellStyle name="Vejica 8 5 2" xfId="32183" xr:uid="{00000000-0005-0000-0000-00002B900000}"/>
    <cellStyle name="Vejica 8 5 2 2" xfId="32184" xr:uid="{00000000-0005-0000-0000-00002C900000}"/>
    <cellStyle name="Vejica 8 5 3" xfId="32185" xr:uid="{00000000-0005-0000-0000-00002D900000}"/>
    <cellStyle name="Vejica 8 5 4" xfId="32182" xr:uid="{00000000-0005-0000-0000-00002E900000}"/>
    <cellStyle name="Vejica 8 6" xfId="32186" xr:uid="{00000000-0005-0000-0000-00002F900000}"/>
    <cellStyle name="Vejica 8 6 2" xfId="32187" xr:uid="{00000000-0005-0000-0000-000030900000}"/>
    <cellStyle name="Vejica 8 7" xfId="32188" xr:uid="{00000000-0005-0000-0000-000031900000}"/>
    <cellStyle name="Vejica 8 8" xfId="32189" xr:uid="{00000000-0005-0000-0000-000032900000}"/>
    <cellStyle name="Vejica 8 9" xfId="32176" xr:uid="{00000000-0005-0000-0000-000033900000}"/>
    <cellStyle name="Vejica 9" xfId="4501" xr:uid="{00000000-0005-0000-0000-000034900000}"/>
    <cellStyle name="Vejica 9 2" xfId="7135" xr:uid="{00000000-0005-0000-0000-000035900000}"/>
    <cellStyle name="Vejica 9 2 2" xfId="32191" xr:uid="{00000000-0005-0000-0000-000036900000}"/>
    <cellStyle name="Vejica 9 3" xfId="32192" xr:uid="{00000000-0005-0000-0000-000037900000}"/>
    <cellStyle name="Vejica 9 4" xfId="32190" xr:uid="{00000000-0005-0000-0000-000038900000}"/>
    <cellStyle name="Vejica 9 5" xfId="35662" xr:uid="{00000000-0005-0000-0000-000039900000}"/>
    <cellStyle name="Vnos 2" xfId="4502" xr:uid="{00000000-0005-0000-0000-00003A900000}"/>
    <cellStyle name="Vnos 2 10" xfId="32194" xr:uid="{00000000-0005-0000-0000-00003B900000}"/>
    <cellStyle name="Vnos 2 11" xfId="32193" xr:uid="{00000000-0005-0000-0000-00003C900000}"/>
    <cellStyle name="Vnos 2 2" xfId="4503" xr:uid="{00000000-0005-0000-0000-00003D900000}"/>
    <cellStyle name="Vnos 2 2 10" xfId="32195" xr:uid="{00000000-0005-0000-0000-00003E900000}"/>
    <cellStyle name="Vnos 2 2 2" xfId="4504" xr:uid="{00000000-0005-0000-0000-00003F900000}"/>
    <cellStyle name="Vnos 2 2 2 2" xfId="4505" xr:uid="{00000000-0005-0000-0000-000040900000}"/>
    <cellStyle name="Vnos 2 2 2 2 2" xfId="7139" xr:uid="{00000000-0005-0000-0000-000041900000}"/>
    <cellStyle name="Vnos 2 2 2 2 2 2" xfId="32199" xr:uid="{00000000-0005-0000-0000-000042900000}"/>
    <cellStyle name="Vnos 2 2 2 2 2 2 2" xfId="32200" xr:uid="{00000000-0005-0000-0000-000043900000}"/>
    <cellStyle name="Vnos 2 2 2 2 2 3" xfId="32201" xr:uid="{00000000-0005-0000-0000-000044900000}"/>
    <cellStyle name="Vnos 2 2 2 2 2 4" xfId="32198" xr:uid="{00000000-0005-0000-0000-000045900000}"/>
    <cellStyle name="Vnos 2 2 2 2 3" xfId="32202" xr:uid="{00000000-0005-0000-0000-000046900000}"/>
    <cellStyle name="Vnos 2 2 2 2 4" xfId="32203" xr:uid="{00000000-0005-0000-0000-000047900000}"/>
    <cellStyle name="Vnos 2 2 2 2 5" xfId="32197" xr:uid="{00000000-0005-0000-0000-000048900000}"/>
    <cellStyle name="Vnos 2 2 2 3" xfId="4506" xr:uid="{00000000-0005-0000-0000-000049900000}"/>
    <cellStyle name="Vnos 2 2 2 3 2" xfId="4507" xr:uid="{00000000-0005-0000-0000-00004A900000}"/>
    <cellStyle name="Vnos 2 2 2 3 2 2" xfId="7141" xr:uid="{00000000-0005-0000-0000-00004B900000}"/>
    <cellStyle name="Vnos 2 2 2 3 2 2 2" xfId="32207" xr:uid="{00000000-0005-0000-0000-00004C900000}"/>
    <cellStyle name="Vnos 2 2 2 3 2 2 2 2" xfId="32208" xr:uid="{00000000-0005-0000-0000-00004D900000}"/>
    <cellStyle name="Vnos 2 2 2 3 2 2 3" xfId="32209" xr:uid="{00000000-0005-0000-0000-00004E900000}"/>
    <cellStyle name="Vnos 2 2 2 3 2 2 4" xfId="32206" xr:uid="{00000000-0005-0000-0000-00004F900000}"/>
    <cellStyle name="Vnos 2 2 2 3 2 3" xfId="32210" xr:uid="{00000000-0005-0000-0000-000050900000}"/>
    <cellStyle name="Vnos 2 2 2 3 2 4" xfId="32211" xr:uid="{00000000-0005-0000-0000-000051900000}"/>
    <cellStyle name="Vnos 2 2 2 3 2 5" xfId="32205" xr:uid="{00000000-0005-0000-0000-000052900000}"/>
    <cellStyle name="Vnos 2 2 2 3 3" xfId="4508" xr:uid="{00000000-0005-0000-0000-000053900000}"/>
    <cellStyle name="Vnos 2 2 2 3 3 2" xfId="7142" xr:uid="{00000000-0005-0000-0000-000054900000}"/>
    <cellStyle name="Vnos 2 2 2 3 3 2 2" xfId="32213" xr:uid="{00000000-0005-0000-0000-000055900000}"/>
    <cellStyle name="Vnos 2 2 2 3 3 3" xfId="32214" xr:uid="{00000000-0005-0000-0000-000056900000}"/>
    <cellStyle name="Vnos 2 2 2 3 3 4" xfId="32212" xr:uid="{00000000-0005-0000-0000-000057900000}"/>
    <cellStyle name="Vnos 2 2 2 3 4" xfId="7140" xr:uid="{00000000-0005-0000-0000-000058900000}"/>
    <cellStyle name="Vnos 2 2 2 3 4 2" xfId="32216" xr:uid="{00000000-0005-0000-0000-000059900000}"/>
    <cellStyle name="Vnos 2 2 2 3 4 2 2" xfId="32217" xr:uid="{00000000-0005-0000-0000-00005A900000}"/>
    <cellStyle name="Vnos 2 2 2 3 4 3" xfId="32218" xr:uid="{00000000-0005-0000-0000-00005B900000}"/>
    <cellStyle name="Vnos 2 2 2 3 4 4" xfId="32215" xr:uid="{00000000-0005-0000-0000-00005C900000}"/>
    <cellStyle name="Vnos 2 2 2 3 5" xfId="32219" xr:uid="{00000000-0005-0000-0000-00005D900000}"/>
    <cellStyle name="Vnos 2 2 2 3 6" xfId="32220" xr:uid="{00000000-0005-0000-0000-00005E900000}"/>
    <cellStyle name="Vnos 2 2 2 3 7" xfId="32204" xr:uid="{00000000-0005-0000-0000-00005F900000}"/>
    <cellStyle name="Vnos 2 2 2 4" xfId="4509" xr:uid="{00000000-0005-0000-0000-000060900000}"/>
    <cellStyle name="Vnos 2 2 2 4 2" xfId="7143" xr:uid="{00000000-0005-0000-0000-000061900000}"/>
    <cellStyle name="Vnos 2 2 2 4 2 2" xfId="32223" xr:uid="{00000000-0005-0000-0000-000062900000}"/>
    <cellStyle name="Vnos 2 2 2 4 2 2 2" xfId="32224" xr:uid="{00000000-0005-0000-0000-000063900000}"/>
    <cellStyle name="Vnos 2 2 2 4 2 3" xfId="32225" xr:uid="{00000000-0005-0000-0000-000064900000}"/>
    <cellStyle name="Vnos 2 2 2 4 2 4" xfId="32222" xr:uid="{00000000-0005-0000-0000-000065900000}"/>
    <cellStyle name="Vnos 2 2 2 4 3" xfId="32226" xr:uid="{00000000-0005-0000-0000-000066900000}"/>
    <cellStyle name="Vnos 2 2 2 4 4" xfId="32227" xr:uid="{00000000-0005-0000-0000-000067900000}"/>
    <cellStyle name="Vnos 2 2 2 4 5" xfId="32221" xr:uid="{00000000-0005-0000-0000-000068900000}"/>
    <cellStyle name="Vnos 2 2 2 5" xfId="7138" xr:uid="{00000000-0005-0000-0000-000069900000}"/>
    <cellStyle name="Vnos 2 2 2 5 2" xfId="32229" xr:uid="{00000000-0005-0000-0000-00006A900000}"/>
    <cellStyle name="Vnos 2 2 2 5 2 2" xfId="32230" xr:uid="{00000000-0005-0000-0000-00006B900000}"/>
    <cellStyle name="Vnos 2 2 2 5 3" xfId="32231" xr:uid="{00000000-0005-0000-0000-00006C900000}"/>
    <cellStyle name="Vnos 2 2 2 5 4" xfId="32228" xr:uid="{00000000-0005-0000-0000-00006D900000}"/>
    <cellStyle name="Vnos 2 2 2 6" xfId="32232" xr:uid="{00000000-0005-0000-0000-00006E900000}"/>
    <cellStyle name="Vnos 2 2 2 7" xfId="32233" xr:uid="{00000000-0005-0000-0000-00006F900000}"/>
    <cellStyle name="Vnos 2 2 2 8" xfId="32196" xr:uid="{00000000-0005-0000-0000-000070900000}"/>
    <cellStyle name="Vnos 2 2 3" xfId="4510" xr:uid="{00000000-0005-0000-0000-000071900000}"/>
    <cellStyle name="Vnos 2 2 3 2" xfId="4511" xr:uid="{00000000-0005-0000-0000-000072900000}"/>
    <cellStyle name="Vnos 2 2 3 2 2" xfId="4512" xr:uid="{00000000-0005-0000-0000-000073900000}"/>
    <cellStyle name="Vnos 2 2 3 2 2 2" xfId="7146" xr:uid="{00000000-0005-0000-0000-000074900000}"/>
    <cellStyle name="Vnos 2 2 3 2 2 2 2" xfId="32238" xr:uid="{00000000-0005-0000-0000-000075900000}"/>
    <cellStyle name="Vnos 2 2 3 2 2 2 2 2" xfId="32239" xr:uid="{00000000-0005-0000-0000-000076900000}"/>
    <cellStyle name="Vnos 2 2 3 2 2 2 3" xfId="32240" xr:uid="{00000000-0005-0000-0000-000077900000}"/>
    <cellStyle name="Vnos 2 2 3 2 2 2 4" xfId="32237" xr:uid="{00000000-0005-0000-0000-000078900000}"/>
    <cellStyle name="Vnos 2 2 3 2 2 3" xfId="32241" xr:uid="{00000000-0005-0000-0000-000079900000}"/>
    <cellStyle name="Vnos 2 2 3 2 2 4" xfId="32242" xr:uid="{00000000-0005-0000-0000-00007A900000}"/>
    <cellStyle name="Vnos 2 2 3 2 2 5" xfId="32236" xr:uid="{00000000-0005-0000-0000-00007B900000}"/>
    <cellStyle name="Vnos 2 2 3 2 3" xfId="4513" xr:uid="{00000000-0005-0000-0000-00007C900000}"/>
    <cellStyle name="Vnos 2 2 3 2 3 2" xfId="7147" xr:uid="{00000000-0005-0000-0000-00007D900000}"/>
    <cellStyle name="Vnos 2 2 3 2 3 2 2" xfId="32244" xr:uid="{00000000-0005-0000-0000-00007E900000}"/>
    <cellStyle name="Vnos 2 2 3 2 3 3" xfId="32245" xr:uid="{00000000-0005-0000-0000-00007F900000}"/>
    <cellStyle name="Vnos 2 2 3 2 3 4" xfId="32243" xr:uid="{00000000-0005-0000-0000-000080900000}"/>
    <cellStyle name="Vnos 2 2 3 2 4" xfId="7145" xr:uid="{00000000-0005-0000-0000-000081900000}"/>
    <cellStyle name="Vnos 2 2 3 2 4 2" xfId="32247" xr:uid="{00000000-0005-0000-0000-000082900000}"/>
    <cellStyle name="Vnos 2 2 3 2 4 2 2" xfId="32248" xr:uid="{00000000-0005-0000-0000-000083900000}"/>
    <cellStyle name="Vnos 2 2 3 2 4 3" xfId="32249" xr:uid="{00000000-0005-0000-0000-000084900000}"/>
    <cellStyle name="Vnos 2 2 3 2 4 4" xfId="32246" xr:uid="{00000000-0005-0000-0000-000085900000}"/>
    <cellStyle name="Vnos 2 2 3 2 5" xfId="32250" xr:uid="{00000000-0005-0000-0000-000086900000}"/>
    <cellStyle name="Vnos 2 2 3 2 6" xfId="32251" xr:uid="{00000000-0005-0000-0000-000087900000}"/>
    <cellStyle name="Vnos 2 2 3 2 7" xfId="32235" xr:uid="{00000000-0005-0000-0000-000088900000}"/>
    <cellStyle name="Vnos 2 2 3 3" xfId="7144" xr:uid="{00000000-0005-0000-0000-000089900000}"/>
    <cellStyle name="Vnos 2 2 3 3 2" xfId="32253" xr:uid="{00000000-0005-0000-0000-00008A900000}"/>
    <cellStyle name="Vnos 2 2 3 3 2 2" xfId="32254" xr:uid="{00000000-0005-0000-0000-00008B900000}"/>
    <cellStyle name="Vnos 2 2 3 3 3" xfId="32255" xr:uid="{00000000-0005-0000-0000-00008C900000}"/>
    <cellStyle name="Vnos 2 2 3 3 4" xfId="32252" xr:uid="{00000000-0005-0000-0000-00008D900000}"/>
    <cellStyle name="Vnos 2 2 3 4" xfId="32256" xr:uid="{00000000-0005-0000-0000-00008E900000}"/>
    <cellStyle name="Vnos 2 2 3 5" xfId="32257" xr:uid="{00000000-0005-0000-0000-00008F900000}"/>
    <cellStyle name="Vnos 2 2 3 6" xfId="32234" xr:uid="{00000000-0005-0000-0000-000090900000}"/>
    <cellStyle name="Vnos 2 2 4" xfId="4514" xr:uid="{00000000-0005-0000-0000-000091900000}"/>
    <cellStyle name="Vnos 2 2 4 2" xfId="4515" xr:uid="{00000000-0005-0000-0000-000092900000}"/>
    <cellStyle name="Vnos 2 2 4 2 2" xfId="4516" xr:uid="{00000000-0005-0000-0000-000093900000}"/>
    <cellStyle name="Vnos 2 2 4 2 2 2" xfId="7150" xr:uid="{00000000-0005-0000-0000-000094900000}"/>
    <cellStyle name="Vnos 2 2 4 2 2 2 2" xfId="32262" xr:uid="{00000000-0005-0000-0000-000095900000}"/>
    <cellStyle name="Vnos 2 2 4 2 2 2 2 2" xfId="32263" xr:uid="{00000000-0005-0000-0000-000096900000}"/>
    <cellStyle name="Vnos 2 2 4 2 2 2 3" xfId="32264" xr:uid="{00000000-0005-0000-0000-000097900000}"/>
    <cellStyle name="Vnos 2 2 4 2 2 2 4" xfId="32261" xr:uid="{00000000-0005-0000-0000-000098900000}"/>
    <cellStyle name="Vnos 2 2 4 2 2 3" xfId="32265" xr:uid="{00000000-0005-0000-0000-000099900000}"/>
    <cellStyle name="Vnos 2 2 4 2 2 4" xfId="32266" xr:uid="{00000000-0005-0000-0000-00009A900000}"/>
    <cellStyle name="Vnos 2 2 4 2 2 5" xfId="32260" xr:uid="{00000000-0005-0000-0000-00009B900000}"/>
    <cellStyle name="Vnos 2 2 4 2 3" xfId="4517" xr:uid="{00000000-0005-0000-0000-00009C900000}"/>
    <cellStyle name="Vnos 2 2 4 2 3 2" xfId="7151" xr:uid="{00000000-0005-0000-0000-00009D900000}"/>
    <cellStyle name="Vnos 2 2 4 2 3 2 2" xfId="32268" xr:uid="{00000000-0005-0000-0000-00009E900000}"/>
    <cellStyle name="Vnos 2 2 4 2 3 3" xfId="32269" xr:uid="{00000000-0005-0000-0000-00009F900000}"/>
    <cellStyle name="Vnos 2 2 4 2 3 4" xfId="32267" xr:uid="{00000000-0005-0000-0000-0000A0900000}"/>
    <cellStyle name="Vnos 2 2 4 2 4" xfId="7149" xr:uid="{00000000-0005-0000-0000-0000A1900000}"/>
    <cellStyle name="Vnos 2 2 4 2 4 2" xfId="32271" xr:uid="{00000000-0005-0000-0000-0000A2900000}"/>
    <cellStyle name="Vnos 2 2 4 2 4 2 2" xfId="32272" xr:uid="{00000000-0005-0000-0000-0000A3900000}"/>
    <cellStyle name="Vnos 2 2 4 2 4 3" xfId="32273" xr:uid="{00000000-0005-0000-0000-0000A4900000}"/>
    <cellStyle name="Vnos 2 2 4 2 4 4" xfId="32270" xr:uid="{00000000-0005-0000-0000-0000A5900000}"/>
    <cellStyle name="Vnos 2 2 4 2 5" xfId="32274" xr:uid="{00000000-0005-0000-0000-0000A6900000}"/>
    <cellStyle name="Vnos 2 2 4 2 6" xfId="32275" xr:uid="{00000000-0005-0000-0000-0000A7900000}"/>
    <cellStyle name="Vnos 2 2 4 2 7" xfId="32259" xr:uid="{00000000-0005-0000-0000-0000A8900000}"/>
    <cellStyle name="Vnos 2 2 4 3" xfId="7148" xr:uid="{00000000-0005-0000-0000-0000A9900000}"/>
    <cellStyle name="Vnos 2 2 4 3 2" xfId="32277" xr:uid="{00000000-0005-0000-0000-0000AA900000}"/>
    <cellStyle name="Vnos 2 2 4 3 2 2" xfId="32278" xr:uid="{00000000-0005-0000-0000-0000AB900000}"/>
    <cellStyle name="Vnos 2 2 4 3 3" xfId="32279" xr:uid="{00000000-0005-0000-0000-0000AC900000}"/>
    <cellStyle name="Vnos 2 2 4 3 4" xfId="32276" xr:uid="{00000000-0005-0000-0000-0000AD900000}"/>
    <cellStyle name="Vnos 2 2 4 4" xfId="32280" xr:uid="{00000000-0005-0000-0000-0000AE900000}"/>
    <cellStyle name="Vnos 2 2 4 5" xfId="32281" xr:uid="{00000000-0005-0000-0000-0000AF900000}"/>
    <cellStyle name="Vnos 2 2 4 6" xfId="32258" xr:uid="{00000000-0005-0000-0000-0000B0900000}"/>
    <cellStyle name="Vnos 2 2 5" xfId="4518" xr:uid="{00000000-0005-0000-0000-0000B1900000}"/>
    <cellStyle name="Vnos 2 2 5 2" xfId="4519" xr:uid="{00000000-0005-0000-0000-0000B2900000}"/>
    <cellStyle name="Vnos 2 2 5 2 2" xfId="7153" xr:uid="{00000000-0005-0000-0000-0000B3900000}"/>
    <cellStyle name="Vnos 2 2 5 2 2 2" xfId="32285" xr:uid="{00000000-0005-0000-0000-0000B4900000}"/>
    <cellStyle name="Vnos 2 2 5 2 2 2 2" xfId="32286" xr:uid="{00000000-0005-0000-0000-0000B5900000}"/>
    <cellStyle name="Vnos 2 2 5 2 2 3" xfId="32287" xr:uid="{00000000-0005-0000-0000-0000B6900000}"/>
    <cellStyle name="Vnos 2 2 5 2 2 4" xfId="32284" xr:uid="{00000000-0005-0000-0000-0000B7900000}"/>
    <cellStyle name="Vnos 2 2 5 2 3" xfId="32288" xr:uid="{00000000-0005-0000-0000-0000B8900000}"/>
    <cellStyle name="Vnos 2 2 5 2 4" xfId="32289" xr:uid="{00000000-0005-0000-0000-0000B9900000}"/>
    <cellStyle name="Vnos 2 2 5 2 5" xfId="32283" xr:uid="{00000000-0005-0000-0000-0000BA900000}"/>
    <cellStyle name="Vnos 2 2 5 3" xfId="4520" xr:uid="{00000000-0005-0000-0000-0000BB900000}"/>
    <cellStyle name="Vnos 2 2 5 3 2" xfId="7154" xr:uid="{00000000-0005-0000-0000-0000BC900000}"/>
    <cellStyle name="Vnos 2 2 5 3 2 2" xfId="32292" xr:uid="{00000000-0005-0000-0000-0000BD900000}"/>
    <cellStyle name="Vnos 2 2 5 3 2 2 2" xfId="32293" xr:uid="{00000000-0005-0000-0000-0000BE900000}"/>
    <cellStyle name="Vnos 2 2 5 3 2 3" xfId="32294" xr:uid="{00000000-0005-0000-0000-0000BF900000}"/>
    <cellStyle name="Vnos 2 2 5 3 2 4" xfId="32291" xr:uid="{00000000-0005-0000-0000-0000C0900000}"/>
    <cellStyle name="Vnos 2 2 5 3 3" xfId="32295" xr:uid="{00000000-0005-0000-0000-0000C1900000}"/>
    <cellStyle name="Vnos 2 2 5 3 4" xfId="32290" xr:uid="{00000000-0005-0000-0000-0000C2900000}"/>
    <cellStyle name="Vnos 2 2 5 4" xfId="4521" xr:uid="{00000000-0005-0000-0000-0000C3900000}"/>
    <cellStyle name="Vnos 2 2 5 4 2" xfId="7155" xr:uid="{00000000-0005-0000-0000-0000C4900000}"/>
    <cellStyle name="Vnos 2 2 5 4 2 2" xfId="32297" xr:uid="{00000000-0005-0000-0000-0000C5900000}"/>
    <cellStyle name="Vnos 2 2 5 4 3" xfId="32298" xr:uid="{00000000-0005-0000-0000-0000C6900000}"/>
    <cellStyle name="Vnos 2 2 5 4 4" xfId="32296" xr:uid="{00000000-0005-0000-0000-0000C7900000}"/>
    <cellStyle name="Vnos 2 2 5 5" xfId="7152" xr:uid="{00000000-0005-0000-0000-0000C8900000}"/>
    <cellStyle name="Vnos 2 2 5 5 2" xfId="32300" xr:uid="{00000000-0005-0000-0000-0000C9900000}"/>
    <cellStyle name="Vnos 2 2 5 5 2 2" xfId="32301" xr:uid="{00000000-0005-0000-0000-0000CA900000}"/>
    <cellStyle name="Vnos 2 2 5 5 3" xfId="32302" xr:uid="{00000000-0005-0000-0000-0000CB900000}"/>
    <cellStyle name="Vnos 2 2 5 5 4" xfId="32299" xr:uid="{00000000-0005-0000-0000-0000CC900000}"/>
    <cellStyle name="Vnos 2 2 5 6" xfId="32303" xr:uid="{00000000-0005-0000-0000-0000CD900000}"/>
    <cellStyle name="Vnos 2 2 5 7" xfId="32304" xr:uid="{00000000-0005-0000-0000-0000CE900000}"/>
    <cellStyle name="Vnos 2 2 5 8" xfId="32282" xr:uid="{00000000-0005-0000-0000-0000CF900000}"/>
    <cellStyle name="Vnos 2 2 6" xfId="4522" xr:uid="{00000000-0005-0000-0000-0000D0900000}"/>
    <cellStyle name="Vnos 2 2 6 2" xfId="4523" xr:uid="{00000000-0005-0000-0000-0000D1900000}"/>
    <cellStyle name="Vnos 2 2 6 2 2" xfId="7157" xr:uid="{00000000-0005-0000-0000-0000D2900000}"/>
    <cellStyle name="Vnos 2 2 6 2 2 2" xfId="32308" xr:uid="{00000000-0005-0000-0000-0000D3900000}"/>
    <cellStyle name="Vnos 2 2 6 2 2 2 2" xfId="32309" xr:uid="{00000000-0005-0000-0000-0000D4900000}"/>
    <cellStyle name="Vnos 2 2 6 2 2 3" xfId="32310" xr:uid="{00000000-0005-0000-0000-0000D5900000}"/>
    <cellStyle name="Vnos 2 2 6 2 2 4" xfId="32307" xr:uid="{00000000-0005-0000-0000-0000D6900000}"/>
    <cellStyle name="Vnos 2 2 6 2 3" xfId="32311" xr:uid="{00000000-0005-0000-0000-0000D7900000}"/>
    <cellStyle name="Vnos 2 2 6 2 4" xfId="32312" xr:uid="{00000000-0005-0000-0000-0000D8900000}"/>
    <cellStyle name="Vnos 2 2 6 2 5" xfId="32306" xr:uid="{00000000-0005-0000-0000-0000D9900000}"/>
    <cellStyle name="Vnos 2 2 6 3" xfId="4524" xr:uid="{00000000-0005-0000-0000-0000DA900000}"/>
    <cellStyle name="Vnos 2 2 6 3 2" xfId="7158" xr:uid="{00000000-0005-0000-0000-0000DB900000}"/>
    <cellStyle name="Vnos 2 2 6 3 2 2" xfId="32314" xr:uid="{00000000-0005-0000-0000-0000DC900000}"/>
    <cellStyle name="Vnos 2 2 6 3 3" xfId="32315" xr:uid="{00000000-0005-0000-0000-0000DD900000}"/>
    <cellStyle name="Vnos 2 2 6 3 4" xfId="32313" xr:uid="{00000000-0005-0000-0000-0000DE900000}"/>
    <cellStyle name="Vnos 2 2 6 4" xfId="7156" xr:uid="{00000000-0005-0000-0000-0000DF900000}"/>
    <cellStyle name="Vnos 2 2 6 4 2" xfId="32317" xr:uid="{00000000-0005-0000-0000-0000E0900000}"/>
    <cellStyle name="Vnos 2 2 6 4 2 2" xfId="32318" xr:uid="{00000000-0005-0000-0000-0000E1900000}"/>
    <cellStyle name="Vnos 2 2 6 4 3" xfId="32319" xr:uid="{00000000-0005-0000-0000-0000E2900000}"/>
    <cellStyle name="Vnos 2 2 6 4 4" xfId="32316" xr:uid="{00000000-0005-0000-0000-0000E3900000}"/>
    <cellStyle name="Vnos 2 2 6 5" xfId="32320" xr:uid="{00000000-0005-0000-0000-0000E4900000}"/>
    <cellStyle name="Vnos 2 2 6 6" xfId="32321" xr:uid="{00000000-0005-0000-0000-0000E5900000}"/>
    <cellStyle name="Vnos 2 2 6 7" xfId="32305" xr:uid="{00000000-0005-0000-0000-0000E6900000}"/>
    <cellStyle name="Vnos 2 2 7" xfId="7137" xr:uid="{00000000-0005-0000-0000-0000E7900000}"/>
    <cellStyle name="Vnos 2 2 7 2" xfId="32323" xr:uid="{00000000-0005-0000-0000-0000E8900000}"/>
    <cellStyle name="Vnos 2 2 7 2 2" xfId="32324" xr:uid="{00000000-0005-0000-0000-0000E9900000}"/>
    <cellStyle name="Vnos 2 2 7 3" xfId="32325" xr:uid="{00000000-0005-0000-0000-0000EA900000}"/>
    <cellStyle name="Vnos 2 2 7 4" xfId="32326" xr:uid="{00000000-0005-0000-0000-0000EB900000}"/>
    <cellStyle name="Vnos 2 2 7 5" xfId="32322" xr:uid="{00000000-0005-0000-0000-0000EC900000}"/>
    <cellStyle name="Vnos 2 2 8" xfId="32327" xr:uid="{00000000-0005-0000-0000-0000ED900000}"/>
    <cellStyle name="Vnos 2 2 9" xfId="32328" xr:uid="{00000000-0005-0000-0000-0000EE900000}"/>
    <cellStyle name="Vnos 2 3" xfId="4525" xr:uid="{00000000-0005-0000-0000-0000EF900000}"/>
    <cellStyle name="Vnos 2 3 2" xfId="4526" xr:uid="{00000000-0005-0000-0000-0000F0900000}"/>
    <cellStyle name="Vnos 2 3 2 2" xfId="4527" xr:uid="{00000000-0005-0000-0000-0000F1900000}"/>
    <cellStyle name="Vnos 2 3 2 2 2" xfId="7161" xr:uid="{00000000-0005-0000-0000-0000F2900000}"/>
    <cellStyle name="Vnos 2 3 2 2 2 2" xfId="32333" xr:uid="{00000000-0005-0000-0000-0000F3900000}"/>
    <cellStyle name="Vnos 2 3 2 2 2 2 2" xfId="32334" xr:uid="{00000000-0005-0000-0000-0000F4900000}"/>
    <cellStyle name="Vnos 2 3 2 2 2 3" xfId="32335" xr:uid="{00000000-0005-0000-0000-0000F5900000}"/>
    <cellStyle name="Vnos 2 3 2 2 2 4" xfId="32332" xr:uid="{00000000-0005-0000-0000-0000F6900000}"/>
    <cellStyle name="Vnos 2 3 2 2 3" xfId="32336" xr:uid="{00000000-0005-0000-0000-0000F7900000}"/>
    <cellStyle name="Vnos 2 3 2 2 4" xfId="32337" xr:uid="{00000000-0005-0000-0000-0000F8900000}"/>
    <cellStyle name="Vnos 2 3 2 2 5" xfId="32331" xr:uid="{00000000-0005-0000-0000-0000F9900000}"/>
    <cellStyle name="Vnos 2 3 2 3" xfId="4528" xr:uid="{00000000-0005-0000-0000-0000FA900000}"/>
    <cellStyle name="Vnos 2 3 2 3 2" xfId="7162" xr:uid="{00000000-0005-0000-0000-0000FB900000}"/>
    <cellStyle name="Vnos 2 3 2 3 2 2" xfId="32339" xr:uid="{00000000-0005-0000-0000-0000FC900000}"/>
    <cellStyle name="Vnos 2 3 2 3 3" xfId="32340" xr:uid="{00000000-0005-0000-0000-0000FD900000}"/>
    <cellStyle name="Vnos 2 3 2 3 4" xfId="32338" xr:uid="{00000000-0005-0000-0000-0000FE900000}"/>
    <cellStyle name="Vnos 2 3 2 4" xfId="7160" xr:uid="{00000000-0005-0000-0000-0000FF900000}"/>
    <cellStyle name="Vnos 2 3 2 4 2" xfId="32342" xr:uid="{00000000-0005-0000-0000-000000910000}"/>
    <cellStyle name="Vnos 2 3 2 4 2 2" xfId="32343" xr:uid="{00000000-0005-0000-0000-000001910000}"/>
    <cellStyle name="Vnos 2 3 2 4 3" xfId="32344" xr:uid="{00000000-0005-0000-0000-000002910000}"/>
    <cellStyle name="Vnos 2 3 2 4 4" xfId="32341" xr:uid="{00000000-0005-0000-0000-000003910000}"/>
    <cellStyle name="Vnos 2 3 2 5" xfId="32345" xr:uid="{00000000-0005-0000-0000-000004910000}"/>
    <cellStyle name="Vnos 2 3 2 6" xfId="32346" xr:uid="{00000000-0005-0000-0000-000005910000}"/>
    <cellStyle name="Vnos 2 3 2 7" xfId="32330" xr:uid="{00000000-0005-0000-0000-000006910000}"/>
    <cellStyle name="Vnos 2 3 3" xfId="7159" xr:uid="{00000000-0005-0000-0000-000007910000}"/>
    <cellStyle name="Vnos 2 3 3 2" xfId="32348" xr:uid="{00000000-0005-0000-0000-000008910000}"/>
    <cellStyle name="Vnos 2 3 3 2 2" xfId="32349" xr:uid="{00000000-0005-0000-0000-000009910000}"/>
    <cellStyle name="Vnos 2 3 3 3" xfId="32350" xr:uid="{00000000-0005-0000-0000-00000A910000}"/>
    <cellStyle name="Vnos 2 3 3 4" xfId="32347" xr:uid="{00000000-0005-0000-0000-00000B910000}"/>
    <cellStyle name="Vnos 2 3 4" xfId="32351" xr:uid="{00000000-0005-0000-0000-00000C910000}"/>
    <cellStyle name="Vnos 2 3 5" xfId="32352" xr:uid="{00000000-0005-0000-0000-00000D910000}"/>
    <cellStyle name="Vnos 2 3 6" xfId="32329" xr:uid="{00000000-0005-0000-0000-00000E910000}"/>
    <cellStyle name="Vnos 2 4" xfId="4529" xr:uid="{00000000-0005-0000-0000-00000F910000}"/>
    <cellStyle name="Vnos 2 4 2" xfId="4530" xr:uid="{00000000-0005-0000-0000-000010910000}"/>
    <cellStyle name="Vnos 2 4 2 2" xfId="4531" xr:uid="{00000000-0005-0000-0000-000011910000}"/>
    <cellStyle name="Vnos 2 4 2 2 2" xfId="7165" xr:uid="{00000000-0005-0000-0000-000012910000}"/>
    <cellStyle name="Vnos 2 4 2 2 2 2" xfId="32357" xr:uid="{00000000-0005-0000-0000-000013910000}"/>
    <cellStyle name="Vnos 2 4 2 2 2 2 2" xfId="32358" xr:uid="{00000000-0005-0000-0000-000014910000}"/>
    <cellStyle name="Vnos 2 4 2 2 2 3" xfId="32359" xr:uid="{00000000-0005-0000-0000-000015910000}"/>
    <cellStyle name="Vnos 2 4 2 2 2 4" xfId="32356" xr:uid="{00000000-0005-0000-0000-000016910000}"/>
    <cellStyle name="Vnos 2 4 2 2 3" xfId="32360" xr:uid="{00000000-0005-0000-0000-000017910000}"/>
    <cellStyle name="Vnos 2 4 2 2 4" xfId="32361" xr:uid="{00000000-0005-0000-0000-000018910000}"/>
    <cellStyle name="Vnos 2 4 2 2 5" xfId="32355" xr:uid="{00000000-0005-0000-0000-000019910000}"/>
    <cellStyle name="Vnos 2 4 2 3" xfId="4532" xr:uid="{00000000-0005-0000-0000-00001A910000}"/>
    <cellStyle name="Vnos 2 4 2 3 2" xfId="7166" xr:uid="{00000000-0005-0000-0000-00001B910000}"/>
    <cellStyle name="Vnos 2 4 2 3 2 2" xfId="32363" xr:uid="{00000000-0005-0000-0000-00001C910000}"/>
    <cellStyle name="Vnos 2 4 2 3 3" xfId="32364" xr:uid="{00000000-0005-0000-0000-00001D910000}"/>
    <cellStyle name="Vnos 2 4 2 3 4" xfId="32362" xr:uid="{00000000-0005-0000-0000-00001E910000}"/>
    <cellStyle name="Vnos 2 4 2 4" xfId="7164" xr:uid="{00000000-0005-0000-0000-00001F910000}"/>
    <cellStyle name="Vnos 2 4 2 4 2" xfId="32366" xr:uid="{00000000-0005-0000-0000-000020910000}"/>
    <cellStyle name="Vnos 2 4 2 4 2 2" xfId="32367" xr:uid="{00000000-0005-0000-0000-000021910000}"/>
    <cellStyle name="Vnos 2 4 2 4 3" xfId="32368" xr:uid="{00000000-0005-0000-0000-000022910000}"/>
    <cellStyle name="Vnos 2 4 2 4 4" xfId="32365" xr:uid="{00000000-0005-0000-0000-000023910000}"/>
    <cellStyle name="Vnos 2 4 2 5" xfId="32369" xr:uid="{00000000-0005-0000-0000-000024910000}"/>
    <cellStyle name="Vnos 2 4 2 6" xfId="32370" xr:uid="{00000000-0005-0000-0000-000025910000}"/>
    <cellStyle name="Vnos 2 4 2 7" xfId="32354" xr:uid="{00000000-0005-0000-0000-000026910000}"/>
    <cellStyle name="Vnos 2 4 3" xfId="7163" xr:uid="{00000000-0005-0000-0000-000027910000}"/>
    <cellStyle name="Vnos 2 4 3 2" xfId="32372" xr:uid="{00000000-0005-0000-0000-000028910000}"/>
    <cellStyle name="Vnos 2 4 3 2 2" xfId="32373" xr:uid="{00000000-0005-0000-0000-000029910000}"/>
    <cellStyle name="Vnos 2 4 3 3" xfId="32374" xr:uid="{00000000-0005-0000-0000-00002A910000}"/>
    <cellStyle name="Vnos 2 4 3 4" xfId="32371" xr:uid="{00000000-0005-0000-0000-00002B910000}"/>
    <cellStyle name="Vnos 2 4 4" xfId="32375" xr:uid="{00000000-0005-0000-0000-00002C910000}"/>
    <cellStyle name="Vnos 2 4 5" xfId="32376" xr:uid="{00000000-0005-0000-0000-00002D910000}"/>
    <cellStyle name="Vnos 2 4 6" xfId="32353" xr:uid="{00000000-0005-0000-0000-00002E910000}"/>
    <cellStyle name="Vnos 2 5" xfId="4533" xr:uid="{00000000-0005-0000-0000-00002F910000}"/>
    <cellStyle name="Vnos 2 5 2" xfId="4534" xr:uid="{00000000-0005-0000-0000-000030910000}"/>
    <cellStyle name="Vnos 2 5 2 2" xfId="4535" xr:uid="{00000000-0005-0000-0000-000031910000}"/>
    <cellStyle name="Vnos 2 5 2 2 2" xfId="7169" xr:uid="{00000000-0005-0000-0000-000032910000}"/>
    <cellStyle name="Vnos 2 5 2 2 2 2" xfId="32381" xr:uid="{00000000-0005-0000-0000-000033910000}"/>
    <cellStyle name="Vnos 2 5 2 2 2 2 2" xfId="32382" xr:uid="{00000000-0005-0000-0000-000034910000}"/>
    <cellStyle name="Vnos 2 5 2 2 2 3" xfId="32383" xr:uid="{00000000-0005-0000-0000-000035910000}"/>
    <cellStyle name="Vnos 2 5 2 2 2 4" xfId="32380" xr:uid="{00000000-0005-0000-0000-000036910000}"/>
    <cellStyle name="Vnos 2 5 2 2 3" xfId="32384" xr:uid="{00000000-0005-0000-0000-000037910000}"/>
    <cellStyle name="Vnos 2 5 2 2 4" xfId="32385" xr:uid="{00000000-0005-0000-0000-000038910000}"/>
    <cellStyle name="Vnos 2 5 2 2 5" xfId="32379" xr:uid="{00000000-0005-0000-0000-000039910000}"/>
    <cellStyle name="Vnos 2 5 2 3" xfId="4536" xr:uid="{00000000-0005-0000-0000-00003A910000}"/>
    <cellStyle name="Vnos 2 5 2 3 2" xfId="7170" xr:uid="{00000000-0005-0000-0000-00003B910000}"/>
    <cellStyle name="Vnos 2 5 2 3 2 2" xfId="32387" xr:uid="{00000000-0005-0000-0000-00003C910000}"/>
    <cellStyle name="Vnos 2 5 2 3 3" xfId="32388" xr:uid="{00000000-0005-0000-0000-00003D910000}"/>
    <cellStyle name="Vnos 2 5 2 3 4" xfId="32386" xr:uid="{00000000-0005-0000-0000-00003E910000}"/>
    <cellStyle name="Vnos 2 5 2 4" xfId="7168" xr:uid="{00000000-0005-0000-0000-00003F910000}"/>
    <cellStyle name="Vnos 2 5 2 4 2" xfId="32390" xr:uid="{00000000-0005-0000-0000-000040910000}"/>
    <cellStyle name="Vnos 2 5 2 4 2 2" xfId="32391" xr:uid="{00000000-0005-0000-0000-000041910000}"/>
    <cellStyle name="Vnos 2 5 2 4 3" xfId="32392" xr:uid="{00000000-0005-0000-0000-000042910000}"/>
    <cellStyle name="Vnos 2 5 2 4 4" xfId="32389" xr:uid="{00000000-0005-0000-0000-000043910000}"/>
    <cellStyle name="Vnos 2 5 2 5" xfId="32393" xr:uid="{00000000-0005-0000-0000-000044910000}"/>
    <cellStyle name="Vnos 2 5 2 6" xfId="32394" xr:uid="{00000000-0005-0000-0000-000045910000}"/>
    <cellStyle name="Vnos 2 5 2 7" xfId="32378" xr:uid="{00000000-0005-0000-0000-000046910000}"/>
    <cellStyle name="Vnos 2 5 3" xfId="7167" xr:uid="{00000000-0005-0000-0000-000047910000}"/>
    <cellStyle name="Vnos 2 5 3 2" xfId="32396" xr:uid="{00000000-0005-0000-0000-000048910000}"/>
    <cellStyle name="Vnos 2 5 3 2 2" xfId="32397" xr:uid="{00000000-0005-0000-0000-000049910000}"/>
    <cellStyle name="Vnos 2 5 3 3" xfId="32398" xr:uid="{00000000-0005-0000-0000-00004A910000}"/>
    <cellStyle name="Vnos 2 5 3 4" xfId="32395" xr:uid="{00000000-0005-0000-0000-00004B910000}"/>
    <cellStyle name="Vnos 2 5 4" xfId="32399" xr:uid="{00000000-0005-0000-0000-00004C910000}"/>
    <cellStyle name="Vnos 2 5 5" xfId="32400" xr:uid="{00000000-0005-0000-0000-00004D910000}"/>
    <cellStyle name="Vnos 2 5 6" xfId="32377" xr:uid="{00000000-0005-0000-0000-00004E910000}"/>
    <cellStyle name="Vnos 2 6" xfId="4537" xr:uid="{00000000-0005-0000-0000-00004F910000}"/>
    <cellStyle name="Vnos 2 6 2" xfId="4538" xr:uid="{00000000-0005-0000-0000-000050910000}"/>
    <cellStyle name="Vnos 2 6 2 2" xfId="7172" xr:uid="{00000000-0005-0000-0000-000051910000}"/>
    <cellStyle name="Vnos 2 6 2 2 2" xfId="32404" xr:uid="{00000000-0005-0000-0000-000052910000}"/>
    <cellStyle name="Vnos 2 6 2 2 2 2" xfId="32405" xr:uid="{00000000-0005-0000-0000-000053910000}"/>
    <cellStyle name="Vnos 2 6 2 2 3" xfId="32406" xr:uid="{00000000-0005-0000-0000-000054910000}"/>
    <cellStyle name="Vnos 2 6 2 2 4" xfId="32403" xr:uid="{00000000-0005-0000-0000-000055910000}"/>
    <cellStyle name="Vnos 2 6 2 3" xfId="32407" xr:uid="{00000000-0005-0000-0000-000056910000}"/>
    <cellStyle name="Vnos 2 6 2 4" xfId="32408" xr:uid="{00000000-0005-0000-0000-000057910000}"/>
    <cellStyle name="Vnos 2 6 2 5" xfId="32402" xr:uid="{00000000-0005-0000-0000-000058910000}"/>
    <cellStyle name="Vnos 2 6 3" xfId="4539" xr:uid="{00000000-0005-0000-0000-000059910000}"/>
    <cellStyle name="Vnos 2 6 3 2" xfId="7173" xr:uid="{00000000-0005-0000-0000-00005A910000}"/>
    <cellStyle name="Vnos 2 6 3 2 2" xfId="32410" xr:uid="{00000000-0005-0000-0000-00005B910000}"/>
    <cellStyle name="Vnos 2 6 3 3" xfId="32411" xr:uid="{00000000-0005-0000-0000-00005C910000}"/>
    <cellStyle name="Vnos 2 6 3 4" xfId="32409" xr:uid="{00000000-0005-0000-0000-00005D910000}"/>
    <cellStyle name="Vnos 2 6 4" xfId="7171" xr:uid="{00000000-0005-0000-0000-00005E910000}"/>
    <cellStyle name="Vnos 2 6 4 2" xfId="32413" xr:uid="{00000000-0005-0000-0000-00005F910000}"/>
    <cellStyle name="Vnos 2 6 4 2 2" xfId="32414" xr:uid="{00000000-0005-0000-0000-000060910000}"/>
    <cellStyle name="Vnos 2 6 4 3" xfId="32415" xr:uid="{00000000-0005-0000-0000-000061910000}"/>
    <cellStyle name="Vnos 2 6 4 4" xfId="32412" xr:uid="{00000000-0005-0000-0000-000062910000}"/>
    <cellStyle name="Vnos 2 6 5" xfId="32416" xr:uid="{00000000-0005-0000-0000-000063910000}"/>
    <cellStyle name="Vnos 2 6 6" xfId="32417" xr:uid="{00000000-0005-0000-0000-000064910000}"/>
    <cellStyle name="Vnos 2 6 7" xfId="32401" xr:uid="{00000000-0005-0000-0000-000065910000}"/>
    <cellStyle name="Vnos 2 7" xfId="4540" xr:uid="{00000000-0005-0000-0000-000066910000}"/>
    <cellStyle name="Vnos 2 7 2" xfId="4541" xr:uid="{00000000-0005-0000-0000-000067910000}"/>
    <cellStyle name="Vnos 2 7 2 2" xfId="7175" xr:uid="{00000000-0005-0000-0000-000068910000}"/>
    <cellStyle name="Vnos 2 7 2 2 2" xfId="32421" xr:uid="{00000000-0005-0000-0000-000069910000}"/>
    <cellStyle name="Vnos 2 7 2 2 2 2" xfId="32422" xr:uid="{00000000-0005-0000-0000-00006A910000}"/>
    <cellStyle name="Vnos 2 7 2 2 3" xfId="32423" xr:uid="{00000000-0005-0000-0000-00006B910000}"/>
    <cellStyle name="Vnos 2 7 2 2 4" xfId="32420" xr:uid="{00000000-0005-0000-0000-00006C910000}"/>
    <cellStyle name="Vnos 2 7 2 3" xfId="32424" xr:uid="{00000000-0005-0000-0000-00006D910000}"/>
    <cellStyle name="Vnos 2 7 2 4" xfId="32425" xr:uid="{00000000-0005-0000-0000-00006E910000}"/>
    <cellStyle name="Vnos 2 7 2 5" xfId="32419" xr:uid="{00000000-0005-0000-0000-00006F910000}"/>
    <cellStyle name="Vnos 2 7 3" xfId="4542" xr:uid="{00000000-0005-0000-0000-000070910000}"/>
    <cellStyle name="Vnos 2 7 3 2" xfId="7176" xr:uid="{00000000-0005-0000-0000-000071910000}"/>
    <cellStyle name="Vnos 2 7 3 2 2" xfId="32427" xr:uid="{00000000-0005-0000-0000-000072910000}"/>
    <cellStyle name="Vnos 2 7 3 3" xfId="32428" xr:uid="{00000000-0005-0000-0000-000073910000}"/>
    <cellStyle name="Vnos 2 7 3 4" xfId="32426" xr:uid="{00000000-0005-0000-0000-000074910000}"/>
    <cellStyle name="Vnos 2 7 4" xfId="7174" xr:uid="{00000000-0005-0000-0000-000075910000}"/>
    <cellStyle name="Vnos 2 7 4 2" xfId="32430" xr:uid="{00000000-0005-0000-0000-000076910000}"/>
    <cellStyle name="Vnos 2 7 4 2 2" xfId="32431" xr:uid="{00000000-0005-0000-0000-000077910000}"/>
    <cellStyle name="Vnos 2 7 4 3" xfId="32432" xr:uid="{00000000-0005-0000-0000-000078910000}"/>
    <cellStyle name="Vnos 2 7 4 4" xfId="32429" xr:uid="{00000000-0005-0000-0000-000079910000}"/>
    <cellStyle name="Vnos 2 7 5" xfId="32433" xr:uid="{00000000-0005-0000-0000-00007A910000}"/>
    <cellStyle name="Vnos 2 7 6" xfId="32434" xr:uid="{00000000-0005-0000-0000-00007B910000}"/>
    <cellStyle name="Vnos 2 7 7" xfId="32418" xr:uid="{00000000-0005-0000-0000-00007C910000}"/>
    <cellStyle name="Vnos 2 8" xfId="7136" xr:uid="{00000000-0005-0000-0000-00007D910000}"/>
    <cellStyle name="Vnos 2 8 2" xfId="32436" xr:uid="{00000000-0005-0000-0000-00007E910000}"/>
    <cellStyle name="Vnos 2 8 2 2" xfId="32437" xr:uid="{00000000-0005-0000-0000-00007F910000}"/>
    <cellStyle name="Vnos 2 8 3" xfId="32438" xr:uid="{00000000-0005-0000-0000-000080910000}"/>
    <cellStyle name="Vnos 2 8 4" xfId="32435" xr:uid="{00000000-0005-0000-0000-000081910000}"/>
    <cellStyle name="Vnos 2 9" xfId="32439" xr:uid="{00000000-0005-0000-0000-000082910000}"/>
    <cellStyle name="Vnos 3" xfId="4543" xr:uid="{00000000-0005-0000-0000-000083910000}"/>
    <cellStyle name="Vnos 3 2" xfId="4544" xr:uid="{00000000-0005-0000-0000-000084910000}"/>
    <cellStyle name="Vnos 3 2 2" xfId="4545" xr:uid="{00000000-0005-0000-0000-000085910000}"/>
    <cellStyle name="Vnos 3 2 2 2" xfId="7179" xr:uid="{00000000-0005-0000-0000-000086910000}"/>
    <cellStyle name="Vnos 3 2 2 2 2" xfId="32444" xr:uid="{00000000-0005-0000-0000-000087910000}"/>
    <cellStyle name="Vnos 3 2 2 2 2 2" xfId="32445" xr:uid="{00000000-0005-0000-0000-000088910000}"/>
    <cellStyle name="Vnos 3 2 2 2 3" xfId="32446" xr:uid="{00000000-0005-0000-0000-000089910000}"/>
    <cellStyle name="Vnos 3 2 2 2 4" xfId="32443" xr:uid="{00000000-0005-0000-0000-00008A910000}"/>
    <cellStyle name="Vnos 3 2 2 3" xfId="32447" xr:uid="{00000000-0005-0000-0000-00008B910000}"/>
    <cellStyle name="Vnos 3 2 2 4" xfId="32448" xr:uid="{00000000-0005-0000-0000-00008C910000}"/>
    <cellStyle name="Vnos 3 2 2 5" xfId="32442" xr:uid="{00000000-0005-0000-0000-00008D910000}"/>
    <cellStyle name="Vnos 3 2 3" xfId="4546" xr:uid="{00000000-0005-0000-0000-00008E910000}"/>
    <cellStyle name="Vnos 3 2 3 2" xfId="7180" xr:uid="{00000000-0005-0000-0000-00008F910000}"/>
    <cellStyle name="Vnos 3 2 3 2 2" xfId="32450" xr:uid="{00000000-0005-0000-0000-000090910000}"/>
    <cellStyle name="Vnos 3 2 3 3" xfId="32451" xr:uid="{00000000-0005-0000-0000-000091910000}"/>
    <cellStyle name="Vnos 3 2 3 4" xfId="32449" xr:uid="{00000000-0005-0000-0000-000092910000}"/>
    <cellStyle name="Vnos 3 2 4" xfId="7178" xr:uid="{00000000-0005-0000-0000-000093910000}"/>
    <cellStyle name="Vnos 3 2 4 2" xfId="32453" xr:uid="{00000000-0005-0000-0000-000094910000}"/>
    <cellStyle name="Vnos 3 2 4 2 2" xfId="32454" xr:uid="{00000000-0005-0000-0000-000095910000}"/>
    <cellStyle name="Vnos 3 2 4 3" xfId="32455" xr:uid="{00000000-0005-0000-0000-000096910000}"/>
    <cellStyle name="Vnos 3 2 4 4" xfId="32452" xr:uid="{00000000-0005-0000-0000-000097910000}"/>
    <cellStyle name="Vnos 3 2 5" xfId="32456" xr:uid="{00000000-0005-0000-0000-000098910000}"/>
    <cellStyle name="Vnos 3 2 6" xfId="32457" xr:uid="{00000000-0005-0000-0000-000099910000}"/>
    <cellStyle name="Vnos 3 2 7" xfId="32441" xr:uid="{00000000-0005-0000-0000-00009A910000}"/>
    <cellStyle name="Vnos 3 3" xfId="4547" xr:uid="{00000000-0005-0000-0000-00009B910000}"/>
    <cellStyle name="Vnos 3 3 2" xfId="4548" xr:uid="{00000000-0005-0000-0000-00009C910000}"/>
    <cellStyle name="Vnos 3 3 2 2" xfId="7182" xr:uid="{00000000-0005-0000-0000-00009D910000}"/>
    <cellStyle name="Vnos 3 3 2 2 2" xfId="32461" xr:uid="{00000000-0005-0000-0000-00009E910000}"/>
    <cellStyle name="Vnos 3 3 2 2 2 2" xfId="32462" xr:uid="{00000000-0005-0000-0000-00009F910000}"/>
    <cellStyle name="Vnos 3 3 2 2 3" xfId="32463" xr:uid="{00000000-0005-0000-0000-0000A0910000}"/>
    <cellStyle name="Vnos 3 3 2 2 4" xfId="32460" xr:uid="{00000000-0005-0000-0000-0000A1910000}"/>
    <cellStyle name="Vnos 3 3 2 3" xfId="32464" xr:uid="{00000000-0005-0000-0000-0000A2910000}"/>
    <cellStyle name="Vnos 3 3 2 4" xfId="32465" xr:uid="{00000000-0005-0000-0000-0000A3910000}"/>
    <cellStyle name="Vnos 3 3 2 5" xfId="32459" xr:uid="{00000000-0005-0000-0000-0000A4910000}"/>
    <cellStyle name="Vnos 3 3 3" xfId="4549" xr:uid="{00000000-0005-0000-0000-0000A5910000}"/>
    <cellStyle name="Vnos 3 3 3 2" xfId="7183" xr:uid="{00000000-0005-0000-0000-0000A6910000}"/>
    <cellStyle name="Vnos 3 3 3 2 2" xfId="32467" xr:uid="{00000000-0005-0000-0000-0000A7910000}"/>
    <cellStyle name="Vnos 3 3 3 3" xfId="32468" xr:uid="{00000000-0005-0000-0000-0000A8910000}"/>
    <cellStyle name="Vnos 3 3 3 4" xfId="32466" xr:uid="{00000000-0005-0000-0000-0000A9910000}"/>
    <cellStyle name="Vnos 3 3 4" xfId="7181" xr:uid="{00000000-0005-0000-0000-0000AA910000}"/>
    <cellStyle name="Vnos 3 3 4 2" xfId="32470" xr:uid="{00000000-0005-0000-0000-0000AB910000}"/>
    <cellStyle name="Vnos 3 3 4 2 2" xfId="32471" xr:uid="{00000000-0005-0000-0000-0000AC910000}"/>
    <cellStyle name="Vnos 3 3 4 3" xfId="32472" xr:uid="{00000000-0005-0000-0000-0000AD910000}"/>
    <cellStyle name="Vnos 3 3 4 4" xfId="32469" xr:uid="{00000000-0005-0000-0000-0000AE910000}"/>
    <cellStyle name="Vnos 3 3 5" xfId="32473" xr:uid="{00000000-0005-0000-0000-0000AF910000}"/>
    <cellStyle name="Vnos 3 3 6" xfId="32474" xr:uid="{00000000-0005-0000-0000-0000B0910000}"/>
    <cellStyle name="Vnos 3 3 7" xfId="32458" xr:uid="{00000000-0005-0000-0000-0000B1910000}"/>
    <cellStyle name="Vnos 3 4" xfId="7177" xr:uid="{00000000-0005-0000-0000-0000B2910000}"/>
    <cellStyle name="Vnos 3 4 2" xfId="32476" xr:uid="{00000000-0005-0000-0000-0000B3910000}"/>
    <cellStyle name="Vnos 3 4 2 2" xfId="32477" xr:uid="{00000000-0005-0000-0000-0000B4910000}"/>
    <cellStyle name="Vnos 3 4 3" xfId="32478" xr:uid="{00000000-0005-0000-0000-0000B5910000}"/>
    <cellStyle name="Vnos 3 4 4" xfId="32475" xr:uid="{00000000-0005-0000-0000-0000B6910000}"/>
    <cellStyle name="Vnos 3 5" xfId="32479" xr:uid="{00000000-0005-0000-0000-0000B7910000}"/>
    <cellStyle name="Vnos 3 6" xfId="32480" xr:uid="{00000000-0005-0000-0000-0000B8910000}"/>
    <cellStyle name="Vnos 3 7" xfId="32440" xr:uid="{00000000-0005-0000-0000-0000B9910000}"/>
    <cellStyle name="Vsota 2" xfId="4550" xr:uid="{00000000-0005-0000-0000-0000BA910000}"/>
    <cellStyle name="Vsota 2 10" xfId="32482" xr:uid="{00000000-0005-0000-0000-0000BB910000}"/>
    <cellStyle name="Vsota 2 11" xfId="32481" xr:uid="{00000000-0005-0000-0000-0000BC910000}"/>
    <cellStyle name="Vsota 2 2" xfId="4551" xr:uid="{00000000-0005-0000-0000-0000BD910000}"/>
    <cellStyle name="Vsota 2 2 10" xfId="32483" xr:uid="{00000000-0005-0000-0000-0000BE910000}"/>
    <cellStyle name="Vsota 2 2 2" xfId="4552" xr:uid="{00000000-0005-0000-0000-0000BF910000}"/>
    <cellStyle name="Vsota 2 2 2 2" xfId="4553" xr:uid="{00000000-0005-0000-0000-0000C0910000}"/>
    <cellStyle name="Vsota 2 2 2 2 2" xfId="7187" xr:uid="{00000000-0005-0000-0000-0000C1910000}"/>
    <cellStyle name="Vsota 2 2 2 2 2 2" xfId="32487" xr:uid="{00000000-0005-0000-0000-0000C2910000}"/>
    <cellStyle name="Vsota 2 2 2 2 2 2 2" xfId="32488" xr:uid="{00000000-0005-0000-0000-0000C3910000}"/>
    <cellStyle name="Vsota 2 2 2 2 2 3" xfId="32489" xr:uid="{00000000-0005-0000-0000-0000C4910000}"/>
    <cellStyle name="Vsota 2 2 2 2 2 4" xfId="32486" xr:uid="{00000000-0005-0000-0000-0000C5910000}"/>
    <cellStyle name="Vsota 2 2 2 2 3" xfId="32490" xr:uid="{00000000-0005-0000-0000-0000C6910000}"/>
    <cellStyle name="Vsota 2 2 2 2 4" xfId="32491" xr:uid="{00000000-0005-0000-0000-0000C7910000}"/>
    <cellStyle name="Vsota 2 2 2 2 5" xfId="32485" xr:uid="{00000000-0005-0000-0000-0000C8910000}"/>
    <cellStyle name="Vsota 2 2 2 3" xfId="4554" xr:uid="{00000000-0005-0000-0000-0000C9910000}"/>
    <cellStyle name="Vsota 2 2 2 3 2" xfId="4555" xr:uid="{00000000-0005-0000-0000-0000CA910000}"/>
    <cellStyle name="Vsota 2 2 2 3 2 2" xfId="7189" xr:uid="{00000000-0005-0000-0000-0000CB910000}"/>
    <cellStyle name="Vsota 2 2 2 3 2 2 2" xfId="32495" xr:uid="{00000000-0005-0000-0000-0000CC910000}"/>
    <cellStyle name="Vsota 2 2 2 3 2 2 2 2" xfId="32496" xr:uid="{00000000-0005-0000-0000-0000CD910000}"/>
    <cellStyle name="Vsota 2 2 2 3 2 2 3" xfId="32497" xr:uid="{00000000-0005-0000-0000-0000CE910000}"/>
    <cellStyle name="Vsota 2 2 2 3 2 2 4" xfId="32494" xr:uid="{00000000-0005-0000-0000-0000CF910000}"/>
    <cellStyle name="Vsota 2 2 2 3 2 3" xfId="32498" xr:uid="{00000000-0005-0000-0000-0000D0910000}"/>
    <cellStyle name="Vsota 2 2 2 3 2 4" xfId="32499" xr:uid="{00000000-0005-0000-0000-0000D1910000}"/>
    <cellStyle name="Vsota 2 2 2 3 2 5" xfId="32493" xr:uid="{00000000-0005-0000-0000-0000D2910000}"/>
    <cellStyle name="Vsota 2 2 2 3 3" xfId="4556" xr:uid="{00000000-0005-0000-0000-0000D3910000}"/>
    <cellStyle name="Vsota 2 2 2 3 3 2" xfId="7190" xr:uid="{00000000-0005-0000-0000-0000D4910000}"/>
    <cellStyle name="Vsota 2 2 2 3 3 2 2" xfId="32501" xr:uid="{00000000-0005-0000-0000-0000D5910000}"/>
    <cellStyle name="Vsota 2 2 2 3 3 3" xfId="32502" xr:uid="{00000000-0005-0000-0000-0000D6910000}"/>
    <cellStyle name="Vsota 2 2 2 3 3 4" xfId="32500" xr:uid="{00000000-0005-0000-0000-0000D7910000}"/>
    <cellStyle name="Vsota 2 2 2 3 4" xfId="7188" xr:uid="{00000000-0005-0000-0000-0000D8910000}"/>
    <cellStyle name="Vsota 2 2 2 3 4 2" xfId="32504" xr:uid="{00000000-0005-0000-0000-0000D9910000}"/>
    <cellStyle name="Vsota 2 2 2 3 4 2 2" xfId="32505" xr:uid="{00000000-0005-0000-0000-0000DA910000}"/>
    <cellStyle name="Vsota 2 2 2 3 4 3" xfId="32506" xr:uid="{00000000-0005-0000-0000-0000DB910000}"/>
    <cellStyle name="Vsota 2 2 2 3 4 4" xfId="32503" xr:uid="{00000000-0005-0000-0000-0000DC910000}"/>
    <cellStyle name="Vsota 2 2 2 3 5" xfId="32507" xr:uid="{00000000-0005-0000-0000-0000DD910000}"/>
    <cellStyle name="Vsota 2 2 2 3 6" xfId="32508" xr:uid="{00000000-0005-0000-0000-0000DE910000}"/>
    <cellStyle name="Vsota 2 2 2 3 7" xfId="32492" xr:uid="{00000000-0005-0000-0000-0000DF910000}"/>
    <cellStyle name="Vsota 2 2 2 4" xfId="4557" xr:uid="{00000000-0005-0000-0000-0000E0910000}"/>
    <cellStyle name="Vsota 2 2 2 4 2" xfId="7191" xr:uid="{00000000-0005-0000-0000-0000E1910000}"/>
    <cellStyle name="Vsota 2 2 2 4 2 2" xfId="32511" xr:uid="{00000000-0005-0000-0000-0000E2910000}"/>
    <cellStyle name="Vsota 2 2 2 4 2 2 2" xfId="32512" xr:uid="{00000000-0005-0000-0000-0000E3910000}"/>
    <cellStyle name="Vsota 2 2 2 4 2 3" xfId="32513" xr:uid="{00000000-0005-0000-0000-0000E4910000}"/>
    <cellStyle name="Vsota 2 2 2 4 2 4" xfId="32510" xr:uid="{00000000-0005-0000-0000-0000E5910000}"/>
    <cellStyle name="Vsota 2 2 2 4 3" xfId="32514" xr:uid="{00000000-0005-0000-0000-0000E6910000}"/>
    <cellStyle name="Vsota 2 2 2 4 4" xfId="32515" xr:uid="{00000000-0005-0000-0000-0000E7910000}"/>
    <cellStyle name="Vsota 2 2 2 4 5" xfId="32509" xr:uid="{00000000-0005-0000-0000-0000E8910000}"/>
    <cellStyle name="Vsota 2 2 2 5" xfId="7186" xr:uid="{00000000-0005-0000-0000-0000E9910000}"/>
    <cellStyle name="Vsota 2 2 2 5 2" xfId="32517" xr:uid="{00000000-0005-0000-0000-0000EA910000}"/>
    <cellStyle name="Vsota 2 2 2 5 2 2" xfId="32518" xr:uid="{00000000-0005-0000-0000-0000EB910000}"/>
    <cellStyle name="Vsota 2 2 2 5 3" xfId="32519" xr:uid="{00000000-0005-0000-0000-0000EC910000}"/>
    <cellStyle name="Vsota 2 2 2 5 4" xfId="32516" xr:uid="{00000000-0005-0000-0000-0000ED910000}"/>
    <cellStyle name="Vsota 2 2 2 6" xfId="32520" xr:uid="{00000000-0005-0000-0000-0000EE910000}"/>
    <cellStyle name="Vsota 2 2 2 7" xfId="32521" xr:uid="{00000000-0005-0000-0000-0000EF910000}"/>
    <cellStyle name="Vsota 2 2 2 8" xfId="32484" xr:uid="{00000000-0005-0000-0000-0000F0910000}"/>
    <cellStyle name="Vsota 2 2 3" xfId="4558" xr:uid="{00000000-0005-0000-0000-0000F1910000}"/>
    <cellStyle name="Vsota 2 2 3 2" xfId="4559" xr:uid="{00000000-0005-0000-0000-0000F2910000}"/>
    <cellStyle name="Vsota 2 2 3 2 2" xfId="4560" xr:uid="{00000000-0005-0000-0000-0000F3910000}"/>
    <cellStyle name="Vsota 2 2 3 2 2 2" xfId="7194" xr:uid="{00000000-0005-0000-0000-0000F4910000}"/>
    <cellStyle name="Vsota 2 2 3 2 2 2 2" xfId="32526" xr:uid="{00000000-0005-0000-0000-0000F5910000}"/>
    <cellStyle name="Vsota 2 2 3 2 2 2 2 2" xfId="32527" xr:uid="{00000000-0005-0000-0000-0000F6910000}"/>
    <cellStyle name="Vsota 2 2 3 2 2 2 3" xfId="32528" xr:uid="{00000000-0005-0000-0000-0000F7910000}"/>
    <cellStyle name="Vsota 2 2 3 2 2 2 4" xfId="32525" xr:uid="{00000000-0005-0000-0000-0000F8910000}"/>
    <cellStyle name="Vsota 2 2 3 2 2 3" xfId="32529" xr:uid="{00000000-0005-0000-0000-0000F9910000}"/>
    <cellStyle name="Vsota 2 2 3 2 2 4" xfId="32530" xr:uid="{00000000-0005-0000-0000-0000FA910000}"/>
    <cellStyle name="Vsota 2 2 3 2 2 5" xfId="32524" xr:uid="{00000000-0005-0000-0000-0000FB910000}"/>
    <cellStyle name="Vsota 2 2 3 2 3" xfId="4561" xr:uid="{00000000-0005-0000-0000-0000FC910000}"/>
    <cellStyle name="Vsota 2 2 3 2 3 2" xfId="7195" xr:uid="{00000000-0005-0000-0000-0000FD910000}"/>
    <cellStyle name="Vsota 2 2 3 2 3 2 2" xfId="32532" xr:uid="{00000000-0005-0000-0000-0000FE910000}"/>
    <cellStyle name="Vsota 2 2 3 2 3 3" xfId="32533" xr:uid="{00000000-0005-0000-0000-0000FF910000}"/>
    <cellStyle name="Vsota 2 2 3 2 3 4" xfId="32531" xr:uid="{00000000-0005-0000-0000-000000920000}"/>
    <cellStyle name="Vsota 2 2 3 2 4" xfId="7193" xr:uid="{00000000-0005-0000-0000-000001920000}"/>
    <cellStyle name="Vsota 2 2 3 2 4 2" xfId="32535" xr:uid="{00000000-0005-0000-0000-000002920000}"/>
    <cellStyle name="Vsota 2 2 3 2 4 2 2" xfId="32536" xr:uid="{00000000-0005-0000-0000-000003920000}"/>
    <cellStyle name="Vsota 2 2 3 2 4 3" xfId="32537" xr:uid="{00000000-0005-0000-0000-000004920000}"/>
    <cellStyle name="Vsota 2 2 3 2 4 4" xfId="32534" xr:uid="{00000000-0005-0000-0000-000005920000}"/>
    <cellStyle name="Vsota 2 2 3 2 5" xfId="32538" xr:uid="{00000000-0005-0000-0000-000006920000}"/>
    <cellStyle name="Vsota 2 2 3 2 6" xfId="32539" xr:uid="{00000000-0005-0000-0000-000007920000}"/>
    <cellStyle name="Vsota 2 2 3 2 7" xfId="32523" xr:uid="{00000000-0005-0000-0000-000008920000}"/>
    <cellStyle name="Vsota 2 2 3 3" xfId="7192" xr:uid="{00000000-0005-0000-0000-000009920000}"/>
    <cellStyle name="Vsota 2 2 3 3 2" xfId="32541" xr:uid="{00000000-0005-0000-0000-00000A920000}"/>
    <cellStyle name="Vsota 2 2 3 3 2 2" xfId="32542" xr:uid="{00000000-0005-0000-0000-00000B920000}"/>
    <cellStyle name="Vsota 2 2 3 3 3" xfId="32543" xr:uid="{00000000-0005-0000-0000-00000C920000}"/>
    <cellStyle name="Vsota 2 2 3 3 4" xfId="32540" xr:uid="{00000000-0005-0000-0000-00000D920000}"/>
    <cellStyle name="Vsota 2 2 3 4" xfId="32544" xr:uid="{00000000-0005-0000-0000-00000E920000}"/>
    <cellStyle name="Vsota 2 2 3 5" xfId="32545" xr:uid="{00000000-0005-0000-0000-00000F920000}"/>
    <cellStyle name="Vsota 2 2 3 6" xfId="32522" xr:uid="{00000000-0005-0000-0000-000010920000}"/>
    <cellStyle name="Vsota 2 2 4" xfId="4562" xr:uid="{00000000-0005-0000-0000-000011920000}"/>
    <cellStyle name="Vsota 2 2 4 2" xfId="4563" xr:uid="{00000000-0005-0000-0000-000012920000}"/>
    <cellStyle name="Vsota 2 2 4 2 2" xfId="4564" xr:uid="{00000000-0005-0000-0000-000013920000}"/>
    <cellStyle name="Vsota 2 2 4 2 2 2" xfId="7198" xr:uid="{00000000-0005-0000-0000-000014920000}"/>
    <cellStyle name="Vsota 2 2 4 2 2 2 2" xfId="32550" xr:uid="{00000000-0005-0000-0000-000015920000}"/>
    <cellStyle name="Vsota 2 2 4 2 2 2 2 2" xfId="32551" xr:uid="{00000000-0005-0000-0000-000016920000}"/>
    <cellStyle name="Vsota 2 2 4 2 2 2 3" xfId="32552" xr:uid="{00000000-0005-0000-0000-000017920000}"/>
    <cellStyle name="Vsota 2 2 4 2 2 2 4" xfId="32549" xr:uid="{00000000-0005-0000-0000-000018920000}"/>
    <cellStyle name="Vsota 2 2 4 2 2 3" xfId="32553" xr:uid="{00000000-0005-0000-0000-000019920000}"/>
    <cellStyle name="Vsota 2 2 4 2 2 4" xfId="32554" xr:uid="{00000000-0005-0000-0000-00001A920000}"/>
    <cellStyle name="Vsota 2 2 4 2 2 5" xfId="32548" xr:uid="{00000000-0005-0000-0000-00001B920000}"/>
    <cellStyle name="Vsota 2 2 4 2 3" xfId="4565" xr:uid="{00000000-0005-0000-0000-00001C920000}"/>
    <cellStyle name="Vsota 2 2 4 2 3 2" xfId="7199" xr:uid="{00000000-0005-0000-0000-00001D920000}"/>
    <cellStyle name="Vsota 2 2 4 2 3 2 2" xfId="32556" xr:uid="{00000000-0005-0000-0000-00001E920000}"/>
    <cellStyle name="Vsota 2 2 4 2 3 3" xfId="32557" xr:uid="{00000000-0005-0000-0000-00001F920000}"/>
    <cellStyle name="Vsota 2 2 4 2 3 4" xfId="32555" xr:uid="{00000000-0005-0000-0000-000020920000}"/>
    <cellStyle name="Vsota 2 2 4 2 4" xfId="7197" xr:uid="{00000000-0005-0000-0000-000021920000}"/>
    <cellStyle name="Vsota 2 2 4 2 4 2" xfId="32559" xr:uid="{00000000-0005-0000-0000-000022920000}"/>
    <cellStyle name="Vsota 2 2 4 2 4 2 2" xfId="32560" xr:uid="{00000000-0005-0000-0000-000023920000}"/>
    <cellStyle name="Vsota 2 2 4 2 4 3" xfId="32561" xr:uid="{00000000-0005-0000-0000-000024920000}"/>
    <cellStyle name="Vsota 2 2 4 2 4 4" xfId="32558" xr:uid="{00000000-0005-0000-0000-000025920000}"/>
    <cellStyle name="Vsota 2 2 4 2 5" xfId="32562" xr:uid="{00000000-0005-0000-0000-000026920000}"/>
    <cellStyle name="Vsota 2 2 4 2 6" xfId="32563" xr:uid="{00000000-0005-0000-0000-000027920000}"/>
    <cellStyle name="Vsota 2 2 4 2 7" xfId="32547" xr:uid="{00000000-0005-0000-0000-000028920000}"/>
    <cellStyle name="Vsota 2 2 4 3" xfId="7196" xr:uid="{00000000-0005-0000-0000-000029920000}"/>
    <cellStyle name="Vsota 2 2 4 3 2" xfId="32565" xr:uid="{00000000-0005-0000-0000-00002A920000}"/>
    <cellStyle name="Vsota 2 2 4 3 2 2" xfId="32566" xr:uid="{00000000-0005-0000-0000-00002B920000}"/>
    <cellStyle name="Vsota 2 2 4 3 3" xfId="32567" xr:uid="{00000000-0005-0000-0000-00002C920000}"/>
    <cellStyle name="Vsota 2 2 4 3 4" xfId="32564" xr:uid="{00000000-0005-0000-0000-00002D920000}"/>
    <cellStyle name="Vsota 2 2 4 4" xfId="32568" xr:uid="{00000000-0005-0000-0000-00002E920000}"/>
    <cellStyle name="Vsota 2 2 4 5" xfId="32569" xr:uid="{00000000-0005-0000-0000-00002F920000}"/>
    <cellStyle name="Vsota 2 2 4 6" xfId="32546" xr:uid="{00000000-0005-0000-0000-000030920000}"/>
    <cellStyle name="Vsota 2 2 5" xfId="4566" xr:uid="{00000000-0005-0000-0000-000031920000}"/>
    <cellStyle name="Vsota 2 2 5 2" xfId="4567" xr:uid="{00000000-0005-0000-0000-000032920000}"/>
    <cellStyle name="Vsota 2 2 5 2 2" xfId="7201" xr:uid="{00000000-0005-0000-0000-000033920000}"/>
    <cellStyle name="Vsota 2 2 5 2 2 2" xfId="32573" xr:uid="{00000000-0005-0000-0000-000034920000}"/>
    <cellStyle name="Vsota 2 2 5 2 2 2 2" xfId="32574" xr:uid="{00000000-0005-0000-0000-000035920000}"/>
    <cellStyle name="Vsota 2 2 5 2 2 3" xfId="32575" xr:uid="{00000000-0005-0000-0000-000036920000}"/>
    <cellStyle name="Vsota 2 2 5 2 2 4" xfId="32572" xr:uid="{00000000-0005-0000-0000-000037920000}"/>
    <cellStyle name="Vsota 2 2 5 2 3" xfId="32576" xr:uid="{00000000-0005-0000-0000-000038920000}"/>
    <cellStyle name="Vsota 2 2 5 2 4" xfId="32577" xr:uid="{00000000-0005-0000-0000-000039920000}"/>
    <cellStyle name="Vsota 2 2 5 2 5" xfId="32571" xr:uid="{00000000-0005-0000-0000-00003A920000}"/>
    <cellStyle name="Vsota 2 2 5 3" xfId="4568" xr:uid="{00000000-0005-0000-0000-00003B920000}"/>
    <cellStyle name="Vsota 2 2 5 3 2" xfId="7202" xr:uid="{00000000-0005-0000-0000-00003C920000}"/>
    <cellStyle name="Vsota 2 2 5 3 2 2" xfId="32580" xr:uid="{00000000-0005-0000-0000-00003D920000}"/>
    <cellStyle name="Vsota 2 2 5 3 2 2 2" xfId="32581" xr:uid="{00000000-0005-0000-0000-00003E920000}"/>
    <cellStyle name="Vsota 2 2 5 3 2 3" xfId="32582" xr:uid="{00000000-0005-0000-0000-00003F920000}"/>
    <cellStyle name="Vsota 2 2 5 3 2 4" xfId="32579" xr:uid="{00000000-0005-0000-0000-000040920000}"/>
    <cellStyle name="Vsota 2 2 5 3 3" xfId="32583" xr:uid="{00000000-0005-0000-0000-000041920000}"/>
    <cellStyle name="Vsota 2 2 5 3 4" xfId="32578" xr:uid="{00000000-0005-0000-0000-000042920000}"/>
    <cellStyle name="Vsota 2 2 5 4" xfId="4569" xr:uid="{00000000-0005-0000-0000-000043920000}"/>
    <cellStyle name="Vsota 2 2 5 4 2" xfId="7203" xr:uid="{00000000-0005-0000-0000-000044920000}"/>
    <cellStyle name="Vsota 2 2 5 4 2 2" xfId="32585" xr:uid="{00000000-0005-0000-0000-000045920000}"/>
    <cellStyle name="Vsota 2 2 5 4 3" xfId="32586" xr:uid="{00000000-0005-0000-0000-000046920000}"/>
    <cellStyle name="Vsota 2 2 5 4 4" xfId="32584" xr:uid="{00000000-0005-0000-0000-000047920000}"/>
    <cellStyle name="Vsota 2 2 5 5" xfId="7200" xr:uid="{00000000-0005-0000-0000-000048920000}"/>
    <cellStyle name="Vsota 2 2 5 5 2" xfId="32588" xr:uid="{00000000-0005-0000-0000-000049920000}"/>
    <cellStyle name="Vsota 2 2 5 5 2 2" xfId="32589" xr:uid="{00000000-0005-0000-0000-00004A920000}"/>
    <cellStyle name="Vsota 2 2 5 5 3" xfId="32590" xr:uid="{00000000-0005-0000-0000-00004B920000}"/>
    <cellStyle name="Vsota 2 2 5 5 4" xfId="32587" xr:uid="{00000000-0005-0000-0000-00004C920000}"/>
    <cellStyle name="Vsota 2 2 5 6" xfId="32591" xr:uid="{00000000-0005-0000-0000-00004D920000}"/>
    <cellStyle name="Vsota 2 2 5 7" xfId="32592" xr:uid="{00000000-0005-0000-0000-00004E920000}"/>
    <cellStyle name="Vsota 2 2 5 8" xfId="32570" xr:uid="{00000000-0005-0000-0000-00004F920000}"/>
    <cellStyle name="Vsota 2 2 6" xfId="4570" xr:uid="{00000000-0005-0000-0000-000050920000}"/>
    <cellStyle name="Vsota 2 2 6 2" xfId="4571" xr:uid="{00000000-0005-0000-0000-000051920000}"/>
    <cellStyle name="Vsota 2 2 6 2 2" xfId="7205" xr:uid="{00000000-0005-0000-0000-000052920000}"/>
    <cellStyle name="Vsota 2 2 6 2 2 2" xfId="32596" xr:uid="{00000000-0005-0000-0000-000053920000}"/>
    <cellStyle name="Vsota 2 2 6 2 2 2 2" xfId="32597" xr:uid="{00000000-0005-0000-0000-000054920000}"/>
    <cellStyle name="Vsota 2 2 6 2 2 3" xfId="32598" xr:uid="{00000000-0005-0000-0000-000055920000}"/>
    <cellStyle name="Vsota 2 2 6 2 2 4" xfId="32595" xr:uid="{00000000-0005-0000-0000-000056920000}"/>
    <cellStyle name="Vsota 2 2 6 2 3" xfId="32599" xr:uid="{00000000-0005-0000-0000-000057920000}"/>
    <cellStyle name="Vsota 2 2 6 2 4" xfId="32600" xr:uid="{00000000-0005-0000-0000-000058920000}"/>
    <cellStyle name="Vsota 2 2 6 2 5" xfId="32594" xr:uid="{00000000-0005-0000-0000-000059920000}"/>
    <cellStyle name="Vsota 2 2 6 3" xfId="4572" xr:uid="{00000000-0005-0000-0000-00005A920000}"/>
    <cellStyle name="Vsota 2 2 6 3 2" xfId="7206" xr:uid="{00000000-0005-0000-0000-00005B920000}"/>
    <cellStyle name="Vsota 2 2 6 3 2 2" xfId="32602" xr:uid="{00000000-0005-0000-0000-00005C920000}"/>
    <cellStyle name="Vsota 2 2 6 3 3" xfId="32603" xr:uid="{00000000-0005-0000-0000-00005D920000}"/>
    <cellStyle name="Vsota 2 2 6 3 4" xfId="32601" xr:uid="{00000000-0005-0000-0000-00005E920000}"/>
    <cellStyle name="Vsota 2 2 6 4" xfId="7204" xr:uid="{00000000-0005-0000-0000-00005F920000}"/>
    <cellStyle name="Vsota 2 2 6 4 2" xfId="32605" xr:uid="{00000000-0005-0000-0000-000060920000}"/>
    <cellStyle name="Vsota 2 2 6 4 2 2" xfId="32606" xr:uid="{00000000-0005-0000-0000-000061920000}"/>
    <cellStyle name="Vsota 2 2 6 4 3" xfId="32607" xr:uid="{00000000-0005-0000-0000-000062920000}"/>
    <cellStyle name="Vsota 2 2 6 4 4" xfId="32604" xr:uid="{00000000-0005-0000-0000-000063920000}"/>
    <cellStyle name="Vsota 2 2 6 5" xfId="32608" xr:uid="{00000000-0005-0000-0000-000064920000}"/>
    <cellStyle name="Vsota 2 2 6 6" xfId="32609" xr:uid="{00000000-0005-0000-0000-000065920000}"/>
    <cellStyle name="Vsota 2 2 6 7" xfId="32593" xr:uid="{00000000-0005-0000-0000-000066920000}"/>
    <cellStyle name="Vsota 2 2 7" xfId="7185" xr:uid="{00000000-0005-0000-0000-000067920000}"/>
    <cellStyle name="Vsota 2 2 7 2" xfId="32611" xr:uid="{00000000-0005-0000-0000-000068920000}"/>
    <cellStyle name="Vsota 2 2 7 2 2" xfId="32612" xr:uid="{00000000-0005-0000-0000-000069920000}"/>
    <cellStyle name="Vsota 2 2 7 3" xfId="32613" xr:uid="{00000000-0005-0000-0000-00006A920000}"/>
    <cellStyle name="Vsota 2 2 7 4" xfId="32614" xr:uid="{00000000-0005-0000-0000-00006B920000}"/>
    <cellStyle name="Vsota 2 2 7 5" xfId="32610" xr:uid="{00000000-0005-0000-0000-00006C920000}"/>
    <cellStyle name="Vsota 2 2 8" xfId="32615" xr:uid="{00000000-0005-0000-0000-00006D920000}"/>
    <cellStyle name="Vsota 2 2 9" xfId="32616" xr:uid="{00000000-0005-0000-0000-00006E920000}"/>
    <cellStyle name="Vsota 2 3" xfId="4573" xr:uid="{00000000-0005-0000-0000-00006F920000}"/>
    <cellStyle name="Vsota 2 3 2" xfId="4574" xr:uid="{00000000-0005-0000-0000-000070920000}"/>
    <cellStyle name="Vsota 2 3 2 2" xfId="4575" xr:uid="{00000000-0005-0000-0000-000071920000}"/>
    <cellStyle name="Vsota 2 3 2 2 2" xfId="7209" xr:uid="{00000000-0005-0000-0000-000072920000}"/>
    <cellStyle name="Vsota 2 3 2 2 2 2" xfId="32621" xr:uid="{00000000-0005-0000-0000-000073920000}"/>
    <cellStyle name="Vsota 2 3 2 2 2 2 2" xfId="32622" xr:uid="{00000000-0005-0000-0000-000074920000}"/>
    <cellStyle name="Vsota 2 3 2 2 2 3" xfId="32623" xr:uid="{00000000-0005-0000-0000-000075920000}"/>
    <cellStyle name="Vsota 2 3 2 2 2 4" xfId="32620" xr:uid="{00000000-0005-0000-0000-000076920000}"/>
    <cellStyle name="Vsota 2 3 2 2 3" xfId="32624" xr:uid="{00000000-0005-0000-0000-000077920000}"/>
    <cellStyle name="Vsota 2 3 2 2 4" xfId="32625" xr:uid="{00000000-0005-0000-0000-000078920000}"/>
    <cellStyle name="Vsota 2 3 2 2 5" xfId="32619" xr:uid="{00000000-0005-0000-0000-000079920000}"/>
    <cellStyle name="Vsota 2 3 2 3" xfId="4576" xr:uid="{00000000-0005-0000-0000-00007A920000}"/>
    <cellStyle name="Vsota 2 3 2 3 2" xfId="7210" xr:uid="{00000000-0005-0000-0000-00007B920000}"/>
    <cellStyle name="Vsota 2 3 2 3 2 2" xfId="32627" xr:uid="{00000000-0005-0000-0000-00007C920000}"/>
    <cellStyle name="Vsota 2 3 2 3 3" xfId="32628" xr:uid="{00000000-0005-0000-0000-00007D920000}"/>
    <cellStyle name="Vsota 2 3 2 3 4" xfId="32626" xr:uid="{00000000-0005-0000-0000-00007E920000}"/>
    <cellStyle name="Vsota 2 3 2 4" xfId="7208" xr:uid="{00000000-0005-0000-0000-00007F920000}"/>
    <cellStyle name="Vsota 2 3 2 4 2" xfId="32630" xr:uid="{00000000-0005-0000-0000-000080920000}"/>
    <cellStyle name="Vsota 2 3 2 4 2 2" xfId="32631" xr:uid="{00000000-0005-0000-0000-000081920000}"/>
    <cellStyle name="Vsota 2 3 2 4 3" xfId="32632" xr:uid="{00000000-0005-0000-0000-000082920000}"/>
    <cellStyle name="Vsota 2 3 2 4 4" xfId="32629" xr:uid="{00000000-0005-0000-0000-000083920000}"/>
    <cellStyle name="Vsota 2 3 2 5" xfId="32633" xr:uid="{00000000-0005-0000-0000-000084920000}"/>
    <cellStyle name="Vsota 2 3 2 6" xfId="32634" xr:uid="{00000000-0005-0000-0000-000085920000}"/>
    <cellStyle name="Vsota 2 3 2 7" xfId="32618" xr:uid="{00000000-0005-0000-0000-000086920000}"/>
    <cellStyle name="Vsota 2 3 3" xfId="7207" xr:uid="{00000000-0005-0000-0000-000087920000}"/>
    <cellStyle name="Vsota 2 3 3 2" xfId="32636" xr:uid="{00000000-0005-0000-0000-000088920000}"/>
    <cellStyle name="Vsota 2 3 3 2 2" xfId="32637" xr:uid="{00000000-0005-0000-0000-000089920000}"/>
    <cellStyle name="Vsota 2 3 3 3" xfId="32638" xr:uid="{00000000-0005-0000-0000-00008A920000}"/>
    <cellStyle name="Vsota 2 3 3 4" xfId="32635" xr:uid="{00000000-0005-0000-0000-00008B920000}"/>
    <cellStyle name="Vsota 2 3 4" xfId="32639" xr:uid="{00000000-0005-0000-0000-00008C920000}"/>
    <cellStyle name="Vsota 2 3 5" xfId="32640" xr:uid="{00000000-0005-0000-0000-00008D920000}"/>
    <cellStyle name="Vsota 2 3 6" xfId="32617" xr:uid="{00000000-0005-0000-0000-00008E920000}"/>
    <cellStyle name="Vsota 2 4" xfId="4577" xr:uid="{00000000-0005-0000-0000-00008F920000}"/>
    <cellStyle name="Vsota 2 4 2" xfId="4578" xr:uid="{00000000-0005-0000-0000-000090920000}"/>
    <cellStyle name="Vsota 2 4 2 2" xfId="4579" xr:uid="{00000000-0005-0000-0000-000091920000}"/>
    <cellStyle name="Vsota 2 4 2 2 2" xfId="7213" xr:uid="{00000000-0005-0000-0000-000092920000}"/>
    <cellStyle name="Vsota 2 4 2 2 2 2" xfId="32645" xr:uid="{00000000-0005-0000-0000-000093920000}"/>
    <cellStyle name="Vsota 2 4 2 2 2 2 2" xfId="32646" xr:uid="{00000000-0005-0000-0000-000094920000}"/>
    <cellStyle name="Vsota 2 4 2 2 2 3" xfId="32647" xr:uid="{00000000-0005-0000-0000-000095920000}"/>
    <cellStyle name="Vsota 2 4 2 2 2 4" xfId="32644" xr:uid="{00000000-0005-0000-0000-000096920000}"/>
    <cellStyle name="Vsota 2 4 2 2 3" xfId="32648" xr:uid="{00000000-0005-0000-0000-000097920000}"/>
    <cellStyle name="Vsota 2 4 2 2 4" xfId="32649" xr:uid="{00000000-0005-0000-0000-000098920000}"/>
    <cellStyle name="Vsota 2 4 2 2 5" xfId="32643" xr:uid="{00000000-0005-0000-0000-000099920000}"/>
    <cellStyle name="Vsota 2 4 2 3" xfId="4580" xr:uid="{00000000-0005-0000-0000-00009A920000}"/>
    <cellStyle name="Vsota 2 4 2 3 2" xfId="7214" xr:uid="{00000000-0005-0000-0000-00009B920000}"/>
    <cellStyle name="Vsota 2 4 2 3 2 2" xfId="32651" xr:uid="{00000000-0005-0000-0000-00009C920000}"/>
    <cellStyle name="Vsota 2 4 2 3 3" xfId="32652" xr:uid="{00000000-0005-0000-0000-00009D920000}"/>
    <cellStyle name="Vsota 2 4 2 3 4" xfId="32650" xr:uid="{00000000-0005-0000-0000-00009E920000}"/>
    <cellStyle name="Vsota 2 4 2 4" xfId="7212" xr:uid="{00000000-0005-0000-0000-00009F920000}"/>
    <cellStyle name="Vsota 2 4 2 4 2" xfId="32654" xr:uid="{00000000-0005-0000-0000-0000A0920000}"/>
    <cellStyle name="Vsota 2 4 2 4 2 2" xfId="32655" xr:uid="{00000000-0005-0000-0000-0000A1920000}"/>
    <cellStyle name="Vsota 2 4 2 4 3" xfId="32656" xr:uid="{00000000-0005-0000-0000-0000A2920000}"/>
    <cellStyle name="Vsota 2 4 2 4 4" xfId="32653" xr:uid="{00000000-0005-0000-0000-0000A3920000}"/>
    <cellStyle name="Vsota 2 4 2 5" xfId="32657" xr:uid="{00000000-0005-0000-0000-0000A4920000}"/>
    <cellStyle name="Vsota 2 4 2 6" xfId="32658" xr:uid="{00000000-0005-0000-0000-0000A5920000}"/>
    <cellStyle name="Vsota 2 4 2 7" xfId="32642" xr:uid="{00000000-0005-0000-0000-0000A6920000}"/>
    <cellStyle name="Vsota 2 4 3" xfId="7211" xr:uid="{00000000-0005-0000-0000-0000A7920000}"/>
    <cellStyle name="Vsota 2 4 3 2" xfId="32660" xr:uid="{00000000-0005-0000-0000-0000A8920000}"/>
    <cellStyle name="Vsota 2 4 3 2 2" xfId="32661" xr:uid="{00000000-0005-0000-0000-0000A9920000}"/>
    <cellStyle name="Vsota 2 4 3 3" xfId="32662" xr:uid="{00000000-0005-0000-0000-0000AA920000}"/>
    <cellStyle name="Vsota 2 4 3 4" xfId="32659" xr:uid="{00000000-0005-0000-0000-0000AB920000}"/>
    <cellStyle name="Vsota 2 4 4" xfId="32663" xr:uid="{00000000-0005-0000-0000-0000AC920000}"/>
    <cellStyle name="Vsota 2 4 5" xfId="32664" xr:uid="{00000000-0005-0000-0000-0000AD920000}"/>
    <cellStyle name="Vsota 2 4 6" xfId="32641" xr:uid="{00000000-0005-0000-0000-0000AE920000}"/>
    <cellStyle name="Vsota 2 5" xfId="4581" xr:uid="{00000000-0005-0000-0000-0000AF920000}"/>
    <cellStyle name="Vsota 2 5 2" xfId="4582" xr:uid="{00000000-0005-0000-0000-0000B0920000}"/>
    <cellStyle name="Vsota 2 5 2 2" xfId="4583" xr:uid="{00000000-0005-0000-0000-0000B1920000}"/>
    <cellStyle name="Vsota 2 5 2 2 2" xfId="7217" xr:uid="{00000000-0005-0000-0000-0000B2920000}"/>
    <cellStyle name="Vsota 2 5 2 2 2 2" xfId="32669" xr:uid="{00000000-0005-0000-0000-0000B3920000}"/>
    <cellStyle name="Vsota 2 5 2 2 2 2 2" xfId="32670" xr:uid="{00000000-0005-0000-0000-0000B4920000}"/>
    <cellStyle name="Vsota 2 5 2 2 2 3" xfId="32671" xr:uid="{00000000-0005-0000-0000-0000B5920000}"/>
    <cellStyle name="Vsota 2 5 2 2 2 4" xfId="32668" xr:uid="{00000000-0005-0000-0000-0000B6920000}"/>
    <cellStyle name="Vsota 2 5 2 2 3" xfId="32672" xr:uid="{00000000-0005-0000-0000-0000B7920000}"/>
    <cellStyle name="Vsota 2 5 2 2 4" xfId="32673" xr:uid="{00000000-0005-0000-0000-0000B8920000}"/>
    <cellStyle name="Vsota 2 5 2 2 5" xfId="32667" xr:uid="{00000000-0005-0000-0000-0000B9920000}"/>
    <cellStyle name="Vsota 2 5 2 3" xfId="4584" xr:uid="{00000000-0005-0000-0000-0000BA920000}"/>
    <cellStyle name="Vsota 2 5 2 3 2" xfId="7218" xr:uid="{00000000-0005-0000-0000-0000BB920000}"/>
    <cellStyle name="Vsota 2 5 2 3 2 2" xfId="32675" xr:uid="{00000000-0005-0000-0000-0000BC920000}"/>
    <cellStyle name="Vsota 2 5 2 3 3" xfId="32676" xr:uid="{00000000-0005-0000-0000-0000BD920000}"/>
    <cellStyle name="Vsota 2 5 2 3 4" xfId="32674" xr:uid="{00000000-0005-0000-0000-0000BE920000}"/>
    <cellStyle name="Vsota 2 5 2 4" xfId="7216" xr:uid="{00000000-0005-0000-0000-0000BF920000}"/>
    <cellStyle name="Vsota 2 5 2 4 2" xfId="32678" xr:uid="{00000000-0005-0000-0000-0000C0920000}"/>
    <cellStyle name="Vsota 2 5 2 4 2 2" xfId="32679" xr:uid="{00000000-0005-0000-0000-0000C1920000}"/>
    <cellStyle name="Vsota 2 5 2 4 3" xfId="32680" xr:uid="{00000000-0005-0000-0000-0000C2920000}"/>
    <cellStyle name="Vsota 2 5 2 4 4" xfId="32677" xr:uid="{00000000-0005-0000-0000-0000C3920000}"/>
    <cellStyle name="Vsota 2 5 2 5" xfId="32681" xr:uid="{00000000-0005-0000-0000-0000C4920000}"/>
    <cellStyle name="Vsota 2 5 2 6" xfId="32682" xr:uid="{00000000-0005-0000-0000-0000C5920000}"/>
    <cellStyle name="Vsota 2 5 2 7" xfId="32666" xr:uid="{00000000-0005-0000-0000-0000C6920000}"/>
    <cellStyle name="Vsota 2 5 3" xfId="7215" xr:uid="{00000000-0005-0000-0000-0000C7920000}"/>
    <cellStyle name="Vsota 2 5 3 2" xfId="32684" xr:uid="{00000000-0005-0000-0000-0000C8920000}"/>
    <cellStyle name="Vsota 2 5 3 2 2" xfId="32685" xr:uid="{00000000-0005-0000-0000-0000C9920000}"/>
    <cellStyle name="Vsota 2 5 3 3" xfId="32686" xr:uid="{00000000-0005-0000-0000-0000CA920000}"/>
    <cellStyle name="Vsota 2 5 3 4" xfId="32683" xr:uid="{00000000-0005-0000-0000-0000CB920000}"/>
    <cellStyle name="Vsota 2 5 4" xfId="32687" xr:uid="{00000000-0005-0000-0000-0000CC920000}"/>
    <cellStyle name="Vsota 2 5 5" xfId="32688" xr:uid="{00000000-0005-0000-0000-0000CD920000}"/>
    <cellStyle name="Vsota 2 5 6" xfId="32665" xr:uid="{00000000-0005-0000-0000-0000CE920000}"/>
    <cellStyle name="Vsota 2 6" xfId="4585" xr:uid="{00000000-0005-0000-0000-0000CF920000}"/>
    <cellStyle name="Vsota 2 6 2" xfId="4586" xr:uid="{00000000-0005-0000-0000-0000D0920000}"/>
    <cellStyle name="Vsota 2 6 2 2" xfId="7220" xr:uid="{00000000-0005-0000-0000-0000D1920000}"/>
    <cellStyle name="Vsota 2 6 2 2 2" xfId="32692" xr:uid="{00000000-0005-0000-0000-0000D2920000}"/>
    <cellStyle name="Vsota 2 6 2 2 2 2" xfId="32693" xr:uid="{00000000-0005-0000-0000-0000D3920000}"/>
    <cellStyle name="Vsota 2 6 2 2 3" xfId="32694" xr:uid="{00000000-0005-0000-0000-0000D4920000}"/>
    <cellStyle name="Vsota 2 6 2 2 4" xfId="32691" xr:uid="{00000000-0005-0000-0000-0000D5920000}"/>
    <cellStyle name="Vsota 2 6 2 3" xfId="32695" xr:uid="{00000000-0005-0000-0000-0000D6920000}"/>
    <cellStyle name="Vsota 2 6 2 4" xfId="32696" xr:uid="{00000000-0005-0000-0000-0000D7920000}"/>
    <cellStyle name="Vsota 2 6 2 5" xfId="32690" xr:uid="{00000000-0005-0000-0000-0000D8920000}"/>
    <cellStyle name="Vsota 2 6 3" xfId="4587" xr:uid="{00000000-0005-0000-0000-0000D9920000}"/>
    <cellStyle name="Vsota 2 6 3 2" xfId="7221" xr:uid="{00000000-0005-0000-0000-0000DA920000}"/>
    <cellStyle name="Vsota 2 6 3 2 2" xfId="32698" xr:uid="{00000000-0005-0000-0000-0000DB920000}"/>
    <cellStyle name="Vsota 2 6 3 3" xfId="32699" xr:uid="{00000000-0005-0000-0000-0000DC920000}"/>
    <cellStyle name="Vsota 2 6 3 4" xfId="32697" xr:uid="{00000000-0005-0000-0000-0000DD920000}"/>
    <cellStyle name="Vsota 2 6 4" xfId="7219" xr:uid="{00000000-0005-0000-0000-0000DE920000}"/>
    <cellStyle name="Vsota 2 6 4 2" xfId="32701" xr:uid="{00000000-0005-0000-0000-0000DF920000}"/>
    <cellStyle name="Vsota 2 6 4 2 2" xfId="32702" xr:uid="{00000000-0005-0000-0000-0000E0920000}"/>
    <cellStyle name="Vsota 2 6 4 3" xfId="32703" xr:uid="{00000000-0005-0000-0000-0000E1920000}"/>
    <cellStyle name="Vsota 2 6 4 4" xfId="32700" xr:uid="{00000000-0005-0000-0000-0000E2920000}"/>
    <cellStyle name="Vsota 2 6 5" xfId="32704" xr:uid="{00000000-0005-0000-0000-0000E3920000}"/>
    <cellStyle name="Vsota 2 6 6" xfId="32705" xr:uid="{00000000-0005-0000-0000-0000E4920000}"/>
    <cellStyle name="Vsota 2 6 7" xfId="32689" xr:uid="{00000000-0005-0000-0000-0000E5920000}"/>
    <cellStyle name="Vsota 2 7" xfId="4588" xr:uid="{00000000-0005-0000-0000-0000E6920000}"/>
    <cellStyle name="Vsota 2 7 2" xfId="4589" xr:uid="{00000000-0005-0000-0000-0000E7920000}"/>
    <cellStyle name="Vsota 2 7 2 2" xfId="7223" xr:uid="{00000000-0005-0000-0000-0000E8920000}"/>
    <cellStyle name="Vsota 2 7 2 2 2" xfId="32709" xr:uid="{00000000-0005-0000-0000-0000E9920000}"/>
    <cellStyle name="Vsota 2 7 2 2 2 2" xfId="32710" xr:uid="{00000000-0005-0000-0000-0000EA920000}"/>
    <cellStyle name="Vsota 2 7 2 2 3" xfId="32711" xr:uid="{00000000-0005-0000-0000-0000EB920000}"/>
    <cellStyle name="Vsota 2 7 2 2 4" xfId="32708" xr:uid="{00000000-0005-0000-0000-0000EC920000}"/>
    <cellStyle name="Vsota 2 7 2 3" xfId="32712" xr:uid="{00000000-0005-0000-0000-0000ED920000}"/>
    <cellStyle name="Vsota 2 7 2 4" xfId="32713" xr:uid="{00000000-0005-0000-0000-0000EE920000}"/>
    <cellStyle name="Vsota 2 7 2 5" xfId="32707" xr:uid="{00000000-0005-0000-0000-0000EF920000}"/>
    <cellStyle name="Vsota 2 7 3" xfId="4590" xr:uid="{00000000-0005-0000-0000-0000F0920000}"/>
    <cellStyle name="Vsota 2 7 3 2" xfId="7224" xr:uid="{00000000-0005-0000-0000-0000F1920000}"/>
    <cellStyle name="Vsota 2 7 3 2 2" xfId="32715" xr:uid="{00000000-0005-0000-0000-0000F2920000}"/>
    <cellStyle name="Vsota 2 7 3 3" xfId="32716" xr:uid="{00000000-0005-0000-0000-0000F3920000}"/>
    <cellStyle name="Vsota 2 7 3 4" xfId="32714" xr:uid="{00000000-0005-0000-0000-0000F4920000}"/>
    <cellStyle name="Vsota 2 7 4" xfId="7222" xr:uid="{00000000-0005-0000-0000-0000F5920000}"/>
    <cellStyle name="Vsota 2 7 4 2" xfId="32718" xr:uid="{00000000-0005-0000-0000-0000F6920000}"/>
    <cellStyle name="Vsota 2 7 4 2 2" xfId="32719" xr:uid="{00000000-0005-0000-0000-0000F7920000}"/>
    <cellStyle name="Vsota 2 7 4 3" xfId="32720" xr:uid="{00000000-0005-0000-0000-0000F8920000}"/>
    <cellStyle name="Vsota 2 7 4 4" xfId="32717" xr:uid="{00000000-0005-0000-0000-0000F9920000}"/>
    <cellStyle name="Vsota 2 7 5" xfId="32721" xr:uid="{00000000-0005-0000-0000-0000FA920000}"/>
    <cellStyle name="Vsota 2 7 6" xfId="32722" xr:uid="{00000000-0005-0000-0000-0000FB920000}"/>
    <cellStyle name="Vsota 2 7 7" xfId="32706" xr:uid="{00000000-0005-0000-0000-0000FC920000}"/>
    <cellStyle name="Vsota 2 8" xfId="7184" xr:uid="{00000000-0005-0000-0000-0000FD920000}"/>
    <cellStyle name="Vsota 2 8 2" xfId="32724" xr:uid="{00000000-0005-0000-0000-0000FE920000}"/>
    <cellStyle name="Vsota 2 8 2 2" xfId="32725" xr:uid="{00000000-0005-0000-0000-0000FF920000}"/>
    <cellStyle name="Vsota 2 8 3" xfId="32726" xr:uid="{00000000-0005-0000-0000-000000930000}"/>
    <cellStyle name="Vsota 2 8 4" xfId="32723" xr:uid="{00000000-0005-0000-0000-000001930000}"/>
    <cellStyle name="Vsota 2 9" xfId="32727" xr:uid="{00000000-0005-0000-0000-000002930000}"/>
    <cellStyle name="Vsota 3" xfId="4591" xr:uid="{00000000-0005-0000-0000-000003930000}"/>
    <cellStyle name="Vsota 3 2" xfId="4592" xr:uid="{00000000-0005-0000-0000-000004930000}"/>
    <cellStyle name="Vsota 3 2 2" xfId="4593" xr:uid="{00000000-0005-0000-0000-000005930000}"/>
    <cellStyle name="Vsota 3 2 2 2" xfId="7227" xr:uid="{00000000-0005-0000-0000-000006930000}"/>
    <cellStyle name="Vsota 3 2 2 2 2" xfId="32732" xr:uid="{00000000-0005-0000-0000-000007930000}"/>
    <cellStyle name="Vsota 3 2 2 2 2 2" xfId="32733" xr:uid="{00000000-0005-0000-0000-000008930000}"/>
    <cellStyle name="Vsota 3 2 2 2 3" xfId="32734" xr:uid="{00000000-0005-0000-0000-000009930000}"/>
    <cellStyle name="Vsota 3 2 2 2 4" xfId="32731" xr:uid="{00000000-0005-0000-0000-00000A930000}"/>
    <cellStyle name="Vsota 3 2 2 3" xfId="32735" xr:uid="{00000000-0005-0000-0000-00000B930000}"/>
    <cellStyle name="Vsota 3 2 2 4" xfId="32736" xr:uid="{00000000-0005-0000-0000-00000C930000}"/>
    <cellStyle name="Vsota 3 2 2 5" xfId="32730" xr:uid="{00000000-0005-0000-0000-00000D930000}"/>
    <cellStyle name="Vsota 3 2 3" xfId="4594" xr:uid="{00000000-0005-0000-0000-00000E930000}"/>
    <cellStyle name="Vsota 3 2 3 2" xfId="7228" xr:uid="{00000000-0005-0000-0000-00000F930000}"/>
    <cellStyle name="Vsota 3 2 3 2 2" xfId="32738" xr:uid="{00000000-0005-0000-0000-000010930000}"/>
    <cellStyle name="Vsota 3 2 3 3" xfId="32739" xr:uid="{00000000-0005-0000-0000-000011930000}"/>
    <cellStyle name="Vsota 3 2 3 4" xfId="32737" xr:uid="{00000000-0005-0000-0000-000012930000}"/>
    <cellStyle name="Vsota 3 2 4" xfId="7226" xr:uid="{00000000-0005-0000-0000-000013930000}"/>
    <cellStyle name="Vsota 3 2 4 2" xfId="32741" xr:uid="{00000000-0005-0000-0000-000014930000}"/>
    <cellStyle name="Vsota 3 2 4 2 2" xfId="32742" xr:uid="{00000000-0005-0000-0000-000015930000}"/>
    <cellStyle name="Vsota 3 2 4 3" xfId="32743" xr:uid="{00000000-0005-0000-0000-000016930000}"/>
    <cellStyle name="Vsota 3 2 4 4" xfId="32740" xr:uid="{00000000-0005-0000-0000-000017930000}"/>
    <cellStyle name="Vsota 3 2 5" xfId="32744" xr:uid="{00000000-0005-0000-0000-000018930000}"/>
    <cellStyle name="Vsota 3 2 6" xfId="32745" xr:uid="{00000000-0005-0000-0000-000019930000}"/>
    <cellStyle name="Vsota 3 2 7" xfId="32729" xr:uid="{00000000-0005-0000-0000-00001A930000}"/>
    <cellStyle name="Vsota 3 3" xfId="4595" xr:uid="{00000000-0005-0000-0000-00001B930000}"/>
    <cellStyle name="Vsota 3 3 2" xfId="4596" xr:uid="{00000000-0005-0000-0000-00001C930000}"/>
    <cellStyle name="Vsota 3 3 2 2" xfId="7230" xr:uid="{00000000-0005-0000-0000-00001D930000}"/>
    <cellStyle name="Vsota 3 3 2 2 2" xfId="32749" xr:uid="{00000000-0005-0000-0000-00001E930000}"/>
    <cellStyle name="Vsota 3 3 2 2 2 2" xfId="32750" xr:uid="{00000000-0005-0000-0000-00001F930000}"/>
    <cellStyle name="Vsota 3 3 2 2 3" xfId="32751" xr:uid="{00000000-0005-0000-0000-000020930000}"/>
    <cellStyle name="Vsota 3 3 2 2 4" xfId="32748" xr:uid="{00000000-0005-0000-0000-000021930000}"/>
    <cellStyle name="Vsota 3 3 2 3" xfId="32752" xr:uid="{00000000-0005-0000-0000-000022930000}"/>
    <cellStyle name="Vsota 3 3 2 4" xfId="32753" xr:uid="{00000000-0005-0000-0000-000023930000}"/>
    <cellStyle name="Vsota 3 3 2 5" xfId="32747" xr:uid="{00000000-0005-0000-0000-000024930000}"/>
    <cellStyle name="Vsota 3 3 3" xfId="4597" xr:uid="{00000000-0005-0000-0000-000025930000}"/>
    <cellStyle name="Vsota 3 3 3 2" xfId="7231" xr:uid="{00000000-0005-0000-0000-000026930000}"/>
    <cellStyle name="Vsota 3 3 3 2 2" xfId="32755" xr:uid="{00000000-0005-0000-0000-000027930000}"/>
    <cellStyle name="Vsota 3 3 3 3" xfId="32756" xr:uid="{00000000-0005-0000-0000-000028930000}"/>
    <cellStyle name="Vsota 3 3 3 4" xfId="32754" xr:uid="{00000000-0005-0000-0000-000029930000}"/>
    <cellStyle name="Vsota 3 3 4" xfId="7229" xr:uid="{00000000-0005-0000-0000-00002A930000}"/>
    <cellStyle name="Vsota 3 3 4 2" xfId="32758" xr:uid="{00000000-0005-0000-0000-00002B930000}"/>
    <cellStyle name="Vsota 3 3 4 2 2" xfId="32759" xr:uid="{00000000-0005-0000-0000-00002C930000}"/>
    <cellStyle name="Vsota 3 3 4 3" xfId="32760" xr:uid="{00000000-0005-0000-0000-00002D930000}"/>
    <cellStyle name="Vsota 3 3 4 4" xfId="32757" xr:uid="{00000000-0005-0000-0000-00002E930000}"/>
    <cellStyle name="Vsota 3 3 5" xfId="32761" xr:uid="{00000000-0005-0000-0000-00002F930000}"/>
    <cellStyle name="Vsota 3 3 6" xfId="32762" xr:uid="{00000000-0005-0000-0000-000030930000}"/>
    <cellStyle name="Vsota 3 3 7" xfId="32746" xr:uid="{00000000-0005-0000-0000-000031930000}"/>
    <cellStyle name="Vsota 3 4" xfId="7225" xr:uid="{00000000-0005-0000-0000-000032930000}"/>
    <cellStyle name="Vsota 3 4 2" xfId="32764" xr:uid="{00000000-0005-0000-0000-000033930000}"/>
    <cellStyle name="Vsota 3 4 2 2" xfId="32765" xr:uid="{00000000-0005-0000-0000-000034930000}"/>
    <cellStyle name="Vsota 3 4 3" xfId="32766" xr:uid="{00000000-0005-0000-0000-000035930000}"/>
    <cellStyle name="Vsota 3 4 4" xfId="32763" xr:uid="{00000000-0005-0000-0000-000036930000}"/>
    <cellStyle name="Vsota 3 5" xfId="32767" xr:uid="{00000000-0005-0000-0000-000037930000}"/>
    <cellStyle name="Vsota 3 6" xfId="32768" xr:uid="{00000000-0005-0000-0000-000038930000}"/>
    <cellStyle name="Vsota 3 7" xfId="32728" xr:uid="{00000000-0005-0000-0000-000039930000}"/>
  </cellStyles>
  <dxfs count="0"/>
  <tableStyles count="0" defaultTableStyle="TableStyleMedium9" defaultPivotStyle="PivotStyleLight16"/>
  <colors>
    <mruColors>
      <color rgb="FFFF33CC"/>
      <color rgb="FF8CE2BB"/>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181</xdr:row>
      <xdr:rowOff>180975</xdr:rowOff>
    </xdr:from>
    <xdr:to>
      <xdr:col>5</xdr:col>
      <xdr:colOff>634960</xdr:colOff>
      <xdr:row>181</xdr:row>
      <xdr:rowOff>1847850</xdr:rowOff>
    </xdr:to>
    <xdr:pic>
      <xdr:nvPicPr>
        <xdr:cNvPr id="2" name="Slika 1">
          <a:extLst>
            <a:ext uri="{FF2B5EF4-FFF2-40B4-BE49-F238E27FC236}">
              <a16:creationId xmlns:a16="http://schemas.microsoft.com/office/drawing/2014/main" id="{362F7EA5-0BEB-43AC-AE82-900DAC0C96B6}"/>
            </a:ext>
          </a:extLst>
        </xdr:cNvPr>
        <xdr:cNvPicPr>
          <a:picLocks noChangeAspect="1"/>
        </xdr:cNvPicPr>
      </xdr:nvPicPr>
      <xdr:blipFill>
        <a:blip xmlns:r="http://schemas.openxmlformats.org/officeDocument/2006/relationships" r:embed="rId1"/>
        <a:stretch>
          <a:fillRect/>
        </a:stretch>
      </xdr:blipFill>
      <xdr:spPr>
        <a:xfrm>
          <a:off x="47626" y="58077735"/>
          <a:ext cx="6020394" cy="1666875"/>
        </a:xfrm>
        <a:prstGeom prst="rect">
          <a:avLst/>
        </a:prstGeom>
      </xdr:spPr>
    </xdr:pic>
    <xdr:clientData/>
  </xdr:twoCellAnchor>
  <xdr:twoCellAnchor editAs="oneCell">
    <xdr:from>
      <xdr:col>9</xdr:col>
      <xdr:colOff>0</xdr:colOff>
      <xdr:row>104</xdr:row>
      <xdr:rowOff>9525</xdr:rowOff>
    </xdr:from>
    <xdr:to>
      <xdr:col>21</xdr:col>
      <xdr:colOff>513553</xdr:colOff>
      <xdr:row>132</xdr:row>
      <xdr:rowOff>24105</xdr:rowOff>
    </xdr:to>
    <xdr:pic>
      <xdr:nvPicPr>
        <xdr:cNvPr id="3" name="Slika 2">
          <a:extLst>
            <a:ext uri="{FF2B5EF4-FFF2-40B4-BE49-F238E27FC236}">
              <a16:creationId xmlns:a16="http://schemas.microsoft.com/office/drawing/2014/main" id="{7C4365A5-F7ED-4BA5-9B8D-1552494F2666}"/>
            </a:ext>
          </a:extLst>
        </xdr:cNvPr>
        <xdr:cNvPicPr>
          <a:picLocks noChangeAspect="1"/>
        </xdr:cNvPicPr>
      </xdr:nvPicPr>
      <xdr:blipFill>
        <a:blip xmlns:r="http://schemas.openxmlformats.org/officeDocument/2006/relationships" r:embed="rId2"/>
        <a:stretch>
          <a:fillRect/>
        </a:stretch>
      </xdr:blipFill>
      <xdr:spPr>
        <a:xfrm>
          <a:off x="8397240" y="36265485"/>
          <a:ext cx="8468833" cy="4678020"/>
        </a:xfrm>
        <a:prstGeom prst="rect">
          <a:avLst/>
        </a:prstGeom>
      </xdr:spPr>
    </xdr:pic>
    <xdr:clientData/>
  </xdr:twoCellAnchor>
  <xdr:twoCellAnchor editAs="oneCell">
    <xdr:from>
      <xdr:col>1</xdr:col>
      <xdr:colOff>2886075</xdr:colOff>
      <xdr:row>223</xdr:row>
      <xdr:rowOff>180974</xdr:rowOff>
    </xdr:from>
    <xdr:to>
      <xdr:col>6</xdr:col>
      <xdr:colOff>208095</xdr:colOff>
      <xdr:row>223</xdr:row>
      <xdr:rowOff>904875</xdr:rowOff>
    </xdr:to>
    <xdr:pic>
      <xdr:nvPicPr>
        <xdr:cNvPr id="4" name="Slika 3">
          <a:extLst>
            <a:ext uri="{FF2B5EF4-FFF2-40B4-BE49-F238E27FC236}">
              <a16:creationId xmlns:a16="http://schemas.microsoft.com/office/drawing/2014/main" id="{A1B042C8-8F15-4DBD-A7AA-FD4FD216A54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23015" b="74258"/>
        <a:stretch/>
      </xdr:blipFill>
      <xdr:spPr bwMode="auto">
        <a:xfrm>
          <a:off x="3206115" y="96657794"/>
          <a:ext cx="3235140" cy="72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3067051</xdr:colOff>
      <xdr:row>228</xdr:row>
      <xdr:rowOff>499174</xdr:rowOff>
    </xdr:from>
    <xdr:to>
      <xdr:col>6</xdr:col>
      <xdr:colOff>114301</xdr:colOff>
      <xdr:row>228</xdr:row>
      <xdr:rowOff>1165971</xdr:rowOff>
    </xdr:to>
    <xdr:pic>
      <xdr:nvPicPr>
        <xdr:cNvPr id="5" name="Slika 4">
          <a:extLst>
            <a:ext uri="{FF2B5EF4-FFF2-40B4-BE49-F238E27FC236}">
              <a16:creationId xmlns:a16="http://schemas.microsoft.com/office/drawing/2014/main" id="{0B56115B-6505-47A3-93FC-F4B041B8A917}"/>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4183" t="22684" r="20051" b="68431"/>
        <a:stretch/>
      </xdr:blipFill>
      <xdr:spPr bwMode="auto">
        <a:xfrm>
          <a:off x="3387091" y="99140074"/>
          <a:ext cx="2960370" cy="66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368</xdr:row>
      <xdr:rowOff>238126</xdr:rowOff>
    </xdr:from>
    <xdr:to>
      <xdr:col>17</xdr:col>
      <xdr:colOff>294176</xdr:colOff>
      <xdr:row>378</xdr:row>
      <xdr:rowOff>20458</xdr:rowOff>
    </xdr:to>
    <xdr:pic>
      <xdr:nvPicPr>
        <xdr:cNvPr id="6" name="Slika 5">
          <a:extLst>
            <a:ext uri="{FF2B5EF4-FFF2-40B4-BE49-F238E27FC236}">
              <a16:creationId xmlns:a16="http://schemas.microsoft.com/office/drawing/2014/main" id="{FA76C0A7-805D-4544-BCAA-122AA66E60FC}"/>
            </a:ext>
          </a:extLst>
        </xdr:cNvPr>
        <xdr:cNvPicPr>
          <a:picLocks noChangeAspect="1"/>
        </xdr:cNvPicPr>
      </xdr:nvPicPr>
      <xdr:blipFill>
        <a:blip xmlns:r="http://schemas.openxmlformats.org/officeDocument/2006/relationships" r:embed="rId5"/>
        <a:stretch>
          <a:fillRect/>
        </a:stretch>
      </xdr:blipFill>
      <xdr:spPr>
        <a:xfrm>
          <a:off x="8397240" y="146648806"/>
          <a:ext cx="5750096" cy="3485652"/>
        </a:xfrm>
        <a:prstGeom prst="rect">
          <a:avLst/>
        </a:prstGeom>
      </xdr:spPr>
    </xdr:pic>
    <xdr:clientData/>
  </xdr:twoCellAnchor>
  <xdr:twoCellAnchor editAs="oneCell">
    <xdr:from>
      <xdr:col>9</xdr:col>
      <xdr:colOff>0</xdr:colOff>
      <xdr:row>303</xdr:row>
      <xdr:rowOff>19050</xdr:rowOff>
    </xdr:from>
    <xdr:to>
      <xdr:col>16</xdr:col>
      <xdr:colOff>76428</xdr:colOff>
      <xdr:row>314</xdr:row>
      <xdr:rowOff>47624</xdr:rowOff>
    </xdr:to>
    <xdr:pic>
      <xdr:nvPicPr>
        <xdr:cNvPr id="7" name="Slika 6">
          <a:extLst>
            <a:ext uri="{FF2B5EF4-FFF2-40B4-BE49-F238E27FC236}">
              <a16:creationId xmlns:a16="http://schemas.microsoft.com/office/drawing/2014/main" id="{8A774299-AA48-4DCF-A352-D4AD251FD67F}"/>
            </a:ext>
          </a:extLst>
        </xdr:cNvPr>
        <xdr:cNvPicPr>
          <a:picLocks noChangeAspect="1"/>
        </xdr:cNvPicPr>
      </xdr:nvPicPr>
      <xdr:blipFill>
        <a:blip xmlns:r="http://schemas.openxmlformats.org/officeDocument/2006/relationships" r:embed="rId6"/>
        <a:stretch>
          <a:fillRect/>
        </a:stretch>
      </xdr:blipFill>
      <xdr:spPr>
        <a:xfrm>
          <a:off x="8397240" y="126701550"/>
          <a:ext cx="4907508" cy="2969894"/>
        </a:xfrm>
        <a:prstGeom prst="rect">
          <a:avLst/>
        </a:prstGeom>
      </xdr:spPr>
    </xdr:pic>
    <xdr:clientData/>
  </xdr:twoCellAnchor>
  <xdr:twoCellAnchor editAs="oneCell">
    <xdr:from>
      <xdr:col>11</xdr:col>
      <xdr:colOff>200024</xdr:colOff>
      <xdr:row>300</xdr:row>
      <xdr:rowOff>466725</xdr:rowOff>
    </xdr:from>
    <xdr:to>
      <xdr:col>25</xdr:col>
      <xdr:colOff>207727</xdr:colOff>
      <xdr:row>314</xdr:row>
      <xdr:rowOff>151053</xdr:rowOff>
    </xdr:to>
    <xdr:pic>
      <xdr:nvPicPr>
        <xdr:cNvPr id="8" name="Slika 7">
          <a:extLst>
            <a:ext uri="{FF2B5EF4-FFF2-40B4-BE49-F238E27FC236}">
              <a16:creationId xmlns:a16="http://schemas.microsoft.com/office/drawing/2014/main" id="{994C79E0-40FA-4BA4-BBF8-E7D3188E0FCA}"/>
            </a:ext>
          </a:extLst>
        </xdr:cNvPr>
        <xdr:cNvPicPr>
          <a:picLocks noChangeAspect="1"/>
        </xdr:cNvPicPr>
      </xdr:nvPicPr>
      <xdr:blipFill>
        <a:blip xmlns:r="http://schemas.openxmlformats.org/officeDocument/2006/relationships" r:embed="rId7"/>
        <a:stretch>
          <a:fillRect/>
        </a:stretch>
      </xdr:blipFill>
      <xdr:spPr>
        <a:xfrm>
          <a:off x="10304144" y="125975745"/>
          <a:ext cx="8755463" cy="3799128"/>
        </a:xfrm>
        <a:prstGeom prst="rect">
          <a:avLst/>
        </a:prstGeom>
      </xdr:spPr>
    </xdr:pic>
    <xdr:clientData/>
  </xdr:twoCellAnchor>
  <xdr:twoCellAnchor editAs="oneCell">
    <xdr:from>
      <xdr:col>9</xdr:col>
      <xdr:colOff>0</xdr:colOff>
      <xdr:row>379</xdr:row>
      <xdr:rowOff>66675</xdr:rowOff>
    </xdr:from>
    <xdr:to>
      <xdr:col>11</xdr:col>
      <xdr:colOff>360194</xdr:colOff>
      <xdr:row>384</xdr:row>
      <xdr:rowOff>466713</xdr:rowOff>
    </xdr:to>
    <xdr:pic>
      <xdr:nvPicPr>
        <xdr:cNvPr id="9" name="Slika 8">
          <a:extLst>
            <a:ext uri="{FF2B5EF4-FFF2-40B4-BE49-F238E27FC236}">
              <a16:creationId xmlns:a16="http://schemas.microsoft.com/office/drawing/2014/main" id="{D182CC2B-E97F-4863-8AB0-A7CEFB6568E0}"/>
            </a:ext>
          </a:extLst>
        </xdr:cNvPr>
        <xdr:cNvPicPr>
          <a:picLocks noChangeAspect="1"/>
        </xdr:cNvPicPr>
      </xdr:nvPicPr>
      <xdr:blipFill>
        <a:blip xmlns:r="http://schemas.openxmlformats.org/officeDocument/2006/relationships" r:embed="rId8"/>
        <a:stretch>
          <a:fillRect/>
        </a:stretch>
      </xdr:blipFill>
      <xdr:spPr>
        <a:xfrm>
          <a:off x="8397240" y="150851235"/>
          <a:ext cx="2067074" cy="1519005"/>
        </a:xfrm>
        <a:prstGeom prst="rect">
          <a:avLst/>
        </a:prstGeom>
      </xdr:spPr>
    </xdr:pic>
    <xdr:clientData/>
  </xdr:twoCellAnchor>
  <xdr:twoCellAnchor editAs="oneCell">
    <xdr:from>
      <xdr:col>9</xdr:col>
      <xdr:colOff>44824</xdr:colOff>
      <xdr:row>243</xdr:row>
      <xdr:rowOff>520513</xdr:rowOff>
    </xdr:from>
    <xdr:to>
      <xdr:col>18</xdr:col>
      <xdr:colOff>506227</xdr:colOff>
      <xdr:row>251</xdr:row>
      <xdr:rowOff>100480</xdr:rowOff>
    </xdr:to>
    <xdr:pic>
      <xdr:nvPicPr>
        <xdr:cNvPr id="10" name="Slika 9">
          <a:extLst>
            <a:ext uri="{FF2B5EF4-FFF2-40B4-BE49-F238E27FC236}">
              <a16:creationId xmlns:a16="http://schemas.microsoft.com/office/drawing/2014/main" id="{1A7F9E68-31CF-406A-8932-ABB19D1B1E95}"/>
            </a:ext>
          </a:extLst>
        </xdr:cNvPr>
        <xdr:cNvPicPr>
          <a:picLocks noChangeAspect="1"/>
        </xdr:cNvPicPr>
      </xdr:nvPicPr>
      <xdr:blipFill>
        <a:blip xmlns:r="http://schemas.openxmlformats.org/officeDocument/2006/relationships" r:embed="rId9"/>
        <a:stretch>
          <a:fillRect/>
        </a:stretch>
      </xdr:blipFill>
      <xdr:spPr>
        <a:xfrm>
          <a:off x="8442064" y="106027033"/>
          <a:ext cx="6542163" cy="4677747"/>
        </a:xfrm>
        <a:prstGeom prst="rect">
          <a:avLst/>
        </a:prstGeom>
      </xdr:spPr>
    </xdr:pic>
    <xdr:clientData/>
  </xdr:twoCellAnchor>
  <xdr:twoCellAnchor editAs="oneCell">
    <xdr:from>
      <xdr:col>18</xdr:col>
      <xdr:colOff>458882</xdr:colOff>
      <xdr:row>243</xdr:row>
      <xdr:rowOff>923365</xdr:rowOff>
    </xdr:from>
    <xdr:to>
      <xdr:col>25</xdr:col>
      <xdr:colOff>96443</xdr:colOff>
      <xdr:row>256</xdr:row>
      <xdr:rowOff>379660</xdr:rowOff>
    </xdr:to>
    <xdr:pic>
      <xdr:nvPicPr>
        <xdr:cNvPr id="11" name="Slika 10">
          <a:extLst>
            <a:ext uri="{FF2B5EF4-FFF2-40B4-BE49-F238E27FC236}">
              <a16:creationId xmlns:a16="http://schemas.microsoft.com/office/drawing/2014/main" id="{7D932AC0-9519-4C67-B4E9-2076860CACBA}"/>
            </a:ext>
          </a:extLst>
        </xdr:cNvPr>
        <xdr:cNvPicPr>
          <a:picLocks noChangeAspect="1"/>
        </xdr:cNvPicPr>
      </xdr:nvPicPr>
      <xdr:blipFill>
        <a:blip xmlns:r="http://schemas.openxmlformats.org/officeDocument/2006/relationships" r:embed="rId10"/>
        <a:stretch>
          <a:fillRect/>
        </a:stretch>
      </xdr:blipFill>
      <xdr:spPr>
        <a:xfrm>
          <a:off x="14936882" y="106429885"/>
          <a:ext cx="4011441" cy="6390495"/>
        </a:xfrm>
        <a:prstGeom prst="rect">
          <a:avLst/>
        </a:prstGeom>
      </xdr:spPr>
    </xdr:pic>
    <xdr:clientData/>
  </xdr:twoCellAnchor>
  <xdr:twoCellAnchor>
    <xdr:from>
      <xdr:col>7</xdr:col>
      <xdr:colOff>44823</xdr:colOff>
      <xdr:row>247</xdr:row>
      <xdr:rowOff>829796</xdr:rowOff>
    </xdr:from>
    <xdr:to>
      <xdr:col>12</xdr:col>
      <xdr:colOff>100854</xdr:colOff>
      <xdr:row>247</xdr:row>
      <xdr:rowOff>930088</xdr:rowOff>
    </xdr:to>
    <xdr:cxnSp macro="">
      <xdr:nvCxnSpPr>
        <xdr:cNvPr id="12" name="Raven puščični povezovalnik 11">
          <a:extLst>
            <a:ext uri="{FF2B5EF4-FFF2-40B4-BE49-F238E27FC236}">
              <a16:creationId xmlns:a16="http://schemas.microsoft.com/office/drawing/2014/main" id="{440DCE3F-A9C6-4984-9070-4B78529A9FA1}"/>
            </a:ext>
          </a:extLst>
        </xdr:cNvPr>
        <xdr:cNvCxnSpPr/>
      </xdr:nvCxnSpPr>
      <xdr:spPr>
        <a:xfrm>
          <a:off x="6491343" y="108584216"/>
          <a:ext cx="4338471" cy="100292"/>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xdr:col>
      <xdr:colOff>44824</xdr:colOff>
      <xdr:row>249</xdr:row>
      <xdr:rowOff>560855</xdr:rowOff>
    </xdr:from>
    <xdr:to>
      <xdr:col>20</xdr:col>
      <xdr:colOff>493058</xdr:colOff>
      <xdr:row>251</xdr:row>
      <xdr:rowOff>112059</xdr:rowOff>
    </xdr:to>
    <xdr:cxnSp macro="">
      <xdr:nvCxnSpPr>
        <xdr:cNvPr id="13" name="Raven puščični povezovalnik 12">
          <a:extLst>
            <a:ext uri="{FF2B5EF4-FFF2-40B4-BE49-F238E27FC236}">
              <a16:creationId xmlns:a16="http://schemas.microsoft.com/office/drawing/2014/main" id="{3BF5A0D0-2D76-4236-B4C0-5A68ECFD2F9E}"/>
            </a:ext>
          </a:extLst>
        </xdr:cNvPr>
        <xdr:cNvCxnSpPr/>
      </xdr:nvCxnSpPr>
      <xdr:spPr>
        <a:xfrm>
          <a:off x="6491344" y="109488755"/>
          <a:ext cx="9729394" cy="1227604"/>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4" name="Slika 13">
          <a:extLst>
            <a:ext uri="{FF2B5EF4-FFF2-40B4-BE49-F238E27FC236}">
              <a16:creationId xmlns:a16="http://schemas.microsoft.com/office/drawing/2014/main" id="{620D58AE-6B17-40F2-BC75-0A7A26E24B1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5" name="Slika 14">
          <a:extLst>
            <a:ext uri="{FF2B5EF4-FFF2-40B4-BE49-F238E27FC236}">
              <a16:creationId xmlns:a16="http://schemas.microsoft.com/office/drawing/2014/main" id="{E2F50AD3-BCA0-492E-8E22-E38502E03C95}"/>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2018%20projekti%20TEKO&#268;I\37_Projekt_Po&#353;ta%20BAKOVSKA\20190613_Popis%20OBJEKT_BAKOVSKA_s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91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TJA-PC2\Users\Users\delo\_URB_EKO\_arhiv\_zakljuceni_projekti\INZ_kongresni_trg\razpis\rd\popis_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Gradbena dela"/>
      <sheetName val="Obrtniška dela"/>
      <sheetName val="REKAPITULACIJA"/>
      <sheetName val="Stavbno pohištvo"/>
    </sheetNames>
    <sheetDataSet>
      <sheetData sheetId="0">
        <row r="38">
          <cell r="B38">
            <v>1</v>
          </cell>
        </row>
        <row r="40">
          <cell r="B40">
            <v>1</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rekapitulacija"/>
      <sheetName val="PROJEKTNA DOKUMENTACIJA"/>
      <sheetName val="PRESTAVITEV_KOMUNALNIH_VODOV"/>
      <sheetName val="ZAŠČITA_GRADBENE_JAME_OBJEKT"/>
      <sheetName val="ZAŠČITA_GRADBENE_JAME_DOVOZ"/>
      <sheetName val="GRADNJA_GARAŽA"/>
      <sheetName val="GRADNJA_DOVOZ"/>
      <sheetName val="ZUNANJA_UREDITEV"/>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C35"/>
  <sheetViews>
    <sheetView tabSelected="1" view="pageBreakPreview" zoomScaleNormal="100" zoomScaleSheetLayoutView="100" workbookViewId="0">
      <selection activeCell="I18" sqref="I18"/>
    </sheetView>
  </sheetViews>
  <sheetFormatPr defaultRowHeight="12.75"/>
  <cols>
    <col min="1" max="1" width="6.28515625" style="7" customWidth="1"/>
    <col min="2" max="2" width="60.28515625" customWidth="1"/>
    <col min="3" max="3" width="16.42578125" customWidth="1"/>
    <col min="4" max="4" width="10.85546875" customWidth="1"/>
    <col min="5" max="5" width="10.28515625" customWidth="1"/>
    <col min="6" max="6" width="10.7109375" bestFit="1" customWidth="1"/>
  </cols>
  <sheetData>
    <row r="1" spans="1:3" ht="66" customHeight="1">
      <c r="A1" s="629" t="s">
        <v>342</v>
      </c>
      <c r="B1" s="629"/>
      <c r="C1" s="629"/>
    </row>
    <row r="2" spans="1:3" ht="16.5" customHeight="1">
      <c r="B2" s="628"/>
      <c r="C2" s="628"/>
    </row>
    <row r="3" spans="1:3" ht="16.5">
      <c r="B3" s="622" t="s">
        <v>14</v>
      </c>
      <c r="C3" s="622"/>
    </row>
    <row r="4" spans="1:3" ht="17.25" thickBot="1">
      <c r="A4" s="298" t="s">
        <v>82</v>
      </c>
      <c r="B4" s="297" t="s">
        <v>1106</v>
      </c>
      <c r="C4" s="94"/>
    </row>
    <row r="5" spans="1:3" ht="15.75">
      <c r="A5" s="299" t="s">
        <v>195</v>
      </c>
      <c r="B5" s="295" t="s">
        <v>107</v>
      </c>
      <c r="C5" s="28">
        <f>'I.skupne postavke'!F6</f>
        <v>0</v>
      </c>
    </row>
    <row r="6" spans="1:3" ht="15.75">
      <c r="A6" s="300" t="s">
        <v>197</v>
      </c>
      <c r="B6" s="296" t="s">
        <v>1103</v>
      </c>
      <c r="C6" s="4">
        <f>'II.gravitacijski fek kanal F'!F11</f>
        <v>0</v>
      </c>
    </row>
    <row r="7" spans="1:3" ht="15.75">
      <c r="A7" s="300" t="s">
        <v>693</v>
      </c>
      <c r="B7" s="296" t="s">
        <v>1412</v>
      </c>
      <c r="C7" s="4">
        <f>'III.tlacni fek kanal'!F11</f>
        <v>0</v>
      </c>
    </row>
    <row r="8" spans="1:3" ht="15.75">
      <c r="A8" s="300" t="s">
        <v>695</v>
      </c>
      <c r="B8" s="296" t="s">
        <v>1102</v>
      </c>
      <c r="C8" s="4">
        <f>'IV.meteorni kanal'!F11</f>
        <v>0</v>
      </c>
    </row>
    <row r="9" spans="1:3" ht="15.75">
      <c r="A9" s="300" t="s">
        <v>697</v>
      </c>
      <c r="B9" s="296" t="s">
        <v>63</v>
      </c>
      <c r="C9" s="4">
        <f>V.vodovod!F11</f>
        <v>0</v>
      </c>
    </row>
    <row r="10" spans="1:3" ht="15.75">
      <c r="A10" s="300" t="s">
        <v>699</v>
      </c>
      <c r="B10" s="296" t="s">
        <v>114</v>
      </c>
      <c r="C10" s="4">
        <f>'VI.prep. reg. ceste'!F10</f>
        <v>0</v>
      </c>
    </row>
    <row r="11" spans="1:3" ht="15.75">
      <c r="A11" s="300" t="s">
        <v>1084</v>
      </c>
      <c r="B11" s="296" t="s">
        <v>402</v>
      </c>
      <c r="C11" s="4">
        <f>'VII.prep.lokalne ceste'!F10</f>
        <v>0</v>
      </c>
    </row>
    <row r="12" spans="1:3" ht="15.75">
      <c r="A12" s="300" t="s">
        <v>1086</v>
      </c>
      <c r="B12" s="296" t="s">
        <v>126</v>
      </c>
      <c r="C12" s="4">
        <f>'VIII.fek prikljucki'!F11</f>
        <v>0</v>
      </c>
    </row>
    <row r="13" spans="1:3" ht="15.75">
      <c r="A13" s="300" t="s">
        <v>1087</v>
      </c>
      <c r="B13" s="296" t="s">
        <v>357</v>
      </c>
      <c r="C13" s="4">
        <f>IX.požiralniki!F11</f>
        <v>0</v>
      </c>
    </row>
    <row r="14" spans="1:3" ht="15.75">
      <c r="A14" s="300" t="s">
        <v>1088</v>
      </c>
      <c r="B14" s="296" t="s">
        <v>134</v>
      </c>
      <c r="C14" s="4">
        <f>'X.vod prik'!F11</f>
        <v>0</v>
      </c>
    </row>
    <row r="15" spans="1:3" ht="15.75">
      <c r="A15" s="300" t="s">
        <v>1090</v>
      </c>
      <c r="B15" s="296" t="s">
        <v>1104</v>
      </c>
      <c r="C15" s="4">
        <f>'XI.Črp 6'!I26</f>
        <v>0</v>
      </c>
    </row>
    <row r="16" spans="1:3" ht="15.75">
      <c r="A16" s="300" t="s">
        <v>1089</v>
      </c>
      <c r="B16" s="296" t="s">
        <v>1105</v>
      </c>
      <c r="C16" s="4">
        <f>XII.EKK!F63</f>
        <v>0</v>
      </c>
    </row>
    <row r="17" spans="1:3" ht="16.5" thickBot="1">
      <c r="A17" s="300" t="s">
        <v>1091</v>
      </c>
      <c r="B17" s="296" t="s">
        <v>917</v>
      </c>
      <c r="C17" s="4">
        <f>'XIII.JR omrežje'!H17</f>
        <v>0</v>
      </c>
    </row>
    <row r="18" spans="1:3" ht="16.5" thickTop="1">
      <c r="B18" s="5" t="s">
        <v>17</v>
      </c>
      <c r="C18" s="6">
        <f>SUM(C5:C17)</f>
        <v>0</v>
      </c>
    </row>
    <row r="19" spans="1:3" ht="15.75">
      <c r="B19" s="3" t="s">
        <v>187</v>
      </c>
      <c r="C19" s="4">
        <f>C18*0.1</f>
        <v>0</v>
      </c>
    </row>
    <row r="20" spans="1:3" ht="15.75">
      <c r="B20" s="3" t="s">
        <v>1157</v>
      </c>
      <c r="C20" s="4">
        <f>SUM(C18:C19)</f>
        <v>0</v>
      </c>
    </row>
    <row r="21" spans="1:3" ht="15.75">
      <c r="B21" s="3"/>
      <c r="C21" s="4"/>
    </row>
    <row r="22" spans="1:3" ht="17.25" thickBot="1">
      <c r="A22" s="305" t="s">
        <v>956</v>
      </c>
      <c r="B22" s="306" t="s">
        <v>1197</v>
      </c>
      <c r="C22" s="307"/>
    </row>
    <row r="23" spans="1:3" ht="15.75">
      <c r="A23" s="298" t="s">
        <v>1107</v>
      </c>
      <c r="B23" s="296" t="s">
        <v>1136</v>
      </c>
      <c r="C23" s="4">
        <f>'XIV.ČN-cesta'!F10</f>
        <v>0</v>
      </c>
    </row>
    <row r="24" spans="1:3" ht="15.75">
      <c r="A24" s="298" t="s">
        <v>1108</v>
      </c>
      <c r="B24" s="296" t="s">
        <v>1198</v>
      </c>
      <c r="C24" s="4">
        <f>'XV ČN'!F21</f>
        <v>0</v>
      </c>
    </row>
    <row r="25" spans="1:3" ht="15.75">
      <c r="A25" s="298" t="s">
        <v>1135</v>
      </c>
      <c r="B25" s="296" t="s">
        <v>1137</v>
      </c>
      <c r="C25" s="4">
        <f>'XVI.ČN komunalni vodi'!F9</f>
        <v>0</v>
      </c>
    </row>
    <row r="26" spans="1:3" ht="16.5" thickBot="1">
      <c r="A26" s="298" t="s">
        <v>1196</v>
      </c>
      <c r="B26" s="296" t="s">
        <v>1190</v>
      </c>
      <c r="C26" s="4">
        <f>'XVII.NN priključek ČN'!I24</f>
        <v>0</v>
      </c>
    </row>
    <row r="27" spans="1:3" ht="16.5" thickTop="1">
      <c r="B27" s="5" t="s">
        <v>17</v>
      </c>
      <c r="C27" s="6">
        <f>SUM(C23:C26)</f>
        <v>0</v>
      </c>
    </row>
    <row r="28" spans="1:3" ht="15.75">
      <c r="B28" s="3" t="s">
        <v>187</v>
      </c>
      <c r="C28" s="4">
        <f>C27*0.1</f>
        <v>0</v>
      </c>
    </row>
    <row r="29" spans="1:3" ht="16.5" thickBot="1">
      <c r="B29" s="309" t="s">
        <v>1158</v>
      </c>
      <c r="C29" s="310">
        <f>SUM(C27:C28)</f>
        <v>0</v>
      </c>
    </row>
    <row r="30" spans="1:3" ht="15.75">
      <c r="B30" s="3" t="s">
        <v>1159</v>
      </c>
      <c r="C30" s="4">
        <f>C20+C29</f>
        <v>0</v>
      </c>
    </row>
    <row r="31" spans="1:3" ht="16.5" thickBot="1">
      <c r="B31" s="3" t="s">
        <v>20</v>
      </c>
      <c r="C31" s="4">
        <f>C30*0.22</f>
        <v>0</v>
      </c>
    </row>
    <row r="32" spans="1:3" ht="16.5" thickTop="1">
      <c r="B32" s="5" t="s">
        <v>18</v>
      </c>
      <c r="C32" s="6">
        <f>C31+C30</f>
        <v>0</v>
      </c>
    </row>
    <row r="33" spans="2:3" ht="15.75">
      <c r="B33" s="2"/>
      <c r="C33" s="2"/>
    </row>
    <row r="35" spans="2:3" ht="15.75">
      <c r="C35" s="4"/>
    </row>
  </sheetData>
  <mergeCells count="3">
    <mergeCell ref="B3:C3"/>
    <mergeCell ref="B2:C2"/>
    <mergeCell ref="A1:C1"/>
  </mergeCells>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BC25-33EA-4291-9C03-5A69D1857AE6}">
  <sheetPr codeName="List12"/>
  <dimension ref="A1:H44"/>
  <sheetViews>
    <sheetView view="pageBreakPreview" zoomScaleNormal="100" zoomScaleSheetLayoutView="100" workbookViewId="0">
      <selection activeCell="E7" sqref="E7:E10"/>
    </sheetView>
  </sheetViews>
  <sheetFormatPr defaultRowHeight="12.75"/>
  <cols>
    <col min="1" max="1" width="6.28515625" style="7" customWidth="1"/>
    <col min="2" max="2" width="37.7109375" customWidth="1"/>
    <col min="3" max="3" width="25.5703125" bestFit="1" customWidth="1"/>
    <col min="4" max="4" width="11.7109375" bestFit="1" customWidth="1"/>
    <col min="5" max="5" width="13.28515625" bestFit="1" customWidth="1"/>
    <col min="6" max="6" width="10.28515625" customWidth="1"/>
  </cols>
  <sheetData>
    <row r="1" spans="1:8" ht="66" customHeight="1">
      <c r="A1" s="629" t="s">
        <v>342</v>
      </c>
      <c r="B1" s="629"/>
      <c r="C1" s="629"/>
      <c r="D1" s="629"/>
    </row>
    <row r="2" spans="1:8" ht="16.5" customHeight="1">
      <c r="B2" s="628"/>
      <c r="C2" s="628"/>
      <c r="D2" s="628"/>
    </row>
    <row r="3" spans="1:8" ht="16.5">
      <c r="B3" s="622" t="s">
        <v>1339</v>
      </c>
      <c r="C3" s="622"/>
      <c r="D3" s="622"/>
    </row>
    <row r="4" spans="1:8" ht="16.5">
      <c r="B4" s="94"/>
      <c r="C4" s="94"/>
      <c r="D4" s="94"/>
    </row>
    <row r="5" spans="1:8" ht="34.5" customHeight="1" thickBot="1">
      <c r="A5" s="630" t="s">
        <v>1343</v>
      </c>
      <c r="B5" s="630"/>
      <c r="C5" s="630"/>
      <c r="D5" s="630"/>
      <c r="E5" s="630"/>
    </row>
    <row r="6" spans="1:8" ht="17.25" thickBot="1">
      <c r="B6" s="417" t="s">
        <v>1351</v>
      </c>
      <c r="C6" s="384" t="s">
        <v>1345</v>
      </c>
      <c r="D6" s="385" t="s">
        <v>1346</v>
      </c>
    </row>
    <row r="7" spans="1:8" ht="16.5">
      <c r="B7" s="386" t="s">
        <v>1342</v>
      </c>
      <c r="C7" s="420">
        <f>1300+1050</f>
        <v>2350</v>
      </c>
      <c r="D7" s="382">
        <f>C7/$C$11</f>
        <v>0.17499999999999999</v>
      </c>
      <c r="E7" s="462">
        <v>0.17</v>
      </c>
    </row>
    <row r="8" spans="1:8" ht="16.5">
      <c r="B8" s="386" t="s">
        <v>63</v>
      </c>
      <c r="C8" s="420">
        <v>6170</v>
      </c>
      <c r="D8" s="382">
        <f>C8/$C$11</f>
        <v>0.45800000000000002</v>
      </c>
      <c r="E8" s="462">
        <v>0.46</v>
      </c>
      <c r="F8" s="20"/>
      <c r="G8" s="296"/>
      <c r="H8" s="4"/>
    </row>
    <row r="9" spans="1:8" ht="16.5">
      <c r="B9" s="386" t="s">
        <v>1340</v>
      </c>
      <c r="C9" s="420">
        <f>3200.67168399981+54</f>
        <v>3255</v>
      </c>
      <c r="D9" s="382">
        <f>C9/$C$11</f>
        <v>0.24199999999999999</v>
      </c>
      <c r="E9" s="461">
        <v>0.24</v>
      </c>
      <c r="F9" s="20"/>
      <c r="G9" s="296"/>
      <c r="H9" s="4"/>
    </row>
    <row r="10" spans="1:8" ht="16.5">
      <c r="B10" s="386" t="s">
        <v>1341</v>
      </c>
      <c r="C10" s="420">
        <v>1682</v>
      </c>
      <c r="D10" s="382">
        <f>C10/$C$11</f>
        <v>0.125</v>
      </c>
      <c r="E10" s="462">
        <v>0.13</v>
      </c>
      <c r="F10" s="24"/>
      <c r="G10" s="296"/>
      <c r="H10" s="4"/>
    </row>
    <row r="11" spans="1:8" ht="17.25" thickBot="1">
      <c r="B11" s="380" t="s">
        <v>17</v>
      </c>
      <c r="C11" s="421">
        <f>SUM(C7:C10)</f>
        <v>13457</v>
      </c>
      <c r="D11" s="383">
        <f>C11/$C$11</f>
        <v>1</v>
      </c>
      <c r="E11" s="462">
        <v>1</v>
      </c>
      <c r="G11" s="296"/>
      <c r="H11" s="4"/>
    </row>
    <row r="12" spans="1:8" ht="17.25" thickBot="1">
      <c r="B12" s="297"/>
      <c r="C12" s="381"/>
      <c r="D12" s="387"/>
    </row>
    <row r="13" spans="1:8" ht="15.75">
      <c r="A13" s="390" t="s">
        <v>195</v>
      </c>
      <c r="B13" s="391" t="s">
        <v>107</v>
      </c>
      <c r="C13" s="388"/>
      <c r="D13" s="388"/>
      <c r="E13" s="392">
        <f>'I.skupne postavke'!F6</f>
        <v>0</v>
      </c>
    </row>
    <row r="14" spans="1:8" ht="15.75">
      <c r="A14" s="393" t="s">
        <v>197</v>
      </c>
      <c r="B14" s="394" t="s">
        <v>114</v>
      </c>
      <c r="E14" s="395">
        <f>'VI.prep. reg. ceste'!F10</f>
        <v>0</v>
      </c>
    </row>
    <row r="15" spans="1:8" ht="16.5" thickBot="1">
      <c r="A15" s="396" t="s">
        <v>693</v>
      </c>
      <c r="B15" s="397" t="s">
        <v>402</v>
      </c>
      <c r="C15" s="389"/>
      <c r="D15" s="389"/>
      <c r="E15" s="398">
        <f>'VII.prep.lokalne ceste'!F10</f>
        <v>0</v>
      </c>
    </row>
    <row r="16" spans="1:8" ht="17.25" thickBot="1">
      <c r="A16" s="376"/>
      <c r="B16" s="399" t="s">
        <v>1350</v>
      </c>
      <c r="C16" s="377"/>
      <c r="D16" s="404"/>
      <c r="E16" s="378">
        <f>SUM(E13:E15)</f>
        <v>0</v>
      </c>
    </row>
    <row r="17" spans="1:5" ht="17.25" thickBot="1">
      <c r="B17" s="297"/>
      <c r="C17" s="379"/>
      <c r="D17" s="403"/>
    </row>
    <row r="18" spans="1:5" ht="50.25" thickBot="1">
      <c r="A18" s="418" t="s">
        <v>82</v>
      </c>
      <c r="B18" s="405" t="s">
        <v>1353</v>
      </c>
      <c r="C18" s="405" t="s">
        <v>1347</v>
      </c>
      <c r="D18" s="405" t="s">
        <v>1348</v>
      </c>
      <c r="E18" s="406" t="s">
        <v>17</v>
      </c>
    </row>
    <row r="19" spans="1:5" ht="31.5">
      <c r="A19" s="390" t="s">
        <v>195</v>
      </c>
      <c r="B19" s="413" t="s">
        <v>1349</v>
      </c>
      <c r="C19" s="414">
        <f>'II.gravitacijski fek kanal F'!F11+'III.tlacni fek kanal'!F11+'XI.Črp 6'!I26</f>
        <v>0</v>
      </c>
      <c r="D19" s="414">
        <f>D9*E16</f>
        <v>0</v>
      </c>
      <c r="E19" s="415">
        <f>C19+D19</f>
        <v>0</v>
      </c>
    </row>
    <row r="20" spans="1:5" ht="15.75">
      <c r="A20" s="393" t="s">
        <v>197</v>
      </c>
      <c r="B20" s="394" t="s">
        <v>1344</v>
      </c>
      <c r="C20" s="401">
        <f>'IV.meteorni kanal'!F11</f>
        <v>0</v>
      </c>
      <c r="D20" s="401">
        <f>E16*D10</f>
        <v>0</v>
      </c>
      <c r="E20" s="407">
        <f t="shared" ref="E20:E26" si="0">C20+D20</f>
        <v>0</v>
      </c>
    </row>
    <row r="21" spans="1:5" ht="15.75">
      <c r="A21" s="393" t="s">
        <v>693</v>
      </c>
      <c r="B21" s="394" t="s">
        <v>63</v>
      </c>
      <c r="C21" s="401">
        <f>V.vodovod!F11</f>
        <v>0</v>
      </c>
      <c r="D21" s="402">
        <f>E13*D8</f>
        <v>0</v>
      </c>
      <c r="E21" s="407">
        <f t="shared" si="0"/>
        <v>0</v>
      </c>
    </row>
    <row r="22" spans="1:5" ht="15.75">
      <c r="A22" s="393" t="s">
        <v>695</v>
      </c>
      <c r="B22" s="394" t="s">
        <v>126</v>
      </c>
      <c r="C22" s="401">
        <f>'VIII.fek prikljucki'!F11</f>
        <v>0</v>
      </c>
      <c r="D22" s="402">
        <v>0</v>
      </c>
      <c r="E22" s="407">
        <f t="shared" si="0"/>
        <v>0</v>
      </c>
    </row>
    <row r="23" spans="1:5" ht="15.75">
      <c r="A23" s="393" t="s">
        <v>697</v>
      </c>
      <c r="B23" s="394" t="s">
        <v>357</v>
      </c>
      <c r="C23" s="401">
        <f>IX.požiralniki!F11</f>
        <v>0</v>
      </c>
      <c r="D23" s="402">
        <v>0</v>
      </c>
      <c r="E23" s="407">
        <f t="shared" si="0"/>
        <v>0</v>
      </c>
    </row>
    <row r="24" spans="1:5" ht="15.75">
      <c r="A24" s="393" t="s">
        <v>699</v>
      </c>
      <c r="B24" s="394" t="s">
        <v>134</v>
      </c>
      <c r="C24" s="401">
        <f>'X.vod prik'!F11</f>
        <v>0</v>
      </c>
      <c r="D24" s="402">
        <v>0</v>
      </c>
      <c r="E24" s="407">
        <f t="shared" si="0"/>
        <v>0</v>
      </c>
    </row>
    <row r="25" spans="1:5" ht="31.5">
      <c r="A25" s="393" t="s">
        <v>1084</v>
      </c>
      <c r="B25" s="400" t="s">
        <v>1105</v>
      </c>
      <c r="C25" s="401">
        <f>XII.EKK!F63</f>
        <v>0</v>
      </c>
      <c r="D25" s="402">
        <f>D7*E16</f>
        <v>0</v>
      </c>
      <c r="E25" s="407">
        <f t="shared" si="0"/>
        <v>0</v>
      </c>
    </row>
    <row r="26" spans="1:5" ht="16.5" thickBot="1">
      <c r="A26" s="396" t="s">
        <v>1086</v>
      </c>
      <c r="B26" s="397" t="s">
        <v>917</v>
      </c>
      <c r="C26" s="408">
        <f>'XIII.JR omrežje'!H17</f>
        <v>0</v>
      </c>
      <c r="D26" s="409">
        <v>0</v>
      </c>
      <c r="E26" s="410">
        <f t="shared" si="0"/>
        <v>0</v>
      </c>
    </row>
    <row r="27" spans="1:5" ht="15.75">
      <c r="C27" s="3" t="s">
        <v>17</v>
      </c>
      <c r="D27" s="3"/>
      <c r="E27" s="4">
        <f>SUM(E19:E26)</f>
        <v>0</v>
      </c>
    </row>
    <row r="28" spans="1:5" ht="15.75">
      <c r="C28" s="3" t="s">
        <v>187</v>
      </c>
      <c r="D28" s="3"/>
      <c r="E28" s="4">
        <f>E27*0.1</f>
        <v>0</v>
      </c>
    </row>
    <row r="29" spans="1:5" ht="15.75">
      <c r="C29" s="3" t="s">
        <v>1157</v>
      </c>
      <c r="D29" s="3"/>
      <c r="E29" s="4">
        <f>SUM(E27:E28)</f>
        <v>0</v>
      </c>
    </row>
    <row r="30" spans="1:5" ht="15.75">
      <c r="B30" s="3"/>
      <c r="C30" s="3"/>
      <c r="D30" s="4"/>
    </row>
    <row r="31" spans="1:5" ht="17.25" thickBot="1">
      <c r="A31" s="305" t="s">
        <v>956</v>
      </c>
      <c r="B31" s="306" t="s">
        <v>1197</v>
      </c>
      <c r="C31" s="306"/>
      <c r="D31" s="307"/>
    </row>
    <row r="32" spans="1:5" ht="15.75">
      <c r="A32" s="7" t="s">
        <v>1087</v>
      </c>
      <c r="B32" s="296" t="s">
        <v>1136</v>
      </c>
      <c r="C32" s="296"/>
      <c r="E32" s="411">
        <f>'XIV.ČN-cesta'!F10</f>
        <v>0</v>
      </c>
    </row>
    <row r="33" spans="1:5" ht="15.75">
      <c r="A33" s="7" t="s">
        <v>1088</v>
      </c>
      <c r="B33" s="296" t="s">
        <v>1198</v>
      </c>
      <c r="C33" s="296"/>
      <c r="E33" s="4">
        <f>'XV ČN'!F21</f>
        <v>0</v>
      </c>
    </row>
    <row r="34" spans="1:5" ht="15.75">
      <c r="A34" s="7" t="s">
        <v>1090</v>
      </c>
      <c r="B34" s="296" t="s">
        <v>1137</v>
      </c>
      <c r="C34" s="296"/>
      <c r="E34" s="4">
        <f>'XVI.ČN komunalni vodi'!F9</f>
        <v>0</v>
      </c>
    </row>
    <row r="35" spans="1:5" ht="16.5" thickBot="1">
      <c r="A35" s="419" t="s">
        <v>1089</v>
      </c>
      <c r="B35" s="296" t="s">
        <v>1190</v>
      </c>
      <c r="C35" s="296"/>
      <c r="D35" s="412"/>
      <c r="E35" s="4">
        <f>'XVII.NN priključek ČN'!I24</f>
        <v>0</v>
      </c>
    </row>
    <row r="36" spans="1:5" ht="16.5" thickTop="1">
      <c r="B36" s="5" t="s">
        <v>17</v>
      </c>
      <c r="C36" s="375"/>
      <c r="E36" s="6">
        <f>SUM(E32:E35)</f>
        <v>0</v>
      </c>
    </row>
    <row r="37" spans="1:5" ht="15.75">
      <c r="B37" s="3" t="s">
        <v>187</v>
      </c>
      <c r="C37" s="3"/>
      <c r="E37" s="4">
        <f>E36*0.1</f>
        <v>0</v>
      </c>
    </row>
    <row r="38" spans="1:5" ht="16.5" thickBot="1">
      <c r="A38" s="416"/>
      <c r="B38" s="309" t="s">
        <v>1158</v>
      </c>
      <c r="C38" s="309"/>
      <c r="E38" s="310">
        <f>SUM(E36:E37)</f>
        <v>0</v>
      </c>
    </row>
    <row r="39" spans="1:5" ht="15.75">
      <c r="B39" s="3" t="s">
        <v>1159</v>
      </c>
      <c r="C39" s="3"/>
      <c r="D39" s="388"/>
      <c r="E39" s="4">
        <f>E29+E38</f>
        <v>0</v>
      </c>
    </row>
    <row r="40" spans="1:5" ht="16.5" thickBot="1">
      <c r="B40" s="3" t="s">
        <v>20</v>
      </c>
      <c r="C40" s="3"/>
      <c r="E40" s="4">
        <f>E39*0.22</f>
        <v>0</v>
      </c>
    </row>
    <row r="41" spans="1:5" ht="16.5" thickTop="1">
      <c r="B41" s="5" t="s">
        <v>18</v>
      </c>
      <c r="C41" s="375"/>
      <c r="D41" s="375"/>
      <c r="E41" s="6">
        <f>E40+E39</f>
        <v>0</v>
      </c>
    </row>
    <row r="42" spans="1:5" ht="15.75">
      <c r="B42" s="2"/>
      <c r="C42" s="2"/>
      <c r="D42" s="2"/>
    </row>
    <row r="44" spans="1:5" ht="15.75">
      <c r="D44" s="4"/>
    </row>
  </sheetData>
  <mergeCells count="4">
    <mergeCell ref="A1:D1"/>
    <mergeCell ref="B2:D2"/>
    <mergeCell ref="B3:D3"/>
    <mergeCell ref="A5:E5"/>
  </mergeCells>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3"/>
  <dimension ref="A1:F67"/>
  <sheetViews>
    <sheetView view="pageBreakPreview" topLeftCell="A37" zoomScaleNormal="100" zoomScaleSheetLayoutView="100" workbookViewId="0">
      <selection activeCell="O127" sqref="O127"/>
    </sheetView>
  </sheetViews>
  <sheetFormatPr defaultRowHeight="12.75"/>
  <cols>
    <col min="1" max="1" width="4.7109375" style="78" customWidth="1"/>
    <col min="2" max="2" width="74.28515625" style="79" customWidth="1"/>
  </cols>
  <sheetData>
    <row r="1" spans="1:6" ht="16.5">
      <c r="A1" s="622"/>
      <c r="B1" s="622"/>
      <c r="C1" s="622"/>
      <c r="D1" s="622"/>
      <c r="E1" s="622"/>
      <c r="F1" s="622"/>
    </row>
    <row r="2" spans="1:6">
      <c r="B2" s="79" t="s">
        <v>415</v>
      </c>
    </row>
    <row r="3" spans="1:6" ht="25.5">
      <c r="B3" s="79" t="s">
        <v>416</v>
      </c>
    </row>
    <row r="4" spans="1:6">
      <c r="A4" s="78" t="s">
        <v>0</v>
      </c>
      <c r="B4" s="79" t="s">
        <v>417</v>
      </c>
    </row>
    <row r="5" spans="1:6">
      <c r="A5" s="78" t="s">
        <v>2</v>
      </c>
      <c r="B5" s="79" t="s">
        <v>418</v>
      </c>
    </row>
    <row r="6" spans="1:6" ht="51">
      <c r="A6" s="78" t="s">
        <v>3</v>
      </c>
      <c r="B6" s="79" t="s">
        <v>419</v>
      </c>
    </row>
    <row r="7" spans="1:6">
      <c r="A7" s="78" t="s">
        <v>4</v>
      </c>
      <c r="B7" s="79" t="s">
        <v>1250</v>
      </c>
    </row>
    <row r="8" spans="1:6" ht="25.5">
      <c r="A8" s="78" t="s">
        <v>13</v>
      </c>
      <c r="B8" s="79" t="s">
        <v>1245</v>
      </c>
    </row>
    <row r="9" spans="1:6" ht="25.5">
      <c r="A9" s="78" t="s">
        <v>21</v>
      </c>
      <c r="B9" s="79" t="s">
        <v>420</v>
      </c>
    </row>
    <row r="10" spans="1:6" ht="63.75">
      <c r="A10" s="78" t="s">
        <v>22</v>
      </c>
      <c r="B10" s="79" t="s">
        <v>421</v>
      </c>
    </row>
    <row r="11" spans="1:6">
      <c r="A11" s="78" t="s">
        <v>57</v>
      </c>
      <c r="B11" s="79" t="s">
        <v>422</v>
      </c>
    </row>
    <row r="12" spans="1:6" ht="38.25">
      <c r="A12" s="78" t="s">
        <v>58</v>
      </c>
      <c r="B12" s="79" t="s">
        <v>423</v>
      </c>
    </row>
    <row r="13" spans="1:6" ht="51">
      <c r="A13" s="78" t="s">
        <v>59</v>
      </c>
      <c r="B13" s="79" t="s">
        <v>424</v>
      </c>
    </row>
    <row r="14" spans="1:6">
      <c r="A14" s="78" t="s">
        <v>60</v>
      </c>
      <c r="B14" s="79" t="s">
        <v>425</v>
      </c>
    </row>
    <row r="15" spans="1:6" ht="63.75">
      <c r="A15" s="78" t="s">
        <v>61</v>
      </c>
      <c r="B15" s="79" t="s">
        <v>426</v>
      </c>
    </row>
    <row r="16" spans="1:6" ht="51">
      <c r="A16" s="78" t="s">
        <v>64</v>
      </c>
      <c r="B16" s="79" t="s">
        <v>427</v>
      </c>
    </row>
    <row r="17" spans="1:2" ht="38.25">
      <c r="A17" s="78" t="s">
        <v>65</v>
      </c>
      <c r="B17" s="79" t="s">
        <v>428</v>
      </c>
    </row>
    <row r="18" spans="1:2">
      <c r="A18" s="78" t="s">
        <v>74</v>
      </c>
      <c r="B18" s="79" t="s">
        <v>429</v>
      </c>
    </row>
    <row r="19" spans="1:2" ht="25.5">
      <c r="A19" s="78" t="s">
        <v>75</v>
      </c>
      <c r="B19" s="79" t="s">
        <v>430</v>
      </c>
    </row>
    <row r="20" spans="1:2">
      <c r="A20" s="78" t="s">
        <v>76</v>
      </c>
      <c r="B20" s="79" t="s">
        <v>431</v>
      </c>
    </row>
    <row r="21" spans="1:2">
      <c r="A21" s="78" t="s">
        <v>112</v>
      </c>
      <c r="B21" s="79" t="s">
        <v>432</v>
      </c>
    </row>
    <row r="22" spans="1:2">
      <c r="A22" s="78" t="s">
        <v>435</v>
      </c>
      <c r="B22" s="79" t="s">
        <v>433</v>
      </c>
    </row>
    <row r="23" spans="1:2">
      <c r="A23" s="78" t="s">
        <v>437</v>
      </c>
      <c r="B23" s="79" t="s">
        <v>434</v>
      </c>
    </row>
    <row r="24" spans="1:2">
      <c r="A24" s="78" t="s">
        <v>439</v>
      </c>
      <c r="B24" s="79" t="s">
        <v>436</v>
      </c>
    </row>
    <row r="25" spans="1:2" ht="25.5">
      <c r="A25" s="78" t="s">
        <v>441</v>
      </c>
      <c r="B25" s="79" t="s">
        <v>438</v>
      </c>
    </row>
    <row r="26" spans="1:2">
      <c r="A26" s="78" t="s">
        <v>443</v>
      </c>
      <c r="B26" s="79" t="s">
        <v>440</v>
      </c>
    </row>
    <row r="27" spans="1:2">
      <c r="A27" s="78" t="s">
        <v>445</v>
      </c>
      <c r="B27" s="79" t="s">
        <v>442</v>
      </c>
    </row>
    <row r="28" spans="1:2" ht="25.5">
      <c r="A28" s="78" t="s">
        <v>447</v>
      </c>
      <c r="B28" s="79" t="s">
        <v>444</v>
      </c>
    </row>
    <row r="29" spans="1:2" ht="38.25">
      <c r="A29" s="78" t="s">
        <v>448</v>
      </c>
      <c r="B29" s="79" t="s">
        <v>446</v>
      </c>
    </row>
    <row r="30" spans="1:2">
      <c r="A30" s="78" t="s">
        <v>449</v>
      </c>
      <c r="B30" s="79" t="s">
        <v>49</v>
      </c>
    </row>
    <row r="31" spans="1:2">
      <c r="A31" s="78" t="s">
        <v>450</v>
      </c>
      <c r="B31" s="79" t="s">
        <v>41</v>
      </c>
    </row>
    <row r="32" spans="1:2" ht="38.25">
      <c r="A32" s="78" t="s">
        <v>451</v>
      </c>
      <c r="B32" s="79" t="s">
        <v>90</v>
      </c>
    </row>
    <row r="33" spans="1:2">
      <c r="A33" s="78" t="s">
        <v>453</v>
      </c>
      <c r="B33" s="79" t="s">
        <v>91</v>
      </c>
    </row>
    <row r="34" spans="1:2">
      <c r="A34" s="78" t="s">
        <v>455</v>
      </c>
      <c r="B34" s="79" t="s">
        <v>452</v>
      </c>
    </row>
    <row r="35" spans="1:2" ht="25.5">
      <c r="A35" s="78" t="s">
        <v>457</v>
      </c>
      <c r="B35" s="79" t="s">
        <v>454</v>
      </c>
    </row>
    <row r="36" spans="1:2">
      <c r="A36" s="78" t="s">
        <v>459</v>
      </c>
      <c r="B36" s="79" t="s">
        <v>456</v>
      </c>
    </row>
    <row r="37" spans="1:2" ht="38.25">
      <c r="A37" s="78" t="s">
        <v>461</v>
      </c>
      <c r="B37" s="79" t="s">
        <v>458</v>
      </c>
    </row>
    <row r="38" spans="1:2" ht="38.25">
      <c r="A38" s="78" t="s">
        <v>463</v>
      </c>
      <c r="B38" s="79" t="s">
        <v>460</v>
      </c>
    </row>
    <row r="39" spans="1:2" ht="51">
      <c r="A39" s="78" t="s">
        <v>465</v>
      </c>
      <c r="B39" s="79" t="s">
        <v>462</v>
      </c>
    </row>
    <row r="40" spans="1:2" ht="76.5">
      <c r="A40" s="78" t="s">
        <v>467</v>
      </c>
      <c r="B40" s="79" t="s">
        <v>464</v>
      </c>
    </row>
    <row r="41" spans="1:2" ht="140.25">
      <c r="A41" s="78" t="s">
        <v>469</v>
      </c>
      <c r="B41" s="79" t="s">
        <v>466</v>
      </c>
    </row>
    <row r="42" spans="1:2" ht="25.5">
      <c r="A42" s="78" t="s">
        <v>471</v>
      </c>
      <c r="B42" s="79" t="s">
        <v>468</v>
      </c>
    </row>
    <row r="43" spans="1:2">
      <c r="A43" s="78" t="s">
        <v>473</v>
      </c>
      <c r="B43" s="79" t="s">
        <v>470</v>
      </c>
    </row>
    <row r="44" spans="1:2" ht="25.5">
      <c r="A44" s="78" t="s">
        <v>475</v>
      </c>
      <c r="B44" s="79" t="s">
        <v>472</v>
      </c>
    </row>
    <row r="45" spans="1:2">
      <c r="A45" s="78" t="s">
        <v>476</v>
      </c>
      <c r="B45" s="79" t="s">
        <v>474</v>
      </c>
    </row>
    <row r="46" spans="1:2">
      <c r="A46" s="78" t="s">
        <v>478</v>
      </c>
      <c r="B46" s="79" t="s">
        <v>512</v>
      </c>
    </row>
    <row r="47" spans="1:2">
      <c r="A47" s="78" t="s">
        <v>480</v>
      </c>
      <c r="B47" s="79" t="s">
        <v>477</v>
      </c>
    </row>
    <row r="48" spans="1:2" ht="87.6" customHeight="1">
      <c r="A48" s="78" t="s">
        <v>482</v>
      </c>
      <c r="B48" s="79" t="s">
        <v>479</v>
      </c>
    </row>
    <row r="49" spans="1:2" ht="60.6" customHeight="1">
      <c r="A49" s="78" t="s">
        <v>483</v>
      </c>
      <c r="B49" s="79" t="s">
        <v>481</v>
      </c>
    </row>
    <row r="50" spans="1:2" ht="154.15" customHeight="1">
      <c r="A50" s="78" t="s">
        <v>485</v>
      </c>
      <c r="B50" s="79" t="s">
        <v>513</v>
      </c>
    </row>
    <row r="51" spans="1:2" ht="102">
      <c r="A51" s="78" t="s">
        <v>487</v>
      </c>
      <c r="B51" s="79" t="s">
        <v>484</v>
      </c>
    </row>
    <row r="52" spans="1:2" ht="102">
      <c r="A52" s="78" t="s">
        <v>489</v>
      </c>
      <c r="B52" s="79" t="s">
        <v>486</v>
      </c>
    </row>
    <row r="53" spans="1:2" ht="200.45" hidden="1" customHeight="1">
      <c r="A53" s="78" t="s">
        <v>491</v>
      </c>
      <c r="B53" s="80" t="s">
        <v>488</v>
      </c>
    </row>
    <row r="54" spans="1:2" ht="125.45" customHeight="1">
      <c r="A54" s="78" t="s">
        <v>493</v>
      </c>
      <c r="B54" s="79" t="s">
        <v>490</v>
      </c>
    </row>
    <row r="55" spans="1:2" ht="76.5">
      <c r="A55" s="78" t="s">
        <v>495</v>
      </c>
      <c r="B55" s="79" t="s">
        <v>492</v>
      </c>
    </row>
    <row r="56" spans="1:2" ht="145.9" customHeight="1">
      <c r="A56" s="78" t="s">
        <v>497</v>
      </c>
      <c r="B56" s="79" t="s">
        <v>494</v>
      </c>
    </row>
    <row r="57" spans="1:2" ht="128.44999999999999" customHeight="1">
      <c r="A57" s="78" t="s">
        <v>500</v>
      </c>
      <c r="B57" s="79" t="s">
        <v>496</v>
      </c>
    </row>
    <row r="58" spans="1:2" ht="38.25">
      <c r="A58" s="78" t="s">
        <v>502</v>
      </c>
      <c r="B58" s="79" t="s">
        <v>498</v>
      </c>
    </row>
    <row r="59" spans="1:2" ht="63.75">
      <c r="A59" s="78" t="s">
        <v>504</v>
      </c>
      <c r="B59" s="79" t="s">
        <v>1246</v>
      </c>
    </row>
    <row r="61" spans="1:2">
      <c r="B61" s="79" t="s">
        <v>499</v>
      </c>
    </row>
    <row r="62" spans="1:2">
      <c r="A62" s="78" t="s">
        <v>506</v>
      </c>
      <c r="B62" s="79" t="s">
        <v>501</v>
      </c>
    </row>
    <row r="63" spans="1:2" ht="37.15" customHeight="1">
      <c r="A63" s="78" t="s">
        <v>508</v>
      </c>
      <c r="B63" s="79" t="s">
        <v>503</v>
      </c>
    </row>
    <row r="64" spans="1:2" ht="25.5">
      <c r="A64" s="78" t="s">
        <v>510</v>
      </c>
      <c r="B64" s="79" t="s">
        <v>505</v>
      </c>
    </row>
    <row r="65" spans="1:2" ht="38.25">
      <c r="A65" s="78" t="s">
        <v>1247</v>
      </c>
      <c r="B65" s="79" t="s">
        <v>507</v>
      </c>
    </row>
    <row r="66" spans="1:2" ht="72.599999999999994" customHeight="1">
      <c r="A66" s="78" t="s">
        <v>1248</v>
      </c>
      <c r="B66" s="79" t="s">
        <v>509</v>
      </c>
    </row>
    <row r="67" spans="1:2" ht="25.5">
      <c r="A67" s="78" t="s">
        <v>1249</v>
      </c>
      <c r="B67" s="79" t="s">
        <v>511</v>
      </c>
    </row>
  </sheetData>
  <mergeCells count="1">
    <mergeCell ref="A1:F1"/>
  </mergeCells>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H157"/>
  <sheetViews>
    <sheetView view="pageBreakPreview" zoomScaleNormal="100" zoomScaleSheetLayoutView="100" workbookViewId="0">
      <selection activeCell="O127" sqref="O127"/>
    </sheetView>
  </sheetViews>
  <sheetFormatPr defaultColWidth="9.140625" defaultRowHeight="12.75"/>
  <cols>
    <col min="1" max="1" width="5.7109375" customWidth="1"/>
    <col min="2" max="2" width="45.7109375" customWidth="1"/>
    <col min="3" max="3" width="8.7109375" style="7" customWidth="1"/>
    <col min="4" max="4" width="8.5703125" style="7" customWidth="1"/>
    <col min="5" max="5" width="10.42578125" style="59" customWidth="1"/>
    <col min="6" max="6" width="11.28515625" style="60" customWidth="1"/>
  </cols>
  <sheetData>
    <row r="1" spans="1:6" ht="34.5" customHeight="1">
      <c r="A1" s="621" t="str">
        <f>rekapitulacija!A1:C1</f>
        <v>IZGRADNJA KANALIZACIJSKEGA OMREŽJA Z VSEMI POTREBNIMI OBJEKTI NA OBMOČJU PLANINE
 (2.FAZA)</v>
      </c>
      <c r="B1" s="621"/>
      <c r="C1" s="621"/>
      <c r="D1" s="621"/>
      <c r="E1" s="621"/>
      <c r="F1" s="621"/>
    </row>
    <row r="2" spans="1:6" ht="17.25" customHeight="1">
      <c r="A2" s="622" t="s">
        <v>1085</v>
      </c>
      <c r="B2" s="622"/>
      <c r="C2" s="622"/>
      <c r="D2" s="622"/>
      <c r="E2" s="622"/>
      <c r="F2" s="622"/>
    </row>
    <row r="3" spans="1:6" ht="17.25" customHeight="1">
      <c r="A3" s="623" t="s">
        <v>14</v>
      </c>
      <c r="B3" s="623"/>
      <c r="C3" s="623"/>
      <c r="D3" s="623"/>
      <c r="E3" s="623"/>
      <c r="F3" s="623"/>
    </row>
    <row r="4" spans="1:6" ht="16.5">
      <c r="A4" s="624"/>
      <c r="B4" s="624"/>
      <c r="C4" s="624"/>
      <c r="D4" s="624"/>
      <c r="E4" s="624"/>
      <c r="F4" s="624"/>
    </row>
    <row r="5" spans="1:6" ht="17.25" thickBot="1">
      <c r="A5" s="1" t="s">
        <v>0</v>
      </c>
      <c r="B5" s="1" t="s">
        <v>1</v>
      </c>
      <c r="C5" s="624"/>
      <c r="D5" s="624"/>
      <c r="E5" s="624"/>
      <c r="F5" s="54">
        <f>+F35</f>
        <v>0</v>
      </c>
    </row>
    <row r="6" spans="1:6" ht="16.5" customHeight="1" thickTop="1">
      <c r="A6" s="1"/>
      <c r="B6" s="9" t="s">
        <v>15</v>
      </c>
      <c r="C6" s="626"/>
      <c r="D6" s="626"/>
      <c r="E6" s="626"/>
      <c r="F6" s="55">
        <f>SUM(F5:F5)</f>
        <v>0</v>
      </c>
    </row>
    <row r="7" spans="1:6" ht="16.5" customHeight="1">
      <c r="A7" s="8"/>
      <c r="B7" s="8"/>
      <c r="C7" s="627"/>
      <c r="D7" s="627"/>
      <c r="E7" s="627"/>
      <c r="F7" s="56"/>
    </row>
    <row r="8" spans="1:6" ht="16.5" customHeight="1">
      <c r="A8" s="17" t="s">
        <v>0</v>
      </c>
      <c r="B8" s="1" t="s">
        <v>6</v>
      </c>
      <c r="C8" s="10"/>
      <c r="D8" s="10"/>
      <c r="E8" s="57"/>
      <c r="F8" s="56"/>
    </row>
    <row r="9" spans="1:6" ht="16.5" customHeight="1">
      <c r="A9" s="8"/>
      <c r="B9" s="8"/>
      <c r="C9" s="10"/>
      <c r="D9" s="10"/>
      <c r="E9" s="57"/>
      <c r="F9" s="56"/>
    </row>
    <row r="10" spans="1:6" ht="16.5">
      <c r="A10" s="10" t="s">
        <v>26</v>
      </c>
      <c r="B10" s="8" t="s">
        <v>27</v>
      </c>
      <c r="C10" s="10" t="s">
        <v>28</v>
      </c>
      <c r="D10" s="10" t="s">
        <v>29</v>
      </c>
      <c r="E10" s="57" t="s">
        <v>30</v>
      </c>
      <c r="F10" s="57" t="s">
        <v>31</v>
      </c>
    </row>
    <row r="11" spans="1:6" ht="49.5">
      <c r="A11" s="12" t="s">
        <v>0</v>
      </c>
      <c r="B11" s="13" t="s">
        <v>259</v>
      </c>
      <c r="C11" s="10" t="s">
        <v>8</v>
      </c>
      <c r="D11" s="16">
        <v>1</v>
      </c>
      <c r="E11" s="57"/>
      <c r="F11" s="56">
        <f>+D11*E11</f>
        <v>0</v>
      </c>
    </row>
    <row r="12" spans="1:6" ht="16.5">
      <c r="A12" s="10"/>
      <c r="B12" s="8"/>
      <c r="C12" s="10"/>
      <c r="D12" s="10"/>
      <c r="E12" s="57"/>
      <c r="F12" s="57"/>
    </row>
    <row r="13" spans="1:6" ht="147.75" customHeight="1">
      <c r="A13" s="12" t="s">
        <v>2</v>
      </c>
      <c r="B13" s="13" t="s">
        <v>37</v>
      </c>
      <c r="C13" s="10" t="s">
        <v>16</v>
      </c>
      <c r="D13" s="16">
        <v>1</v>
      </c>
      <c r="E13" s="57"/>
      <c r="F13" s="56">
        <f>+D13*E13</f>
        <v>0</v>
      </c>
    </row>
    <row r="14" spans="1:6" ht="16.5">
      <c r="A14" s="10"/>
      <c r="B14" s="8"/>
      <c r="C14" s="10"/>
      <c r="D14" s="10"/>
      <c r="E14" s="57"/>
      <c r="F14" s="57"/>
    </row>
    <row r="15" spans="1:6" ht="66">
      <c r="A15" s="12" t="s">
        <v>3</v>
      </c>
      <c r="B15" s="13" t="s">
        <v>62</v>
      </c>
      <c r="C15" s="10" t="s">
        <v>16</v>
      </c>
      <c r="D15" s="16">
        <v>1</v>
      </c>
      <c r="E15" s="57"/>
      <c r="F15" s="56">
        <f>+D15*E15</f>
        <v>0</v>
      </c>
    </row>
    <row r="16" spans="1:6" ht="16.5">
      <c r="A16" s="10"/>
      <c r="B16" s="8"/>
      <c r="C16" s="10"/>
      <c r="D16" s="10"/>
      <c r="E16" s="57"/>
      <c r="F16" s="57"/>
    </row>
    <row r="17" spans="1:7" ht="66">
      <c r="A17" s="12" t="s">
        <v>4</v>
      </c>
      <c r="B17" s="13" t="s">
        <v>1352</v>
      </c>
      <c r="C17" s="10" t="s">
        <v>16</v>
      </c>
      <c r="D17" s="16">
        <v>1</v>
      </c>
      <c r="E17" s="57"/>
      <c r="F17" s="56">
        <f>+D17*E17</f>
        <v>0</v>
      </c>
    </row>
    <row r="18" spans="1:7" ht="16.5">
      <c r="A18" s="8"/>
      <c r="B18" s="8"/>
      <c r="C18" s="10"/>
      <c r="D18" s="10"/>
      <c r="E18" s="57"/>
      <c r="F18" s="56"/>
    </row>
    <row r="19" spans="1:7" ht="60" customHeight="1">
      <c r="A19" s="12" t="s">
        <v>13</v>
      </c>
      <c r="B19" s="13" t="s">
        <v>296</v>
      </c>
      <c r="C19" s="10" t="s">
        <v>8</v>
      </c>
      <c r="D19" s="16">
        <v>110</v>
      </c>
      <c r="E19" s="57"/>
      <c r="F19" s="56">
        <f>+D19*E19</f>
        <v>0</v>
      </c>
    </row>
    <row r="20" spans="1:7" ht="16.5">
      <c r="A20" s="12"/>
      <c r="B20" s="38" t="s">
        <v>308</v>
      </c>
      <c r="C20" s="10" t="s">
        <v>8</v>
      </c>
      <c r="D20" s="16">
        <v>81</v>
      </c>
      <c r="E20" s="57"/>
      <c r="F20" s="56"/>
    </row>
    <row r="21" spans="1:7" ht="16.5">
      <c r="A21" s="12"/>
      <c r="B21" s="38" t="s">
        <v>309</v>
      </c>
      <c r="C21" s="10" t="s">
        <v>8</v>
      </c>
      <c r="D21" s="16">
        <v>29</v>
      </c>
      <c r="E21" s="57"/>
      <c r="F21" s="56"/>
    </row>
    <row r="22" spans="1:7" ht="16.5">
      <c r="A22" s="8"/>
      <c r="B22" s="8"/>
      <c r="C22" s="10"/>
      <c r="D22" s="10"/>
      <c r="E22" s="57"/>
      <c r="F22" s="56"/>
    </row>
    <row r="23" spans="1:7" ht="86.25" customHeight="1">
      <c r="A23" s="12" t="s">
        <v>21</v>
      </c>
      <c r="B23" s="13" t="s">
        <v>577</v>
      </c>
      <c r="C23" s="10" t="s">
        <v>295</v>
      </c>
      <c r="D23" s="16">
        <v>967.5</v>
      </c>
      <c r="E23" s="57"/>
      <c r="F23" s="56">
        <f>+D23*E23</f>
        <v>0</v>
      </c>
    </row>
    <row r="24" spans="1:7" ht="18">
      <c r="A24" s="12"/>
      <c r="B24" s="38" t="s">
        <v>308</v>
      </c>
      <c r="C24" s="10" t="s">
        <v>295</v>
      </c>
      <c r="D24" s="16">
        <v>967.5</v>
      </c>
      <c r="E24" s="57"/>
      <c r="F24" s="56"/>
    </row>
    <row r="25" spans="1:7" ht="16.5">
      <c r="A25" s="8"/>
      <c r="B25" s="8"/>
      <c r="C25" s="10"/>
      <c r="D25" s="10"/>
      <c r="E25" s="57"/>
      <c r="F25" s="56"/>
    </row>
    <row r="26" spans="1:7" ht="123" customHeight="1">
      <c r="A26" s="12" t="s">
        <v>22</v>
      </c>
      <c r="B26" s="13" t="s">
        <v>1208</v>
      </c>
      <c r="C26" s="10" t="s">
        <v>295</v>
      </c>
      <c r="D26" s="16">
        <v>2506</v>
      </c>
      <c r="E26" s="57"/>
      <c r="F26" s="56">
        <f>+D26*E26</f>
        <v>0</v>
      </c>
      <c r="G26" s="77"/>
    </row>
    <row r="27" spans="1:7" ht="18">
      <c r="A27" s="12"/>
      <c r="B27" s="38" t="s">
        <v>309</v>
      </c>
      <c r="C27" s="10" t="s">
        <v>295</v>
      </c>
      <c r="D27" s="16">
        <v>2506</v>
      </c>
      <c r="E27" s="57"/>
      <c r="F27" s="56"/>
      <c r="G27" s="16"/>
    </row>
    <row r="28" spans="1:7" ht="16.5">
      <c r="A28" s="8"/>
      <c r="B28" s="8"/>
      <c r="C28" s="10"/>
      <c r="D28" s="10"/>
      <c r="E28" s="57"/>
      <c r="F28" s="56"/>
    </row>
    <row r="29" spans="1:7" ht="16.5">
      <c r="A29" s="12" t="s">
        <v>57</v>
      </c>
      <c r="B29" s="38" t="s">
        <v>1327</v>
      </c>
      <c r="C29" s="10" t="s">
        <v>16</v>
      </c>
      <c r="D29" s="20">
        <v>1</v>
      </c>
      <c r="E29" s="57"/>
      <c r="F29" s="46">
        <f>+D29*E29</f>
        <v>0</v>
      </c>
    </row>
    <row r="30" spans="1:7" ht="16.5">
      <c r="A30" s="12"/>
      <c r="B30" s="38"/>
      <c r="C30" s="10"/>
      <c r="D30" s="20"/>
      <c r="E30" s="57"/>
      <c r="F30" s="46"/>
    </row>
    <row r="31" spans="1:7" ht="33">
      <c r="A31" s="12" t="s">
        <v>58</v>
      </c>
      <c r="B31" s="38" t="s">
        <v>1328</v>
      </c>
      <c r="C31" s="10" t="s">
        <v>16</v>
      </c>
      <c r="D31" s="20">
        <v>1</v>
      </c>
      <c r="E31" s="57"/>
      <c r="F31" s="46">
        <f>+D31*E31</f>
        <v>0</v>
      </c>
    </row>
    <row r="32" spans="1:7" ht="16.5">
      <c r="A32" s="12"/>
      <c r="B32" s="13"/>
      <c r="E32" s="57"/>
    </row>
    <row r="33" spans="1:8" ht="33">
      <c r="A33" s="12" t="s">
        <v>59</v>
      </c>
      <c r="B33" s="38" t="s">
        <v>1329</v>
      </c>
      <c r="C33" s="10" t="s">
        <v>16</v>
      </c>
      <c r="D33" s="20">
        <v>1</v>
      </c>
      <c r="E33" s="57"/>
      <c r="F33" s="46">
        <f>+D33*E33</f>
        <v>0</v>
      </c>
    </row>
    <row r="34" spans="1:8" ht="17.25" thickBot="1">
      <c r="A34" s="8"/>
      <c r="B34" s="8"/>
      <c r="C34" s="10"/>
      <c r="D34" s="10"/>
      <c r="E34" s="57"/>
      <c r="F34" s="56"/>
    </row>
    <row r="35" spans="1:8" ht="17.25" thickTop="1">
      <c r="A35" s="8"/>
      <c r="B35" s="9" t="s">
        <v>10</v>
      </c>
      <c r="C35" s="19"/>
      <c r="D35" s="19"/>
      <c r="E35" s="439"/>
      <c r="F35" s="55">
        <f>SUM(F11:F34)</f>
        <v>0</v>
      </c>
    </row>
    <row r="36" spans="1:8" ht="16.5">
      <c r="A36" s="10"/>
      <c r="B36" s="8"/>
      <c r="C36" s="10"/>
      <c r="D36" s="16"/>
      <c r="E36" s="57"/>
      <c r="F36" s="56"/>
    </row>
    <row r="37" spans="1:8" ht="82.5" customHeight="1">
      <c r="A37" s="12"/>
      <c r="B37" s="13"/>
      <c r="E37" s="57"/>
    </row>
    <row r="38" spans="1:8" ht="16.5" customHeight="1">
      <c r="A38" s="12"/>
      <c r="B38" s="13"/>
      <c r="C38" s="10"/>
      <c r="D38" s="16"/>
      <c r="E38" s="57"/>
      <c r="F38" s="56"/>
    </row>
    <row r="39" spans="1:8" ht="16.5" customHeight="1">
      <c r="A39" s="12"/>
      <c r="B39" s="13"/>
      <c r="C39" s="10"/>
      <c r="D39" s="16"/>
      <c r="F39" s="56"/>
    </row>
    <row r="40" spans="1:8" ht="16.5" customHeight="1">
      <c r="A40" s="12"/>
      <c r="B40" s="13"/>
      <c r="C40" s="10"/>
      <c r="D40" s="16"/>
      <c r="E40" s="57"/>
      <c r="F40" s="56"/>
    </row>
    <row r="41" spans="1:8" ht="16.5">
      <c r="A41" s="10"/>
      <c r="B41" s="8"/>
      <c r="C41" s="10"/>
      <c r="D41" s="16"/>
      <c r="E41" s="57"/>
      <c r="F41" s="56"/>
    </row>
    <row r="42" spans="1:8" ht="66" customHeight="1">
      <c r="A42" s="12"/>
      <c r="B42" s="13"/>
      <c r="E42" s="57"/>
    </row>
    <row r="43" spans="1:8" ht="16.5" customHeight="1">
      <c r="A43" s="10"/>
      <c r="B43" s="13"/>
      <c r="C43" s="10"/>
      <c r="D43" s="16"/>
      <c r="E43" s="57"/>
      <c r="F43" s="56"/>
      <c r="H43" s="20"/>
    </row>
    <row r="44" spans="1:8" ht="16.5" customHeight="1">
      <c r="A44" s="10"/>
      <c r="B44" s="13"/>
      <c r="C44" s="10"/>
      <c r="D44" s="16"/>
      <c r="F44" s="56"/>
      <c r="H44" s="20"/>
    </row>
    <row r="45" spans="1:8" ht="16.5" customHeight="1">
      <c r="A45" s="10"/>
      <c r="B45" s="14"/>
      <c r="C45" s="10"/>
      <c r="D45" s="16"/>
      <c r="E45" s="57"/>
      <c r="F45" s="56"/>
    </row>
    <row r="46" spans="1:8" ht="49.5" customHeight="1">
      <c r="A46" s="12"/>
      <c r="B46" s="13"/>
      <c r="C46" s="10"/>
      <c r="D46" s="16"/>
      <c r="E46" s="57"/>
      <c r="F46" s="56"/>
    </row>
    <row r="47" spans="1:8" ht="16.5" customHeight="1">
      <c r="A47" s="10"/>
      <c r="B47" s="14"/>
      <c r="C47" s="10"/>
      <c r="D47" s="16"/>
      <c r="E47" s="57"/>
      <c r="F47" s="56"/>
    </row>
    <row r="48" spans="1:8" ht="16.5" customHeight="1">
      <c r="A48" s="10"/>
      <c r="B48" s="14"/>
      <c r="C48" s="10"/>
      <c r="D48" s="16"/>
      <c r="E48" s="57"/>
      <c r="F48" s="56"/>
    </row>
    <row r="49" spans="1:8" ht="16.5" customHeight="1">
      <c r="A49" s="10"/>
      <c r="B49" s="14"/>
      <c r="C49" s="10"/>
      <c r="D49" s="16"/>
      <c r="E49" s="57"/>
      <c r="F49" s="56"/>
    </row>
    <row r="50" spans="1:8" ht="16.5" customHeight="1">
      <c r="A50" s="10"/>
      <c r="B50" s="8"/>
      <c r="C50" s="10"/>
      <c r="D50" s="16"/>
      <c r="E50" s="57"/>
      <c r="F50" s="56"/>
    </row>
    <row r="51" spans="1:8" ht="66" customHeight="1">
      <c r="A51" s="12"/>
      <c r="B51" s="13"/>
      <c r="C51" s="10"/>
      <c r="D51" s="16"/>
      <c r="E51" s="57"/>
      <c r="F51" s="56"/>
    </row>
    <row r="52" spans="1:8" ht="16.5" customHeight="1">
      <c r="A52" s="10"/>
      <c r="B52" s="8"/>
      <c r="C52" s="10"/>
      <c r="D52" s="16"/>
      <c r="E52" s="57"/>
      <c r="F52" s="56"/>
    </row>
    <row r="53" spans="1:8" ht="16.5" customHeight="1">
      <c r="A53" s="12"/>
      <c r="B53" s="13"/>
      <c r="E53" s="57"/>
    </row>
    <row r="54" spans="1:8" ht="16.5" customHeight="1">
      <c r="A54" s="10"/>
      <c r="B54" s="13"/>
      <c r="C54" s="10"/>
      <c r="D54" s="16"/>
      <c r="E54" s="57"/>
      <c r="F54" s="56"/>
    </row>
    <row r="55" spans="1:8" ht="16.5" customHeight="1">
      <c r="A55" s="10"/>
      <c r="B55" s="13"/>
      <c r="C55" s="10"/>
      <c r="D55" s="16"/>
      <c r="F55" s="56"/>
    </row>
    <row r="56" spans="1:8" ht="16.5" customHeight="1">
      <c r="A56" s="10"/>
      <c r="B56" s="13"/>
      <c r="C56" s="10"/>
      <c r="D56" s="16"/>
      <c r="E56" s="57"/>
      <c r="F56" s="56"/>
    </row>
    <row r="57" spans="1:8" ht="16.5" customHeight="1">
      <c r="A57" s="10"/>
      <c r="B57" s="8"/>
      <c r="C57" s="10"/>
      <c r="D57" s="16"/>
      <c r="E57" s="57"/>
      <c r="F57" s="56"/>
    </row>
    <row r="58" spans="1:8" ht="66" customHeight="1">
      <c r="A58" s="12"/>
      <c r="B58" s="13"/>
      <c r="E58" s="57"/>
    </row>
    <row r="59" spans="1:8" ht="16.5" customHeight="1">
      <c r="A59" s="12"/>
      <c r="B59" s="13"/>
      <c r="C59" s="10"/>
      <c r="D59" s="16"/>
      <c r="E59" s="57"/>
      <c r="F59" s="56"/>
      <c r="H59" s="20"/>
    </row>
    <row r="60" spans="1:8" ht="16.5" customHeight="1">
      <c r="A60" s="12"/>
      <c r="B60" s="13"/>
      <c r="C60" s="10"/>
      <c r="D60" s="16"/>
      <c r="F60" s="56"/>
      <c r="H60" s="20"/>
    </row>
    <row r="61" spans="1:8" ht="16.5" customHeight="1">
      <c r="A61" s="12"/>
      <c r="B61" s="13"/>
      <c r="C61" s="10"/>
      <c r="D61" s="16"/>
      <c r="E61" s="57"/>
      <c r="F61" s="56"/>
      <c r="H61" s="20"/>
    </row>
    <row r="62" spans="1:8" ht="16.5">
      <c r="A62" s="10"/>
      <c r="B62" s="8"/>
      <c r="C62" s="10"/>
      <c r="D62" s="16"/>
      <c r="E62" s="57"/>
      <c r="F62" s="56"/>
    </row>
    <row r="63" spans="1:8" ht="33" customHeight="1">
      <c r="A63" s="12"/>
      <c r="B63" s="13"/>
      <c r="E63" s="57"/>
    </row>
    <row r="64" spans="1:8" ht="16.5" customHeight="1">
      <c r="A64" s="12"/>
      <c r="B64" s="13"/>
      <c r="C64" s="10"/>
      <c r="D64" s="16"/>
      <c r="E64" s="57"/>
      <c r="F64" s="56"/>
    </row>
    <row r="65" spans="1:8" ht="16.5" customHeight="1">
      <c r="A65" s="12"/>
      <c r="B65" s="13"/>
      <c r="C65" s="10"/>
      <c r="D65" s="16"/>
      <c r="F65" s="56"/>
    </row>
    <row r="66" spans="1:8" ht="16.5" customHeight="1">
      <c r="A66" s="10"/>
      <c r="B66" s="13"/>
      <c r="C66" s="10"/>
      <c r="D66" s="16"/>
      <c r="E66" s="57"/>
      <c r="F66" s="56"/>
    </row>
    <row r="67" spans="1:8" ht="16.5">
      <c r="A67" s="10"/>
      <c r="B67" s="13"/>
      <c r="C67" s="10"/>
      <c r="D67" s="16"/>
      <c r="E67" s="57"/>
      <c r="F67" s="56"/>
    </row>
    <row r="68" spans="1:8" ht="16.5">
      <c r="A68" s="12"/>
      <c r="B68" s="13"/>
      <c r="E68" s="57"/>
    </row>
    <row r="69" spans="1:8" ht="16.5" customHeight="1">
      <c r="A69" s="12"/>
      <c r="B69" s="13"/>
      <c r="C69" s="10"/>
      <c r="D69" s="16"/>
      <c r="E69" s="57"/>
      <c r="F69" s="56"/>
    </row>
    <row r="70" spans="1:8" ht="16.5" customHeight="1">
      <c r="A70" s="12"/>
      <c r="B70" s="13"/>
      <c r="C70" s="10"/>
      <c r="D70" s="16"/>
      <c r="F70" s="56"/>
    </row>
    <row r="71" spans="1:8" ht="16.5" customHeight="1">
      <c r="A71" s="12"/>
      <c r="B71" s="13"/>
      <c r="C71" s="10"/>
      <c r="D71" s="16"/>
      <c r="E71" s="57"/>
      <c r="F71" s="56"/>
    </row>
    <row r="72" spans="1:8" ht="16.5">
      <c r="A72" s="10"/>
      <c r="B72" s="8"/>
      <c r="C72" s="10"/>
      <c r="D72" s="16"/>
      <c r="E72" s="57"/>
      <c r="F72" s="56"/>
    </row>
    <row r="73" spans="1:8" ht="66" customHeight="1">
      <c r="A73" s="12"/>
      <c r="B73" s="13"/>
      <c r="C73" s="10"/>
      <c r="D73" s="16"/>
      <c r="E73" s="57"/>
      <c r="F73" s="56"/>
    </row>
    <row r="74" spans="1:8" ht="16.5" customHeight="1">
      <c r="A74" s="10"/>
      <c r="B74" s="13"/>
      <c r="C74" s="10"/>
      <c r="D74" s="16"/>
      <c r="E74" s="57"/>
      <c r="F74" s="56"/>
    </row>
    <row r="75" spans="1:8" ht="16.5" customHeight="1">
      <c r="B75" s="13"/>
      <c r="C75" s="10"/>
      <c r="D75" s="16"/>
      <c r="E75" s="57"/>
      <c r="F75" s="56"/>
    </row>
    <row r="76" spans="1:8" ht="16.5" customHeight="1">
      <c r="B76" s="13"/>
      <c r="C76" s="10"/>
      <c r="D76" s="16"/>
      <c r="E76" s="57"/>
      <c r="F76" s="56"/>
    </row>
    <row r="77" spans="1:8" ht="16.5" customHeight="1">
      <c r="B77" s="13"/>
      <c r="C77" s="10"/>
      <c r="D77" s="16"/>
      <c r="E77" s="57"/>
      <c r="F77" s="56"/>
    </row>
    <row r="78" spans="1:8" ht="33" customHeight="1">
      <c r="A78" s="12"/>
      <c r="B78" s="13"/>
      <c r="C78" s="10"/>
      <c r="D78" s="16"/>
      <c r="E78" s="57"/>
      <c r="F78" s="56"/>
    </row>
    <row r="79" spans="1:8" ht="16.5" customHeight="1">
      <c r="A79" s="12"/>
      <c r="B79" s="13"/>
      <c r="C79" s="10"/>
      <c r="D79" s="16"/>
      <c r="E79" s="57"/>
      <c r="F79" s="56"/>
      <c r="H79" s="20"/>
    </row>
    <row r="80" spans="1:8" ht="16.5" customHeight="1">
      <c r="A80" s="12"/>
      <c r="B80" s="13"/>
      <c r="C80" s="10"/>
      <c r="D80" s="16"/>
      <c r="E80" s="57"/>
      <c r="F80" s="56"/>
      <c r="H80" s="20"/>
    </row>
    <row r="81" spans="1:8" ht="16.5" customHeight="1">
      <c r="B81" s="13"/>
      <c r="C81" s="10"/>
      <c r="D81" s="16"/>
      <c r="E81" s="57"/>
      <c r="F81" s="56"/>
      <c r="H81" s="20"/>
    </row>
    <row r="82" spans="1:8" ht="16.5">
      <c r="A82" s="10"/>
      <c r="B82" s="8"/>
      <c r="C82" s="10"/>
      <c r="D82" s="16"/>
      <c r="E82" s="57"/>
      <c r="F82" s="56"/>
    </row>
    <row r="83" spans="1:8" ht="82.5" customHeight="1">
      <c r="A83" s="12"/>
      <c r="B83" s="13"/>
      <c r="C83" s="10"/>
      <c r="D83" s="16"/>
      <c r="E83" s="57"/>
      <c r="F83" s="56"/>
    </row>
    <row r="84" spans="1:8" ht="33" customHeight="1">
      <c r="A84" s="12"/>
      <c r="B84" s="13"/>
      <c r="C84" s="10"/>
      <c r="D84" s="16"/>
      <c r="E84" s="57"/>
      <c r="F84" s="56"/>
    </row>
    <row r="85" spans="1:8" ht="49.5" customHeight="1">
      <c r="A85" s="12"/>
      <c r="B85" s="13"/>
      <c r="C85" s="10"/>
      <c r="D85" s="16"/>
      <c r="E85" s="57"/>
      <c r="F85" s="56"/>
    </row>
    <row r="86" spans="1:8" ht="16.5" customHeight="1">
      <c r="A86" s="12"/>
      <c r="B86" s="13"/>
      <c r="C86" s="10"/>
      <c r="D86" s="16"/>
      <c r="E86" s="57"/>
      <c r="F86" s="56"/>
    </row>
    <row r="87" spans="1:8" ht="16.5" customHeight="1">
      <c r="A87" s="12"/>
      <c r="B87" s="13"/>
      <c r="C87" s="10"/>
      <c r="D87" s="16"/>
      <c r="E87" s="57"/>
      <c r="F87" s="56"/>
    </row>
    <row r="88" spans="1:8" ht="16.5">
      <c r="A88" s="10"/>
      <c r="B88" s="8"/>
      <c r="C88" s="10"/>
      <c r="D88" s="16"/>
      <c r="E88" s="57"/>
      <c r="F88" s="56"/>
    </row>
    <row r="89" spans="1:8" ht="16.5">
      <c r="A89" s="12"/>
      <c r="B89" s="13"/>
      <c r="C89" s="10"/>
      <c r="D89" s="16"/>
      <c r="E89" s="57"/>
      <c r="F89" s="56"/>
    </row>
    <row r="90" spans="1:8" ht="16.5" customHeight="1">
      <c r="A90" s="10"/>
      <c r="B90" s="13"/>
      <c r="C90" s="10"/>
      <c r="D90" s="16"/>
      <c r="E90" s="57"/>
      <c r="F90" s="56"/>
    </row>
    <row r="91" spans="1:8" ht="16.5" customHeight="1">
      <c r="A91" s="10"/>
      <c r="B91" s="13"/>
      <c r="C91" s="10"/>
      <c r="D91" s="16"/>
      <c r="E91" s="57"/>
      <c r="F91" s="56"/>
    </row>
    <row r="92" spans="1:8" ht="16.5" customHeight="1">
      <c r="A92" s="10"/>
      <c r="B92" s="13"/>
      <c r="C92" s="10"/>
      <c r="D92" s="16"/>
      <c r="E92" s="57"/>
      <c r="F92" s="56"/>
    </row>
    <row r="93" spans="1:8" ht="16.5" customHeight="1">
      <c r="A93" s="10"/>
      <c r="B93" s="13"/>
      <c r="C93" s="10"/>
      <c r="D93" s="16"/>
      <c r="E93" s="57"/>
      <c r="F93" s="56"/>
    </row>
    <row r="94" spans="1:8" ht="16.5">
      <c r="A94" s="12"/>
      <c r="B94" s="13"/>
      <c r="C94" s="10"/>
      <c r="D94" s="16"/>
      <c r="E94" s="57"/>
      <c r="F94" s="56"/>
    </row>
    <row r="95" spans="1:8" ht="16.5" customHeight="1">
      <c r="A95" s="8"/>
      <c r="B95" s="8"/>
      <c r="C95" s="10"/>
      <c r="D95" s="16"/>
      <c r="E95" s="57"/>
      <c r="F95" s="56"/>
    </row>
    <row r="96" spans="1:8" ht="49.5" customHeight="1">
      <c r="A96" s="12"/>
      <c r="B96" s="13"/>
      <c r="C96" s="10"/>
      <c r="D96" s="16"/>
      <c r="E96" s="57"/>
      <c r="F96" s="56"/>
    </row>
    <row r="97" spans="1:6" ht="16.5" customHeight="1">
      <c r="A97" s="8"/>
      <c r="B97" s="8"/>
      <c r="C97" s="10"/>
      <c r="D97" s="16"/>
      <c r="E97" s="57"/>
      <c r="F97" s="56"/>
    </row>
    <row r="98" spans="1:6" ht="82.5" customHeight="1">
      <c r="A98" s="12"/>
      <c r="B98" s="13"/>
      <c r="C98" s="10"/>
      <c r="D98" s="16"/>
      <c r="E98" s="57"/>
      <c r="F98" s="56"/>
    </row>
    <row r="99" spans="1:6" ht="17.25" customHeight="1">
      <c r="A99" s="8"/>
      <c r="B99" s="13"/>
      <c r="C99" s="10"/>
      <c r="D99" s="16"/>
      <c r="E99" s="57"/>
      <c r="F99" s="56"/>
    </row>
    <row r="100" spans="1:6" ht="17.25" customHeight="1">
      <c r="A100" s="8"/>
      <c r="B100" s="13"/>
      <c r="C100" s="10"/>
      <c r="D100" s="16"/>
      <c r="E100" s="57"/>
      <c r="F100" s="56"/>
    </row>
    <row r="101" spans="1:6" ht="49.5" customHeight="1">
      <c r="A101" s="8"/>
      <c r="B101" s="13"/>
      <c r="C101" s="10"/>
      <c r="D101" s="16"/>
      <c r="E101" s="57"/>
      <c r="F101" s="56"/>
    </row>
    <row r="102" spans="1:6" ht="33" customHeight="1">
      <c r="A102" s="8"/>
      <c r="B102" s="13"/>
      <c r="C102" s="10"/>
      <c r="D102" s="16"/>
      <c r="E102" s="57"/>
      <c r="F102" s="56"/>
    </row>
    <row r="103" spans="1:6" ht="33" customHeight="1">
      <c r="A103" s="8"/>
      <c r="B103" s="13"/>
      <c r="C103" s="10"/>
      <c r="D103" s="16"/>
      <c r="E103" s="57"/>
      <c r="F103" s="56"/>
    </row>
    <row r="104" spans="1:6" ht="16.5" customHeight="1">
      <c r="A104" s="8"/>
      <c r="B104" s="8"/>
      <c r="C104" s="10"/>
      <c r="D104" s="16"/>
      <c r="E104" s="57"/>
      <c r="F104" s="56"/>
    </row>
    <row r="105" spans="1:6" ht="49.5" customHeight="1">
      <c r="A105" s="12"/>
      <c r="B105" s="13"/>
      <c r="C105" s="22"/>
      <c r="D105" s="23"/>
      <c r="E105" s="57"/>
      <c r="F105" s="81"/>
    </row>
    <row r="106" spans="1:6" ht="49.5" customHeight="1">
      <c r="B106" s="13"/>
      <c r="C106" s="10"/>
      <c r="D106" s="16"/>
      <c r="E106" s="57"/>
      <c r="F106" s="56"/>
    </row>
    <row r="107" spans="1:6" ht="33" customHeight="1">
      <c r="A107" s="8"/>
      <c r="B107" s="13"/>
      <c r="C107" s="10"/>
      <c r="D107" s="16"/>
      <c r="E107" s="85"/>
      <c r="F107" s="56"/>
    </row>
    <row r="108" spans="1:6" ht="16.5" customHeight="1">
      <c r="A108" s="8"/>
      <c r="B108" s="13"/>
      <c r="C108" s="10"/>
      <c r="D108" s="16"/>
      <c r="E108" s="57"/>
      <c r="F108" s="56"/>
    </row>
    <row r="109" spans="1:6" ht="16.5" customHeight="1">
      <c r="A109" s="8"/>
      <c r="B109" s="13"/>
      <c r="C109" s="10"/>
      <c r="D109" s="16"/>
      <c r="E109" s="57"/>
      <c r="F109" s="56"/>
    </row>
    <row r="110" spans="1:6" ht="16.5" customHeight="1">
      <c r="A110" s="8"/>
      <c r="B110" s="13"/>
      <c r="C110" s="10"/>
      <c r="D110" s="16"/>
      <c r="E110" s="57"/>
      <c r="F110" s="56"/>
    </row>
    <row r="111" spans="1:6" ht="16.5" customHeight="1">
      <c r="A111" s="8"/>
      <c r="B111" s="13"/>
      <c r="C111" s="10"/>
      <c r="D111" s="16"/>
      <c r="E111" s="57"/>
      <c r="F111" s="56"/>
    </row>
    <row r="112" spans="1:6" ht="16.5" customHeight="1">
      <c r="A112" s="8"/>
      <c r="B112" s="13"/>
      <c r="C112" s="10"/>
      <c r="D112" s="16"/>
      <c r="E112" s="57"/>
      <c r="F112" s="56"/>
    </row>
    <row r="113" spans="1:6" ht="16.5" customHeight="1">
      <c r="A113" s="8"/>
      <c r="B113" s="13"/>
      <c r="C113" s="10"/>
      <c r="D113" s="16"/>
      <c r="E113" s="57"/>
      <c r="F113" s="56"/>
    </row>
    <row r="114" spans="1:6" ht="16.5" customHeight="1">
      <c r="A114" s="8"/>
      <c r="B114" s="13"/>
      <c r="C114" s="10"/>
      <c r="D114" s="16"/>
      <c r="E114" s="57"/>
      <c r="F114" s="56"/>
    </row>
    <row r="115" spans="1:6" ht="16.5" customHeight="1">
      <c r="A115" s="8"/>
      <c r="B115" s="13"/>
      <c r="C115" s="10"/>
      <c r="D115" s="16"/>
      <c r="E115" s="57"/>
      <c r="F115" s="56"/>
    </row>
    <row r="116" spans="1:6" ht="16.5" customHeight="1">
      <c r="A116" s="8"/>
      <c r="B116" s="13"/>
      <c r="C116" s="10"/>
      <c r="D116" s="16"/>
      <c r="E116" s="57"/>
      <c r="F116" s="56"/>
    </row>
    <row r="117" spans="1:6" ht="16.5" customHeight="1">
      <c r="A117" s="8"/>
      <c r="B117" s="13"/>
      <c r="C117" s="10"/>
      <c r="D117" s="16"/>
      <c r="E117" s="57"/>
      <c r="F117" s="56"/>
    </row>
    <row r="118" spans="1:6" ht="16.5" customHeight="1">
      <c r="A118" s="8"/>
      <c r="B118" s="13"/>
      <c r="C118" s="10"/>
      <c r="D118" s="16"/>
      <c r="E118" s="57"/>
      <c r="F118" s="56"/>
    </row>
    <row r="119" spans="1:6" ht="16.5" customHeight="1">
      <c r="A119" s="8"/>
      <c r="B119" s="13"/>
      <c r="C119" s="10"/>
      <c r="D119" s="16"/>
      <c r="E119" s="57"/>
      <c r="F119" s="56"/>
    </row>
    <row r="120" spans="1:6" ht="115.5" customHeight="1">
      <c r="B120" s="13"/>
      <c r="C120" s="10"/>
      <c r="D120" s="16"/>
      <c r="E120" s="57"/>
      <c r="F120" s="56"/>
    </row>
    <row r="121" spans="1:6" ht="16.5" customHeight="1">
      <c r="A121" s="8"/>
      <c r="B121" s="8"/>
      <c r="C121" s="10"/>
      <c r="D121" s="16"/>
      <c r="E121" s="57"/>
      <c r="F121" s="56"/>
    </row>
    <row r="122" spans="1:6" ht="115.5" customHeight="1">
      <c r="A122" s="12"/>
      <c r="B122" s="13"/>
      <c r="C122" s="10"/>
      <c r="D122" s="16"/>
      <c r="E122" s="57"/>
      <c r="F122" s="56"/>
    </row>
    <row r="123" spans="1:6" ht="16.5" customHeight="1">
      <c r="A123" s="8"/>
      <c r="B123" s="13"/>
      <c r="C123" s="10"/>
      <c r="D123" s="16"/>
      <c r="E123" s="57"/>
      <c r="F123" s="56"/>
    </row>
    <row r="124" spans="1:6" ht="82.5" customHeight="1">
      <c r="A124" s="12"/>
      <c r="B124" s="13"/>
      <c r="C124" s="10"/>
      <c r="D124" s="16"/>
      <c r="E124" s="57"/>
      <c r="F124" s="56"/>
    </row>
    <row r="125" spans="1:6" ht="16.5">
      <c r="A125" s="8"/>
      <c r="B125" s="8"/>
      <c r="C125" s="10"/>
      <c r="D125" s="10"/>
      <c r="E125" s="57"/>
      <c r="F125" s="56"/>
    </row>
    <row r="126" spans="1:6" ht="16.5">
      <c r="A126" s="10"/>
      <c r="B126" s="8"/>
      <c r="C126" s="10"/>
      <c r="D126" s="10"/>
      <c r="E126" s="57"/>
      <c r="F126" s="57"/>
    </row>
    <row r="127" spans="1:6" ht="33" customHeight="1">
      <c r="A127" s="12"/>
      <c r="B127" s="13"/>
      <c r="E127" s="57"/>
    </row>
    <row r="128" spans="1:6" ht="16.5" customHeight="1">
      <c r="A128" s="12"/>
      <c r="B128" s="13"/>
      <c r="C128" s="10"/>
      <c r="D128" s="16"/>
      <c r="E128" s="57"/>
      <c r="F128" s="56"/>
    </row>
    <row r="129" spans="1:6" ht="16.5" customHeight="1">
      <c r="A129" s="12"/>
      <c r="B129" s="13"/>
      <c r="C129" s="10"/>
      <c r="D129" s="16"/>
      <c r="F129" s="56"/>
    </row>
    <row r="130" spans="1:6" ht="16.5" customHeight="1">
      <c r="A130" s="12"/>
      <c r="B130" s="13"/>
      <c r="C130" s="10"/>
      <c r="D130" s="16"/>
      <c r="E130" s="57"/>
      <c r="F130" s="56"/>
    </row>
    <row r="131" spans="1:6" ht="16.5">
      <c r="A131" s="12"/>
      <c r="B131" s="14"/>
      <c r="C131" s="10"/>
      <c r="D131" s="16"/>
      <c r="E131" s="57"/>
      <c r="F131" s="56"/>
    </row>
    <row r="132" spans="1:6" ht="16.5">
      <c r="A132" s="12"/>
      <c r="B132" s="13"/>
      <c r="E132" s="57"/>
    </row>
    <row r="133" spans="1:6" ht="16.5">
      <c r="A133" s="12"/>
      <c r="B133" s="13"/>
      <c r="C133" s="10"/>
      <c r="D133" s="16"/>
      <c r="E133" s="57"/>
      <c r="F133" s="56"/>
    </row>
    <row r="134" spans="1:6" ht="16.5">
      <c r="A134" s="12"/>
      <c r="B134" s="13"/>
      <c r="C134" s="10"/>
      <c r="D134" s="16"/>
      <c r="F134" s="56"/>
    </row>
    <row r="135" spans="1:6" ht="16.5">
      <c r="A135" s="12"/>
      <c r="B135" s="13"/>
      <c r="C135" s="10"/>
      <c r="D135" s="16"/>
      <c r="E135" s="57"/>
      <c r="F135" s="56"/>
    </row>
    <row r="136" spans="1:6" ht="16.5">
      <c r="A136" s="8"/>
      <c r="B136" s="8"/>
      <c r="C136" s="10"/>
      <c r="D136" s="10"/>
      <c r="E136" s="57"/>
      <c r="F136" s="56"/>
    </row>
    <row r="137" spans="1:6" ht="16.5">
      <c r="A137" s="17"/>
      <c r="B137" s="1"/>
      <c r="C137" s="10"/>
      <c r="D137" s="10"/>
      <c r="E137" s="57"/>
      <c r="F137" s="56"/>
    </row>
    <row r="138" spans="1:6" ht="16.5">
      <c r="A138" s="8"/>
      <c r="B138" s="8"/>
      <c r="C138" s="10"/>
      <c r="D138" s="10"/>
      <c r="E138" s="57"/>
      <c r="F138" s="56"/>
    </row>
    <row r="139" spans="1:6" ht="16.5">
      <c r="A139" s="10"/>
      <c r="B139" s="8"/>
      <c r="C139" s="10"/>
      <c r="D139" s="10"/>
      <c r="E139" s="57"/>
      <c r="F139" s="57"/>
    </row>
    <row r="140" spans="1:6" ht="33" customHeight="1">
      <c r="A140" s="12"/>
      <c r="B140" s="13"/>
      <c r="E140" s="57"/>
    </row>
    <row r="141" spans="1:6" ht="16.5" customHeight="1">
      <c r="A141" s="12"/>
      <c r="B141" s="13"/>
      <c r="C141" s="10"/>
      <c r="D141" s="16"/>
      <c r="E141" s="57"/>
      <c r="F141" s="56"/>
    </row>
    <row r="142" spans="1:6" ht="16.5" customHeight="1">
      <c r="A142" s="12"/>
      <c r="B142" s="13"/>
      <c r="C142" s="10"/>
      <c r="D142" s="16"/>
      <c r="F142" s="56"/>
    </row>
    <row r="143" spans="1:6" ht="16.5" customHeight="1">
      <c r="A143" s="12"/>
      <c r="B143" s="13"/>
      <c r="C143" s="10"/>
      <c r="D143" s="16"/>
      <c r="E143" s="57"/>
      <c r="F143" s="56"/>
    </row>
    <row r="144" spans="1:6" ht="16.5">
      <c r="A144" s="12"/>
      <c r="B144" s="8"/>
      <c r="C144" s="10"/>
      <c r="D144" s="16"/>
      <c r="E144" s="57"/>
      <c r="F144" s="56"/>
    </row>
    <row r="145" spans="1:6" ht="16.5">
      <c r="A145" s="12"/>
      <c r="B145" s="13"/>
      <c r="E145" s="57"/>
    </row>
    <row r="146" spans="1:6" ht="16.5">
      <c r="A146" s="12"/>
      <c r="B146" s="13"/>
      <c r="C146" s="10"/>
      <c r="D146" s="16"/>
      <c r="E146" s="57"/>
      <c r="F146" s="56"/>
    </row>
    <row r="147" spans="1:6" ht="16.5">
      <c r="A147" s="12"/>
      <c r="B147" s="13"/>
      <c r="C147" s="10"/>
      <c r="D147" s="16"/>
      <c r="F147" s="56"/>
    </row>
    <row r="148" spans="1:6" ht="16.5">
      <c r="A148" s="12"/>
      <c r="B148" s="13"/>
      <c r="C148" s="10"/>
      <c r="D148" s="16"/>
      <c r="E148" s="57"/>
      <c r="F148" s="56"/>
    </row>
    <row r="149" spans="1:6" ht="16.5">
      <c r="A149" s="12"/>
      <c r="B149" s="8"/>
      <c r="C149" s="10"/>
      <c r="D149" s="16"/>
      <c r="E149" s="57"/>
      <c r="F149" s="56"/>
    </row>
    <row r="150" spans="1:6" ht="16.5">
      <c r="A150" s="12"/>
      <c r="B150" s="11"/>
      <c r="E150" s="57"/>
    </row>
    <row r="151" spans="1:6" ht="16.5">
      <c r="A151" s="12"/>
      <c r="B151" s="13"/>
      <c r="C151" s="10"/>
      <c r="D151" s="16"/>
      <c r="E151" s="57"/>
      <c r="F151" s="56"/>
    </row>
    <row r="152" spans="1:6" ht="16.5">
      <c r="A152" s="12"/>
      <c r="B152" s="13"/>
      <c r="C152" s="10"/>
      <c r="D152" s="16"/>
      <c r="F152" s="56"/>
    </row>
    <row r="153" spans="1:6" ht="16.5">
      <c r="A153" s="12"/>
      <c r="B153" s="13"/>
      <c r="C153" s="10"/>
      <c r="D153" s="16"/>
      <c r="E153" s="57"/>
      <c r="F153" s="56"/>
    </row>
    <row r="154" spans="1:6" ht="16.5">
      <c r="A154" s="12"/>
      <c r="B154" s="8"/>
      <c r="C154" s="10"/>
      <c r="D154" s="16"/>
      <c r="E154" s="57"/>
      <c r="F154" s="56"/>
    </row>
    <row r="155" spans="1:6" ht="15" customHeight="1">
      <c r="A155" s="8"/>
      <c r="B155" s="8"/>
      <c r="C155" s="10"/>
      <c r="D155" s="10"/>
      <c r="E155" s="57"/>
      <c r="F155" s="56"/>
    </row>
    <row r="156" spans="1:6" ht="16.5">
      <c r="E156" s="57"/>
    </row>
    <row r="157" spans="1:6" ht="16.5">
      <c r="E157" s="57"/>
    </row>
  </sheetData>
  <mergeCells count="7">
    <mergeCell ref="C6:E6"/>
    <mergeCell ref="C7:E7"/>
    <mergeCell ref="A1:F1"/>
    <mergeCell ref="A2:F2"/>
    <mergeCell ref="A3:F3"/>
    <mergeCell ref="A4:F4"/>
    <mergeCell ref="C5:E5"/>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1" manualBreakCount="1">
    <brk id="7"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FF0000"/>
    <outlinePr summaryBelow="0"/>
  </sheetPr>
  <dimension ref="A1:I535"/>
  <sheetViews>
    <sheetView showWhiteSpace="0" view="pageBreakPreview" topLeftCell="A394" zoomScaleNormal="100" zoomScaleSheetLayoutView="100" workbookViewId="0">
      <selection activeCell="E423" sqref="E423:E427"/>
    </sheetView>
  </sheetViews>
  <sheetFormatPr defaultRowHeight="12.75" outlineLevelRow="1"/>
  <cols>
    <col min="1" max="1" width="5.7109375" customWidth="1"/>
    <col min="2" max="2" width="45.7109375" customWidth="1"/>
    <col min="3" max="3" width="8.7109375" style="7" customWidth="1"/>
    <col min="4" max="4" width="9.140625" style="301" customWidth="1"/>
    <col min="5" max="5" width="12.140625" style="59" customWidth="1"/>
    <col min="6" max="6" width="12.7109375" style="60" customWidth="1"/>
  </cols>
  <sheetData>
    <row r="1" spans="1:7" ht="35.25" customHeight="1">
      <c r="A1" s="621" t="str">
        <f>rekapitulacija!A1:C1</f>
        <v>IZGRADNJA KANALIZACIJSKEGA OMREŽJA Z VSEMI POTREBNIMI OBJEKTI NA OBMOČJU PLANINE
 (2.FAZA)</v>
      </c>
      <c r="B1" s="621"/>
      <c r="C1" s="621"/>
      <c r="D1" s="621"/>
      <c r="E1" s="621"/>
      <c r="F1" s="621"/>
    </row>
    <row r="2" spans="1:7" ht="16.5">
      <c r="A2" s="622" t="s">
        <v>1092</v>
      </c>
      <c r="B2" s="622"/>
      <c r="C2" s="622"/>
      <c r="D2" s="622"/>
      <c r="E2" s="622"/>
      <c r="F2" s="622"/>
    </row>
    <row r="3" spans="1:7" ht="16.5">
      <c r="A3" s="623" t="s">
        <v>14</v>
      </c>
      <c r="B3" s="623"/>
      <c r="C3" s="623"/>
      <c r="D3" s="623"/>
      <c r="E3" s="623"/>
      <c r="F3" s="623"/>
    </row>
    <row r="4" spans="1:7" ht="16.5">
      <c r="A4" s="1"/>
      <c r="B4" s="1"/>
      <c r="C4" s="1"/>
      <c r="D4" s="49"/>
      <c r="E4" s="86"/>
      <c r="F4" s="86"/>
    </row>
    <row r="5" spans="1:7" ht="16.5">
      <c r="A5" s="1" t="s">
        <v>0</v>
      </c>
      <c r="B5" s="1" t="s">
        <v>1</v>
      </c>
      <c r="C5" s="1"/>
      <c r="D5" s="49"/>
      <c r="E5" s="86"/>
      <c r="F5" s="54">
        <f>+F60</f>
        <v>0</v>
      </c>
    </row>
    <row r="6" spans="1:7" ht="16.5">
      <c r="A6" s="1" t="s">
        <v>2</v>
      </c>
      <c r="B6" s="1" t="s">
        <v>19</v>
      </c>
      <c r="C6" s="1"/>
      <c r="D6" s="49"/>
      <c r="E6" s="86"/>
      <c r="F6" s="54">
        <f>F77</f>
        <v>0</v>
      </c>
    </row>
    <row r="7" spans="1:7" ht="16.5">
      <c r="A7" s="1" t="s">
        <v>3</v>
      </c>
      <c r="B7" s="1" t="s">
        <v>9</v>
      </c>
      <c r="C7" s="1"/>
      <c r="D7" s="49"/>
      <c r="E7" s="86"/>
      <c r="F7" s="54">
        <f>F334</f>
        <v>0</v>
      </c>
    </row>
    <row r="8" spans="1:7" ht="16.5">
      <c r="A8" s="1" t="s">
        <v>4</v>
      </c>
      <c r="B8" s="1" t="s">
        <v>35</v>
      </c>
      <c r="C8" s="1"/>
      <c r="D8" s="49"/>
      <c r="E8" s="86"/>
      <c r="F8" s="54">
        <f>F432</f>
        <v>0</v>
      </c>
    </row>
    <row r="9" spans="1:7" ht="16.5">
      <c r="A9" s="1" t="s">
        <v>13</v>
      </c>
      <c r="B9" s="1" t="s">
        <v>24</v>
      </c>
      <c r="C9" s="1"/>
      <c r="D9" s="49"/>
      <c r="E9" s="86"/>
      <c r="F9" s="54">
        <f>+F437</f>
        <v>0</v>
      </c>
    </row>
    <row r="10" spans="1:7" ht="17.25" thickBot="1">
      <c r="A10" s="1" t="s">
        <v>21</v>
      </c>
      <c r="B10" s="1" t="s">
        <v>5</v>
      </c>
      <c r="C10" s="1"/>
      <c r="D10" s="49"/>
      <c r="E10" s="86"/>
      <c r="F10" s="54">
        <f>+F534</f>
        <v>0</v>
      </c>
    </row>
    <row r="11" spans="1:7" ht="17.25" thickTop="1">
      <c r="A11" s="1"/>
      <c r="B11" s="9" t="s">
        <v>15</v>
      </c>
      <c r="C11" s="9"/>
      <c r="D11" s="48"/>
      <c r="E11" s="87"/>
      <c r="F11" s="55">
        <f>SUM(F5:F10)</f>
        <v>0</v>
      </c>
    </row>
    <row r="12" spans="1:7" ht="16.5">
      <c r="A12" s="8"/>
      <c r="B12" s="8"/>
      <c r="C12" s="8"/>
      <c r="D12" s="20"/>
      <c r="E12" s="88"/>
      <c r="F12" s="56"/>
    </row>
    <row r="13" spans="1:7" ht="16.5">
      <c r="A13" s="17" t="s">
        <v>0</v>
      </c>
      <c r="B13" s="1" t="s">
        <v>6</v>
      </c>
      <c r="C13" s="10"/>
      <c r="D13" s="16"/>
      <c r="E13" s="57"/>
      <c r="F13" s="56"/>
    </row>
    <row r="14" spans="1:7" ht="16.5">
      <c r="A14" s="8"/>
      <c r="B14" s="8"/>
      <c r="C14" s="10"/>
      <c r="D14" s="16"/>
      <c r="E14" s="57"/>
      <c r="F14" s="56"/>
    </row>
    <row r="15" spans="1:7" ht="16.5">
      <c r="A15" s="10" t="s">
        <v>26</v>
      </c>
      <c r="B15" s="8" t="s">
        <v>27</v>
      </c>
      <c r="C15" s="10" t="s">
        <v>28</v>
      </c>
      <c r="D15" s="16" t="s">
        <v>29</v>
      </c>
      <c r="E15" s="57" t="s">
        <v>30</v>
      </c>
      <c r="F15" s="57" t="s">
        <v>31</v>
      </c>
    </row>
    <row r="16" spans="1:7" ht="16.5" collapsed="1">
      <c r="A16" s="12" t="s">
        <v>0</v>
      </c>
      <c r="B16" s="13" t="s">
        <v>36</v>
      </c>
      <c r="C16" s="10" t="s">
        <v>7</v>
      </c>
      <c r="D16" s="20">
        <f>SUM(D17:D37)</f>
        <v>4102.16</v>
      </c>
      <c r="E16" s="57"/>
      <c r="F16" s="56">
        <f>+D16*E16</f>
        <v>0</v>
      </c>
      <c r="G16" s="365"/>
    </row>
    <row r="17" spans="1:6" ht="16.5" hidden="1" outlineLevel="1">
      <c r="A17" s="10"/>
      <c r="B17" s="13" t="s">
        <v>260</v>
      </c>
      <c r="C17" s="10" t="s">
        <v>7</v>
      </c>
      <c r="D17" s="20">
        <v>140.15</v>
      </c>
      <c r="E17" s="57"/>
      <c r="F17" s="56"/>
    </row>
    <row r="18" spans="1:6" ht="16.5" hidden="1" outlineLevel="1">
      <c r="A18" s="10"/>
      <c r="B18" s="13" t="s">
        <v>261</v>
      </c>
      <c r="C18" s="10" t="s">
        <v>7</v>
      </c>
      <c r="D18" s="20">
        <v>184.79</v>
      </c>
      <c r="E18" s="57"/>
      <c r="F18" s="56"/>
    </row>
    <row r="19" spans="1:6" ht="16.5" hidden="1" outlineLevel="1">
      <c r="A19" s="10"/>
      <c r="B19" s="13" t="s">
        <v>262</v>
      </c>
      <c r="C19" s="10" t="s">
        <v>7</v>
      </c>
      <c r="D19" s="20">
        <v>36.25</v>
      </c>
      <c r="E19" s="57"/>
      <c r="F19" s="56"/>
    </row>
    <row r="20" spans="1:6" ht="16.5" hidden="1" outlineLevel="1">
      <c r="A20" s="10"/>
      <c r="B20" s="13" t="s">
        <v>263</v>
      </c>
      <c r="C20" s="10" t="s">
        <v>7</v>
      </c>
      <c r="D20" s="20">
        <v>615.44000000000005</v>
      </c>
      <c r="E20" s="57"/>
      <c r="F20" s="56"/>
    </row>
    <row r="21" spans="1:6" ht="16.5" hidden="1" outlineLevel="1">
      <c r="A21" s="10"/>
      <c r="B21" s="13" t="s">
        <v>264</v>
      </c>
      <c r="C21" s="10" t="s">
        <v>7</v>
      </c>
      <c r="D21" s="20">
        <v>8.77</v>
      </c>
      <c r="E21" s="57"/>
      <c r="F21" s="56"/>
    </row>
    <row r="22" spans="1:6" ht="16.5" hidden="1" outlineLevel="1">
      <c r="A22" s="10"/>
      <c r="B22" s="13" t="s">
        <v>265</v>
      </c>
      <c r="C22" s="10" t="s">
        <v>7</v>
      </c>
      <c r="D22" s="20">
        <v>864.12</v>
      </c>
      <c r="E22" s="57"/>
      <c r="F22" s="56"/>
    </row>
    <row r="23" spans="1:6" ht="16.5" hidden="1" outlineLevel="1">
      <c r="A23" s="10"/>
      <c r="B23" s="13" t="s">
        <v>266</v>
      </c>
      <c r="C23" s="10" t="s">
        <v>7</v>
      </c>
      <c r="D23" s="20">
        <v>164.15</v>
      </c>
      <c r="E23" s="57"/>
      <c r="F23" s="56"/>
    </row>
    <row r="24" spans="1:6" ht="16.5" hidden="1" outlineLevel="1">
      <c r="A24" s="10"/>
      <c r="B24" s="13" t="s">
        <v>267</v>
      </c>
      <c r="C24" s="10" t="s">
        <v>7</v>
      </c>
      <c r="D24" s="20">
        <v>89.1</v>
      </c>
      <c r="E24" s="57"/>
      <c r="F24" s="56"/>
    </row>
    <row r="25" spans="1:6" ht="16.5" hidden="1" outlineLevel="1">
      <c r="A25" s="10"/>
      <c r="B25" s="13" t="s">
        <v>268</v>
      </c>
      <c r="C25" s="10" t="s">
        <v>7</v>
      </c>
      <c r="D25" s="20">
        <v>244.88</v>
      </c>
      <c r="E25" s="57"/>
      <c r="F25" s="56"/>
    </row>
    <row r="26" spans="1:6" ht="16.5" hidden="1" outlineLevel="1">
      <c r="A26" s="10"/>
      <c r="B26" s="13" t="s">
        <v>269</v>
      </c>
      <c r="C26" s="10" t="s">
        <v>7</v>
      </c>
      <c r="D26" s="20">
        <v>45.67</v>
      </c>
      <c r="E26" s="57"/>
      <c r="F26" s="56"/>
    </row>
    <row r="27" spans="1:6" ht="16.5" hidden="1" outlineLevel="1">
      <c r="A27" s="10"/>
      <c r="B27" s="13" t="s">
        <v>270</v>
      </c>
      <c r="C27" s="10" t="s">
        <v>7</v>
      </c>
      <c r="D27" s="20">
        <v>45.4</v>
      </c>
      <c r="E27" s="57"/>
      <c r="F27" s="56"/>
    </row>
    <row r="28" spans="1:6" ht="16.5" hidden="1" outlineLevel="1">
      <c r="A28" s="10"/>
      <c r="B28" s="13" t="s">
        <v>270</v>
      </c>
      <c r="C28" s="10" t="s">
        <v>7</v>
      </c>
      <c r="D28" s="20">
        <v>273.29000000000002</v>
      </c>
      <c r="E28" s="57"/>
      <c r="F28" s="56"/>
    </row>
    <row r="29" spans="1:6" ht="16.5" hidden="1" outlineLevel="1">
      <c r="A29" s="10"/>
      <c r="B29" s="13" t="s">
        <v>271</v>
      </c>
      <c r="C29" s="10" t="s">
        <v>7</v>
      </c>
      <c r="D29" s="20">
        <v>9.85</v>
      </c>
      <c r="E29" s="57"/>
      <c r="F29" s="56"/>
    </row>
    <row r="30" spans="1:6" ht="16.5" hidden="1" outlineLevel="1">
      <c r="A30" s="10"/>
      <c r="B30" s="13" t="s">
        <v>272</v>
      </c>
      <c r="C30" s="10" t="s">
        <v>7</v>
      </c>
      <c r="D30" s="20">
        <v>7.73</v>
      </c>
      <c r="E30" s="57"/>
      <c r="F30" s="56"/>
    </row>
    <row r="31" spans="1:6" ht="16.5" hidden="1" outlineLevel="1">
      <c r="A31" s="10"/>
      <c r="B31" s="13" t="s">
        <v>273</v>
      </c>
      <c r="C31" s="10" t="s">
        <v>7</v>
      </c>
      <c r="D31" s="20">
        <v>97.52</v>
      </c>
      <c r="E31" s="57"/>
      <c r="F31" s="56"/>
    </row>
    <row r="32" spans="1:6" ht="16.5" hidden="1" outlineLevel="1">
      <c r="A32" s="10"/>
      <c r="B32" s="13" t="s">
        <v>274</v>
      </c>
      <c r="C32" s="10" t="s">
        <v>7</v>
      </c>
      <c r="D32" s="20">
        <v>694.26</v>
      </c>
      <c r="E32" s="57"/>
      <c r="F32" s="56"/>
    </row>
    <row r="33" spans="1:6" ht="16.5" hidden="1" outlineLevel="1">
      <c r="A33" s="10"/>
      <c r="B33" s="13" t="s">
        <v>275</v>
      </c>
      <c r="C33" s="10" t="s">
        <v>7</v>
      </c>
      <c r="D33" s="20">
        <v>50.75</v>
      </c>
      <c r="E33" s="57"/>
      <c r="F33" s="56"/>
    </row>
    <row r="34" spans="1:6" ht="16.5" hidden="1" outlineLevel="1">
      <c r="A34" s="10"/>
      <c r="B34" s="13" t="s">
        <v>275</v>
      </c>
      <c r="C34" s="10" t="s">
        <v>7</v>
      </c>
      <c r="D34" s="20">
        <v>181.22</v>
      </c>
      <c r="E34" s="57"/>
      <c r="F34" s="56"/>
    </row>
    <row r="35" spans="1:6" ht="16.5" hidden="1" outlineLevel="1">
      <c r="A35" s="10"/>
      <c r="B35" s="13" t="s">
        <v>276</v>
      </c>
      <c r="C35" s="10" t="s">
        <v>7</v>
      </c>
      <c r="D35" s="20">
        <v>155.4</v>
      </c>
      <c r="E35" s="57"/>
      <c r="F35" s="56"/>
    </row>
    <row r="36" spans="1:6" ht="16.5" hidden="1" outlineLevel="1">
      <c r="A36" s="10"/>
      <c r="B36" s="13" t="s">
        <v>277</v>
      </c>
      <c r="C36" s="10" t="s">
        <v>7</v>
      </c>
      <c r="D36" s="20">
        <v>152</v>
      </c>
      <c r="E36" s="57"/>
      <c r="F36" s="56"/>
    </row>
    <row r="37" spans="1:6" ht="16.5" hidden="1" outlineLevel="1">
      <c r="A37" s="10"/>
      <c r="B37" s="13" t="s">
        <v>278</v>
      </c>
      <c r="C37" s="10" t="s">
        <v>7</v>
      </c>
      <c r="D37" s="20">
        <v>41.42</v>
      </c>
      <c r="E37" s="57"/>
      <c r="F37" s="56"/>
    </row>
    <row r="38" spans="1:6" ht="16.5">
      <c r="A38" s="10"/>
      <c r="B38" s="13"/>
      <c r="C38" s="10"/>
      <c r="D38" s="16"/>
      <c r="E38" s="57"/>
      <c r="F38" s="56"/>
    </row>
    <row r="39" spans="1:6" ht="33" collapsed="1">
      <c r="A39" s="12" t="s">
        <v>2</v>
      </c>
      <c r="B39" s="13" t="s">
        <v>1311</v>
      </c>
      <c r="C39" s="10" t="s">
        <v>8</v>
      </c>
      <c r="D39" s="20">
        <f>SUM(D40:D58)</f>
        <v>170</v>
      </c>
      <c r="E39" s="57"/>
      <c r="F39" s="56">
        <f>+D39*E39</f>
        <v>0</v>
      </c>
    </row>
    <row r="40" spans="1:6" ht="16.5" hidden="1" outlineLevel="1">
      <c r="A40" s="12"/>
      <c r="B40" s="13" t="s">
        <v>260</v>
      </c>
      <c r="C40" s="10" t="s">
        <v>8</v>
      </c>
      <c r="D40" s="16">
        <v>7</v>
      </c>
      <c r="E40" s="57"/>
      <c r="F40" s="56"/>
    </row>
    <row r="41" spans="1:6" ht="16.5" hidden="1" outlineLevel="1">
      <c r="A41" s="12"/>
      <c r="B41" s="13" t="s">
        <v>261</v>
      </c>
      <c r="C41" s="10" t="s">
        <v>8</v>
      </c>
      <c r="D41" s="16">
        <v>9</v>
      </c>
      <c r="E41" s="57"/>
      <c r="F41" s="56"/>
    </row>
    <row r="42" spans="1:6" ht="16.5" hidden="1" outlineLevel="1">
      <c r="A42" s="12"/>
      <c r="B42" s="13" t="s">
        <v>262</v>
      </c>
      <c r="C42" s="10" t="s">
        <v>8</v>
      </c>
      <c r="D42" s="16">
        <v>1</v>
      </c>
      <c r="E42" s="57"/>
      <c r="F42" s="56"/>
    </row>
    <row r="43" spans="1:6" ht="16.5" hidden="1" outlineLevel="1">
      <c r="A43" s="12"/>
      <c r="B43" s="13" t="s">
        <v>263</v>
      </c>
      <c r="C43" s="10" t="s">
        <v>8</v>
      </c>
      <c r="D43" s="16">
        <v>21</v>
      </c>
      <c r="E43" s="57"/>
      <c r="F43" s="56"/>
    </row>
    <row r="44" spans="1:6" ht="16.5" hidden="1" outlineLevel="1">
      <c r="A44" s="12"/>
      <c r="B44" s="13" t="s">
        <v>264</v>
      </c>
      <c r="C44" s="10" t="s">
        <v>8</v>
      </c>
      <c r="D44" s="16">
        <v>1</v>
      </c>
      <c r="E44" s="57"/>
      <c r="F44" s="56"/>
    </row>
    <row r="45" spans="1:6" ht="16.5" hidden="1" outlineLevel="1">
      <c r="A45" s="12"/>
      <c r="B45" s="13" t="s">
        <v>265</v>
      </c>
      <c r="C45" s="10" t="s">
        <v>8</v>
      </c>
      <c r="D45" s="16">
        <v>33</v>
      </c>
      <c r="E45" s="57"/>
      <c r="F45" s="56"/>
    </row>
    <row r="46" spans="1:6" ht="16.5" hidden="1" outlineLevel="1">
      <c r="A46" s="12"/>
      <c r="B46" s="13" t="s">
        <v>266</v>
      </c>
      <c r="C46" s="10" t="s">
        <v>8</v>
      </c>
      <c r="D46" s="16">
        <v>7</v>
      </c>
      <c r="E46" s="57"/>
      <c r="F46" s="56"/>
    </row>
    <row r="47" spans="1:6" ht="16.5" hidden="1" outlineLevel="1">
      <c r="A47" s="12"/>
      <c r="B47" s="13" t="s">
        <v>267</v>
      </c>
      <c r="C47" s="10" t="s">
        <v>8</v>
      </c>
      <c r="D47" s="16">
        <v>4</v>
      </c>
      <c r="E47" s="57"/>
      <c r="F47" s="56"/>
    </row>
    <row r="48" spans="1:6" ht="16.5" hidden="1" outlineLevel="1">
      <c r="A48" s="12"/>
      <c r="B48" s="13" t="s">
        <v>268</v>
      </c>
      <c r="C48" s="10" t="s">
        <v>8</v>
      </c>
      <c r="D48" s="16">
        <v>14</v>
      </c>
      <c r="E48" s="57"/>
      <c r="F48" s="56"/>
    </row>
    <row r="49" spans="1:7" ht="16.5" hidden="1" outlineLevel="1">
      <c r="A49" s="12"/>
      <c r="B49" s="13" t="s">
        <v>269</v>
      </c>
      <c r="C49" s="10" t="s">
        <v>8</v>
      </c>
      <c r="D49" s="16">
        <v>4</v>
      </c>
      <c r="E49" s="57"/>
      <c r="F49" s="56"/>
    </row>
    <row r="50" spans="1:7" ht="16.5" hidden="1" outlineLevel="1">
      <c r="A50" s="12"/>
      <c r="B50" s="13" t="s">
        <v>270</v>
      </c>
      <c r="C50" s="10" t="s">
        <v>8</v>
      </c>
      <c r="D50" s="16">
        <v>15</v>
      </c>
      <c r="E50" s="57"/>
      <c r="F50" s="56"/>
    </row>
    <row r="51" spans="1:7" ht="16.5" hidden="1" outlineLevel="1">
      <c r="A51" s="12"/>
      <c r="B51" s="13" t="s">
        <v>271</v>
      </c>
      <c r="C51" s="10" t="s">
        <v>8</v>
      </c>
      <c r="D51" s="16">
        <v>2</v>
      </c>
      <c r="E51" s="57"/>
      <c r="F51" s="56"/>
    </row>
    <row r="52" spans="1:7" ht="16.5" hidden="1" outlineLevel="1">
      <c r="A52" s="12"/>
      <c r="B52" s="13" t="s">
        <v>272</v>
      </c>
      <c r="C52" s="10" t="s">
        <v>8</v>
      </c>
      <c r="D52" s="16">
        <v>1</v>
      </c>
      <c r="E52" s="57"/>
      <c r="F52" s="56"/>
    </row>
    <row r="53" spans="1:7" ht="16.5" hidden="1" outlineLevel="1">
      <c r="A53" s="12"/>
      <c r="B53" s="13" t="s">
        <v>273</v>
      </c>
      <c r="C53" s="10" t="s">
        <v>8</v>
      </c>
      <c r="D53" s="16">
        <v>6</v>
      </c>
      <c r="E53" s="57"/>
      <c r="F53" s="56"/>
    </row>
    <row r="54" spans="1:7" ht="16.5" hidden="1" outlineLevel="1">
      <c r="A54" s="12"/>
      <c r="B54" s="13" t="s">
        <v>274</v>
      </c>
      <c r="C54" s="10" t="s">
        <v>8</v>
      </c>
      <c r="D54" s="16">
        <v>19</v>
      </c>
      <c r="E54" s="57"/>
      <c r="F54" s="56"/>
    </row>
    <row r="55" spans="1:7" ht="16.5" hidden="1" outlineLevel="1">
      <c r="A55" s="12"/>
      <c r="B55" s="13" t="s">
        <v>275</v>
      </c>
      <c r="C55" s="10" t="s">
        <v>8</v>
      </c>
      <c r="D55" s="16">
        <v>10</v>
      </c>
      <c r="E55" s="57"/>
      <c r="F55" s="56"/>
    </row>
    <row r="56" spans="1:7" ht="16.5" hidden="1" outlineLevel="1">
      <c r="A56" s="12"/>
      <c r="B56" s="13" t="s">
        <v>276</v>
      </c>
      <c r="C56" s="10" t="s">
        <v>8</v>
      </c>
      <c r="D56" s="16">
        <v>7</v>
      </c>
      <c r="E56" s="57"/>
      <c r="F56" s="56"/>
    </row>
    <row r="57" spans="1:7" ht="16.5" hidden="1" outlineLevel="1">
      <c r="A57" s="12"/>
      <c r="B57" s="13" t="s">
        <v>277</v>
      </c>
      <c r="C57" s="10" t="s">
        <v>8</v>
      </c>
      <c r="D57" s="16">
        <v>7</v>
      </c>
      <c r="E57" s="57"/>
      <c r="F57" s="56"/>
    </row>
    <row r="58" spans="1:7" ht="16.5" hidden="1" outlineLevel="1">
      <c r="A58" s="12"/>
      <c r="B58" s="13" t="s">
        <v>278</v>
      </c>
      <c r="C58" s="10" t="s">
        <v>8</v>
      </c>
      <c r="D58" s="16">
        <v>2</v>
      </c>
      <c r="E58" s="57"/>
      <c r="F58" s="56"/>
    </row>
    <row r="59" spans="1:7" ht="17.25" thickBot="1">
      <c r="A59" s="8"/>
      <c r="B59" s="8"/>
      <c r="C59" s="10"/>
      <c r="D59" s="16"/>
      <c r="E59" s="57"/>
      <c r="F59" s="56"/>
    </row>
    <row r="60" spans="1:7" ht="17.25" thickTop="1">
      <c r="A60" s="8"/>
      <c r="B60" s="9" t="s">
        <v>10</v>
      </c>
      <c r="C60" s="19"/>
      <c r="D60" s="440"/>
      <c r="E60" s="58"/>
      <c r="F60" s="55">
        <f>SUM(F16:F59)</f>
        <v>0</v>
      </c>
    </row>
    <row r="61" spans="1:7" ht="16.5">
      <c r="A61" s="8"/>
      <c r="B61" s="8"/>
      <c r="C61" s="10"/>
      <c r="D61" s="16"/>
      <c r="E61" s="57"/>
      <c r="F61" s="56"/>
    </row>
    <row r="62" spans="1:7" ht="16.5">
      <c r="A62" s="17" t="s">
        <v>2</v>
      </c>
      <c r="B62" s="1" t="s">
        <v>19</v>
      </c>
      <c r="C62" s="10"/>
      <c r="D62" s="16"/>
      <c r="E62" s="57"/>
      <c r="F62" s="56"/>
    </row>
    <row r="63" spans="1:7" ht="16.5">
      <c r="A63" s="8"/>
      <c r="B63" s="8"/>
      <c r="C63" s="10"/>
      <c r="D63" s="16"/>
      <c r="E63" s="57"/>
      <c r="F63" s="56"/>
    </row>
    <row r="64" spans="1:7" ht="16.5">
      <c r="A64" s="8"/>
      <c r="B64" s="625" t="s">
        <v>1357</v>
      </c>
      <c r="C64" s="625"/>
      <c r="D64" s="625"/>
      <c r="E64" s="625"/>
      <c r="F64" s="625"/>
      <c r="G64" s="50"/>
    </row>
    <row r="65" spans="1:8" ht="16.5">
      <c r="A65" s="10"/>
      <c r="B65" s="13"/>
      <c r="C65" s="10"/>
      <c r="D65" s="16"/>
      <c r="E65" s="57"/>
      <c r="F65" s="56"/>
      <c r="H65" s="20"/>
    </row>
    <row r="66" spans="1:8" ht="66" collapsed="1">
      <c r="A66" s="12" t="s">
        <v>0</v>
      </c>
      <c r="B66" s="13" t="s">
        <v>69</v>
      </c>
      <c r="C66" s="10" t="s">
        <v>54</v>
      </c>
      <c r="D66" s="16">
        <f>SUM(D67:D73)</f>
        <v>113.6</v>
      </c>
      <c r="E66" s="441"/>
      <c r="F66" s="56">
        <f>+D66*E66</f>
        <v>0</v>
      </c>
    </row>
    <row r="67" spans="1:8" ht="18" hidden="1" outlineLevel="1">
      <c r="A67" s="12"/>
      <c r="B67" s="13" t="s">
        <v>260</v>
      </c>
      <c r="C67" s="10" t="s">
        <v>54</v>
      </c>
      <c r="D67" s="16">
        <v>21.4</v>
      </c>
      <c r="E67" s="57"/>
      <c r="F67" s="56"/>
      <c r="H67" s="20"/>
    </row>
    <row r="68" spans="1:8" ht="18" hidden="1" outlineLevel="1">
      <c r="A68" s="12"/>
      <c r="B68" s="13" t="s">
        <v>261</v>
      </c>
      <c r="C68" s="10" t="s">
        <v>54</v>
      </c>
      <c r="D68" s="16">
        <v>5.6</v>
      </c>
      <c r="E68" s="57"/>
      <c r="F68" s="56"/>
      <c r="H68" s="20"/>
    </row>
    <row r="69" spans="1:8" ht="18" hidden="1" outlineLevel="1">
      <c r="A69" s="12"/>
      <c r="B69" s="13" t="s">
        <v>262</v>
      </c>
      <c r="C69" s="10" t="s">
        <v>54</v>
      </c>
      <c r="D69" s="16">
        <v>14</v>
      </c>
      <c r="E69" s="57"/>
      <c r="F69" s="56"/>
      <c r="H69" s="20"/>
    </row>
    <row r="70" spans="1:8" ht="18" hidden="1" outlineLevel="1">
      <c r="A70" s="12"/>
      <c r="B70" s="13" t="s">
        <v>265</v>
      </c>
      <c r="C70" s="10" t="s">
        <v>54</v>
      </c>
      <c r="D70" s="16">
        <v>29.8</v>
      </c>
      <c r="E70" s="57"/>
      <c r="F70" s="56"/>
      <c r="H70" s="20"/>
    </row>
    <row r="71" spans="1:8" ht="18" hidden="1" outlineLevel="1">
      <c r="A71" s="12"/>
      <c r="B71" s="13" t="s">
        <v>266</v>
      </c>
      <c r="C71" s="10" t="s">
        <v>54</v>
      </c>
      <c r="D71" s="16">
        <v>8.8000000000000007</v>
      </c>
      <c r="E71" s="57"/>
      <c r="F71" s="56"/>
      <c r="H71" s="20"/>
    </row>
    <row r="72" spans="1:8" ht="18" hidden="1" outlineLevel="1">
      <c r="A72" s="12"/>
      <c r="B72" s="13" t="s">
        <v>268</v>
      </c>
      <c r="C72" s="10" t="s">
        <v>54</v>
      </c>
      <c r="D72" s="16">
        <v>20.8</v>
      </c>
      <c r="E72" s="57"/>
      <c r="F72" s="56"/>
      <c r="H72" s="20"/>
    </row>
    <row r="73" spans="1:8" ht="18" hidden="1" outlineLevel="1">
      <c r="A73" s="12"/>
      <c r="B73" s="13" t="s">
        <v>275</v>
      </c>
      <c r="C73" s="10" t="s">
        <v>54</v>
      </c>
      <c r="D73" s="16">
        <v>13.2</v>
      </c>
      <c r="E73" s="57"/>
      <c r="F73" s="56"/>
      <c r="H73" s="20"/>
    </row>
    <row r="75" spans="1:8" ht="49.5">
      <c r="A75" s="12" t="s">
        <v>2</v>
      </c>
      <c r="B75" s="13" t="s">
        <v>1354</v>
      </c>
      <c r="C75" s="7" t="s">
        <v>294</v>
      </c>
      <c r="D75" s="301">
        <v>10</v>
      </c>
      <c r="E75" s="57"/>
      <c r="F75" s="56">
        <f>+D75*E75</f>
        <v>0</v>
      </c>
    </row>
    <row r="76" spans="1:8" ht="13.5" thickBot="1"/>
    <row r="77" spans="1:8" ht="17.25" thickTop="1">
      <c r="A77" s="8"/>
      <c r="B77" s="9" t="s">
        <v>23</v>
      </c>
      <c r="C77" s="19"/>
      <c r="D77" s="440"/>
      <c r="E77" s="58"/>
      <c r="F77" s="55">
        <f>SUM(F65:F76)</f>
        <v>0</v>
      </c>
    </row>
    <row r="78" spans="1:8" ht="16.5">
      <c r="A78" s="8"/>
      <c r="B78" s="8"/>
      <c r="C78" s="10"/>
      <c r="D78" s="16"/>
      <c r="E78" s="57"/>
      <c r="F78" s="56"/>
    </row>
    <row r="79" spans="1:8" ht="16.5">
      <c r="A79" s="17" t="s">
        <v>3</v>
      </c>
      <c r="B79" s="1" t="s">
        <v>9</v>
      </c>
      <c r="C79" s="10"/>
      <c r="D79" s="16"/>
      <c r="E79" s="57"/>
      <c r="F79" s="56"/>
    </row>
    <row r="80" spans="1:8" ht="16.5">
      <c r="A80" s="8"/>
      <c r="B80" s="8"/>
      <c r="C80" s="10"/>
      <c r="D80" s="16"/>
      <c r="E80" s="57"/>
      <c r="F80" s="56"/>
    </row>
    <row r="81" spans="1:9" ht="16.5">
      <c r="A81" s="8"/>
      <c r="B81" s="625" t="s">
        <v>1357</v>
      </c>
      <c r="C81" s="625"/>
      <c r="D81" s="625"/>
      <c r="E81" s="625"/>
      <c r="F81" s="625"/>
      <c r="G81" s="50"/>
    </row>
    <row r="82" spans="1:9" ht="16.5">
      <c r="A82" s="10" t="s">
        <v>26</v>
      </c>
      <c r="B82" s="8" t="s">
        <v>27</v>
      </c>
      <c r="C82" s="10" t="s">
        <v>28</v>
      </c>
      <c r="D82" s="16" t="s">
        <v>29</v>
      </c>
      <c r="E82" s="57" t="s">
        <v>30</v>
      </c>
      <c r="F82" s="57" t="s">
        <v>31</v>
      </c>
    </row>
    <row r="83" spans="1:9" ht="33" collapsed="1">
      <c r="A83" s="12" t="s">
        <v>0</v>
      </c>
      <c r="B83" s="13" t="s">
        <v>110</v>
      </c>
      <c r="C83" s="10" t="s">
        <v>54</v>
      </c>
      <c r="D83" s="16">
        <f>SUM(D84:D88)</f>
        <v>119.44</v>
      </c>
      <c r="E83" s="57"/>
      <c r="F83" s="56">
        <f>+D83*E83</f>
        <v>0</v>
      </c>
      <c r="G83" s="365"/>
    </row>
    <row r="84" spans="1:9" ht="18" hidden="1" outlineLevel="1">
      <c r="A84" s="12"/>
      <c r="B84" s="13" t="s">
        <v>260</v>
      </c>
      <c r="C84" s="10" t="s">
        <v>54</v>
      </c>
      <c r="D84" s="16">
        <v>20.71</v>
      </c>
      <c r="E84" s="57"/>
      <c r="F84" s="56"/>
      <c r="G84" s="356"/>
    </row>
    <row r="85" spans="1:9" ht="18" hidden="1" outlineLevel="1">
      <c r="A85" s="12"/>
      <c r="B85" s="13" t="s">
        <v>261</v>
      </c>
      <c r="C85" s="10" t="s">
        <v>54</v>
      </c>
      <c r="D85" s="16">
        <v>58.8</v>
      </c>
      <c r="E85" s="57"/>
      <c r="F85" s="56"/>
      <c r="G85" s="356"/>
    </row>
    <row r="86" spans="1:9" ht="18" hidden="1" outlineLevel="1">
      <c r="A86" s="12"/>
      <c r="B86" s="13" t="s">
        <v>265</v>
      </c>
      <c r="C86" s="10" t="s">
        <v>54</v>
      </c>
      <c r="D86" s="16">
        <v>2.3199999999999998</v>
      </c>
      <c r="E86" s="57"/>
      <c r="F86" s="56"/>
    </row>
    <row r="87" spans="1:9" ht="18" hidden="1" outlineLevel="1">
      <c r="A87" s="12"/>
      <c r="B87" s="13" t="s">
        <v>267</v>
      </c>
      <c r="C87" s="10" t="s">
        <v>54</v>
      </c>
      <c r="D87" s="16">
        <v>8.77</v>
      </c>
      <c r="E87" s="57"/>
      <c r="F87" s="56"/>
      <c r="H87" s="20"/>
      <c r="I87" s="355"/>
    </row>
    <row r="88" spans="1:9" ht="18" hidden="1" outlineLevel="1">
      <c r="A88" s="12"/>
      <c r="B88" s="13" t="s">
        <v>275</v>
      </c>
      <c r="C88" s="10" t="s">
        <v>54</v>
      </c>
      <c r="D88" s="16">
        <v>28.84</v>
      </c>
      <c r="E88" s="57"/>
      <c r="F88" s="56"/>
      <c r="G88" s="356"/>
      <c r="H88" s="20"/>
      <c r="I88" s="355"/>
    </row>
    <row r="89" spans="1:9" ht="16.5">
      <c r="A89" s="10"/>
      <c r="B89" s="8"/>
      <c r="C89" s="10"/>
      <c r="D89" s="16"/>
      <c r="E89" s="57"/>
      <c r="F89" s="57"/>
      <c r="I89" s="355"/>
    </row>
    <row r="90" spans="1:9" ht="82.5" collapsed="1">
      <c r="A90" s="12" t="s">
        <v>2</v>
      </c>
      <c r="B90" s="32" t="s">
        <v>1361</v>
      </c>
      <c r="C90" s="33" t="s">
        <v>54</v>
      </c>
      <c r="D90" s="34">
        <f>SUM(D91:D109)</f>
        <v>1593.45</v>
      </c>
      <c r="E90" s="57"/>
      <c r="F90" s="56"/>
      <c r="G90" s="76"/>
    </row>
    <row r="91" spans="1:9" ht="18" hidden="1" outlineLevel="1">
      <c r="A91" s="10"/>
      <c r="B91" s="13" t="s">
        <v>260</v>
      </c>
      <c r="C91" s="10" t="s">
        <v>54</v>
      </c>
      <c r="D91" s="16">
        <v>36.950000000000003</v>
      </c>
      <c r="E91" s="57"/>
      <c r="F91" s="56"/>
      <c r="G91" s="356"/>
      <c r="H91" s="20"/>
    </row>
    <row r="92" spans="1:9" ht="18" hidden="1" outlineLevel="1">
      <c r="A92" s="10"/>
      <c r="B92" s="13" t="s">
        <v>261</v>
      </c>
      <c r="C92" s="10" t="s">
        <v>54</v>
      </c>
      <c r="D92" s="16">
        <v>16.170000000000002</v>
      </c>
      <c r="E92" s="57"/>
      <c r="F92" s="56"/>
      <c r="G92" s="356"/>
      <c r="H92" s="20"/>
    </row>
    <row r="93" spans="1:9" ht="18" hidden="1" outlineLevel="1">
      <c r="A93" s="10"/>
      <c r="B93" s="13" t="s">
        <v>262</v>
      </c>
      <c r="C93" s="10" t="s">
        <v>54</v>
      </c>
      <c r="D93" s="16">
        <v>0</v>
      </c>
      <c r="E93" s="57"/>
      <c r="F93" s="56"/>
      <c r="G93" s="356"/>
      <c r="H93" s="20"/>
    </row>
    <row r="94" spans="1:9" ht="18" hidden="1" outlineLevel="1">
      <c r="A94" s="10"/>
      <c r="B94" s="13" t="s">
        <v>263</v>
      </c>
      <c r="C94" s="10" t="s">
        <v>54</v>
      </c>
      <c r="D94" s="16">
        <v>282.58999999999997</v>
      </c>
      <c r="E94" s="57"/>
      <c r="F94" s="56"/>
      <c r="G94" s="356"/>
      <c r="H94" s="20"/>
    </row>
    <row r="95" spans="1:9" ht="18" hidden="1" outlineLevel="1">
      <c r="B95" s="13" t="s">
        <v>264</v>
      </c>
      <c r="C95" s="10" t="s">
        <v>54</v>
      </c>
      <c r="D95" s="16">
        <v>4.3099999999999996</v>
      </c>
      <c r="E95" s="57"/>
      <c r="F95" s="56"/>
      <c r="G95" s="356"/>
      <c r="H95" s="20"/>
    </row>
    <row r="96" spans="1:9" ht="18" hidden="1" outlineLevel="1">
      <c r="A96" s="10"/>
      <c r="B96" s="13" t="s">
        <v>265</v>
      </c>
      <c r="C96" s="10" t="s">
        <v>54</v>
      </c>
      <c r="D96" s="16">
        <v>354.57</v>
      </c>
      <c r="E96" s="57"/>
      <c r="F96" s="56"/>
      <c r="G96" s="356"/>
      <c r="H96" s="20"/>
    </row>
    <row r="97" spans="1:8" ht="18" hidden="1" outlineLevel="1">
      <c r="A97" s="10"/>
      <c r="B97" s="13" t="s">
        <v>266</v>
      </c>
      <c r="C97" s="10" t="s">
        <v>54</v>
      </c>
      <c r="D97" s="16">
        <v>90.35</v>
      </c>
      <c r="E97" s="57"/>
      <c r="F97" s="56"/>
      <c r="G97" s="356"/>
      <c r="H97" s="20"/>
    </row>
    <row r="98" spans="1:8" ht="18" hidden="1" outlineLevel="1">
      <c r="A98" s="10"/>
      <c r="B98" s="13" t="s">
        <v>267</v>
      </c>
      <c r="C98" s="10" t="s">
        <v>54</v>
      </c>
      <c r="D98" s="16">
        <v>64.040000000000006</v>
      </c>
      <c r="E98" s="57"/>
      <c r="F98" s="56"/>
      <c r="G98" s="356"/>
      <c r="H98" s="20"/>
    </row>
    <row r="99" spans="1:8" ht="18" hidden="1" outlineLevel="1">
      <c r="A99" s="10"/>
      <c r="B99" s="13" t="s">
        <v>268</v>
      </c>
      <c r="C99" s="10" t="s">
        <v>54</v>
      </c>
      <c r="D99" s="16">
        <v>143.88999999999999</v>
      </c>
      <c r="E99" s="57"/>
      <c r="F99" s="56"/>
      <c r="G99" s="356"/>
      <c r="H99" s="20"/>
    </row>
    <row r="100" spans="1:8" ht="18" hidden="1" outlineLevel="1">
      <c r="A100" s="10"/>
      <c r="B100" s="13" t="s">
        <v>269</v>
      </c>
      <c r="C100" s="10" t="s">
        <v>54</v>
      </c>
      <c r="D100" s="16">
        <v>17.36</v>
      </c>
      <c r="E100" s="57"/>
      <c r="F100" s="56"/>
      <c r="G100" s="356"/>
      <c r="H100" s="20"/>
    </row>
    <row r="101" spans="1:8" ht="18" hidden="1" outlineLevel="1">
      <c r="A101" s="10"/>
      <c r="B101" s="13" t="s">
        <v>270</v>
      </c>
      <c r="C101" s="10" t="s">
        <v>54</v>
      </c>
      <c r="D101" s="16">
        <v>168.46</v>
      </c>
      <c r="E101" s="57"/>
      <c r="F101" s="56"/>
      <c r="G101" s="356"/>
      <c r="H101" s="20"/>
    </row>
    <row r="102" spans="1:8" ht="18" hidden="1" outlineLevel="1">
      <c r="A102" s="10"/>
      <c r="B102" s="13" t="s">
        <v>271</v>
      </c>
      <c r="C102" s="10" t="s">
        <v>54</v>
      </c>
      <c r="D102" s="16">
        <v>4.8</v>
      </c>
      <c r="E102" s="57"/>
      <c r="F102" s="56"/>
      <c r="G102" s="356"/>
      <c r="H102" s="20"/>
    </row>
    <row r="103" spans="1:8" ht="18" hidden="1" outlineLevel="1">
      <c r="A103" s="10"/>
      <c r="B103" s="13" t="s">
        <v>272</v>
      </c>
      <c r="C103" s="10" t="s">
        <v>54</v>
      </c>
      <c r="D103" s="16">
        <v>3.22</v>
      </c>
      <c r="E103" s="57"/>
      <c r="F103" s="56"/>
      <c r="G103" s="356"/>
      <c r="H103" s="20"/>
    </row>
    <row r="104" spans="1:8" ht="18" hidden="1" outlineLevel="1">
      <c r="A104" s="10"/>
      <c r="B104" s="13" t="s">
        <v>273</v>
      </c>
      <c r="C104" s="10" t="s">
        <v>54</v>
      </c>
      <c r="D104" s="16">
        <v>31.37</v>
      </c>
      <c r="E104" s="57"/>
      <c r="F104" s="56"/>
      <c r="G104" s="356"/>
      <c r="H104" s="20"/>
    </row>
    <row r="105" spans="1:8" ht="18" hidden="1" outlineLevel="1">
      <c r="A105" s="10"/>
      <c r="B105" s="13" t="s">
        <v>274</v>
      </c>
      <c r="C105" s="10" t="s">
        <v>54</v>
      </c>
      <c r="D105" s="16">
        <v>238.62</v>
      </c>
      <c r="E105" s="57"/>
      <c r="F105" s="56"/>
      <c r="G105" s="356"/>
      <c r="H105" s="20"/>
    </row>
    <row r="106" spans="1:8" ht="18" hidden="1" outlineLevel="1">
      <c r="A106" s="10"/>
      <c r="B106" s="13" t="s">
        <v>275</v>
      </c>
      <c r="C106" s="10" t="s">
        <v>54</v>
      </c>
      <c r="D106" s="16">
        <v>24.79</v>
      </c>
      <c r="E106" s="57"/>
      <c r="F106" s="56"/>
      <c r="G106" s="356"/>
      <c r="H106" s="20"/>
    </row>
    <row r="107" spans="1:8" ht="18" hidden="1" outlineLevel="1">
      <c r="A107" s="10"/>
      <c r="B107" s="13" t="s">
        <v>276</v>
      </c>
      <c r="C107" s="10" t="s">
        <v>54</v>
      </c>
      <c r="D107" s="16">
        <v>63.92</v>
      </c>
      <c r="E107" s="57"/>
      <c r="F107" s="56"/>
      <c r="G107" s="356"/>
      <c r="H107" s="20"/>
    </row>
    <row r="108" spans="1:8" ht="18" hidden="1" outlineLevel="1">
      <c r="A108" s="10"/>
      <c r="B108" s="13" t="s">
        <v>277</v>
      </c>
      <c r="C108" s="10" t="s">
        <v>54</v>
      </c>
      <c r="D108" s="16">
        <v>38.549999999999997</v>
      </c>
      <c r="E108" s="57"/>
      <c r="F108" s="56"/>
      <c r="G108" s="356"/>
      <c r="H108" s="20"/>
    </row>
    <row r="109" spans="1:8" ht="18" hidden="1" outlineLevel="1">
      <c r="A109" s="10"/>
      <c r="B109" s="13" t="s">
        <v>278</v>
      </c>
      <c r="C109" s="10" t="s">
        <v>54</v>
      </c>
      <c r="D109" s="16">
        <v>9.49</v>
      </c>
      <c r="E109" s="57"/>
      <c r="F109" s="56"/>
      <c r="G109" s="356"/>
      <c r="H109" s="20"/>
    </row>
    <row r="110" spans="1:8" ht="18">
      <c r="A110" s="10"/>
      <c r="B110" s="35" t="s">
        <v>1145</v>
      </c>
      <c r="C110" s="36" t="s">
        <v>54</v>
      </c>
      <c r="D110" s="37">
        <f>0.2*D90</f>
        <v>318.69</v>
      </c>
      <c r="E110" s="57"/>
      <c r="F110" s="56">
        <f>E110*D110</f>
        <v>0</v>
      </c>
    </row>
    <row r="111" spans="1:8" ht="18">
      <c r="A111" s="10"/>
      <c r="B111" s="14" t="s">
        <v>1171</v>
      </c>
      <c r="C111" s="10" t="s">
        <v>54</v>
      </c>
      <c r="D111" s="16">
        <f>0.3*D90</f>
        <v>478.04</v>
      </c>
      <c r="E111" s="57"/>
      <c r="F111" s="56">
        <f>E111*D111</f>
        <v>0</v>
      </c>
    </row>
    <row r="112" spans="1:8" ht="18">
      <c r="A112" s="10"/>
      <c r="B112" s="14" t="s">
        <v>1172</v>
      </c>
      <c r="C112" s="10" t="s">
        <v>54</v>
      </c>
      <c r="D112" s="16">
        <f>D90*0.5</f>
        <v>796.73</v>
      </c>
      <c r="E112" s="57"/>
      <c r="F112" s="56">
        <f>E112*D112</f>
        <v>0</v>
      </c>
    </row>
    <row r="113" spans="1:8" ht="16.5">
      <c r="A113" s="10"/>
      <c r="B113" s="8"/>
      <c r="C113" s="10"/>
      <c r="D113" s="16"/>
      <c r="E113" s="57"/>
      <c r="F113" s="56"/>
    </row>
    <row r="114" spans="1:8" ht="82.5" collapsed="1">
      <c r="A114" s="12" t="s">
        <v>3</v>
      </c>
      <c r="B114" s="32" t="s">
        <v>1360</v>
      </c>
      <c r="C114" s="33" t="s">
        <v>54</v>
      </c>
      <c r="D114" s="34">
        <f>SUM(D115:D133)</f>
        <v>528.59</v>
      </c>
      <c r="E114" s="57"/>
      <c r="F114" s="56"/>
      <c r="G114" s="76"/>
    </row>
    <row r="115" spans="1:8" ht="18" hidden="1" outlineLevel="1">
      <c r="A115" s="10"/>
      <c r="B115" s="13" t="s">
        <v>260</v>
      </c>
      <c r="C115" s="10" t="s">
        <v>54</v>
      </c>
      <c r="D115" s="16">
        <v>12.31</v>
      </c>
      <c r="E115" s="57"/>
      <c r="F115" s="56"/>
      <c r="G115" s="24"/>
      <c r="H115" s="20"/>
    </row>
    <row r="116" spans="1:8" ht="18" hidden="1" outlineLevel="1">
      <c r="A116" s="10"/>
      <c r="B116" s="13" t="s">
        <v>261</v>
      </c>
      <c r="C116" s="10" t="s">
        <v>54</v>
      </c>
      <c r="D116" s="16">
        <v>54.42</v>
      </c>
      <c r="E116" s="57"/>
      <c r="F116" s="56"/>
      <c r="G116" s="24"/>
      <c r="H116" s="20"/>
    </row>
    <row r="117" spans="1:8" ht="18" hidden="1" outlineLevel="1">
      <c r="A117" s="10"/>
      <c r="B117" s="13" t="s">
        <v>262</v>
      </c>
      <c r="C117" s="10" t="s">
        <v>54</v>
      </c>
      <c r="D117" s="16">
        <v>15.5</v>
      </c>
      <c r="E117" s="57"/>
      <c r="F117" s="56"/>
      <c r="G117" s="24"/>
      <c r="H117" s="20"/>
    </row>
    <row r="118" spans="1:8" ht="18" hidden="1" outlineLevel="1">
      <c r="A118" s="10"/>
      <c r="B118" s="13" t="s">
        <v>263</v>
      </c>
      <c r="C118" s="10" t="s">
        <v>54</v>
      </c>
      <c r="D118" s="16">
        <v>43.19</v>
      </c>
      <c r="E118" s="57"/>
      <c r="F118" s="56"/>
      <c r="G118" s="24"/>
      <c r="H118" s="20"/>
    </row>
    <row r="119" spans="1:8" ht="18" hidden="1" outlineLevel="1">
      <c r="B119" s="13" t="s">
        <v>264</v>
      </c>
      <c r="C119" s="10" t="s">
        <v>54</v>
      </c>
      <c r="D119" s="16">
        <v>0</v>
      </c>
      <c r="E119" s="57"/>
      <c r="F119" s="56"/>
      <c r="G119" s="24"/>
      <c r="H119" s="20"/>
    </row>
    <row r="120" spans="1:8" ht="18" hidden="1" outlineLevel="1">
      <c r="A120" s="10"/>
      <c r="B120" s="13" t="s">
        <v>265</v>
      </c>
      <c r="C120" s="10" t="s">
        <v>54</v>
      </c>
      <c r="D120" s="16">
        <v>108.11</v>
      </c>
      <c r="E120" s="57"/>
      <c r="F120" s="56"/>
      <c r="G120" s="24"/>
      <c r="H120" s="20"/>
    </row>
    <row r="121" spans="1:8" ht="18" hidden="1" outlineLevel="1">
      <c r="A121" s="10"/>
      <c r="B121" s="13" t="s">
        <v>266</v>
      </c>
      <c r="C121" s="10" t="s">
        <v>54</v>
      </c>
      <c r="D121" s="16">
        <v>13.51</v>
      </c>
      <c r="E121" s="57"/>
      <c r="F121" s="56"/>
      <c r="G121" s="24"/>
      <c r="H121" s="20"/>
    </row>
    <row r="122" spans="1:8" ht="18" hidden="1" outlineLevel="1">
      <c r="A122" s="10"/>
      <c r="B122" s="13" t="s">
        <v>267</v>
      </c>
      <c r="C122" s="10" t="s">
        <v>54</v>
      </c>
      <c r="D122" s="16">
        <v>0</v>
      </c>
      <c r="E122" s="57"/>
      <c r="F122" s="56"/>
      <c r="G122" s="24"/>
      <c r="H122" s="20"/>
    </row>
    <row r="123" spans="1:8" ht="18" hidden="1" outlineLevel="1">
      <c r="A123" s="10"/>
      <c r="B123" s="13" t="s">
        <v>268</v>
      </c>
      <c r="C123" s="10" t="s">
        <v>54</v>
      </c>
      <c r="D123" s="16">
        <v>4.68</v>
      </c>
      <c r="E123" s="57"/>
      <c r="F123" s="56"/>
      <c r="G123" s="24"/>
      <c r="H123" s="20"/>
    </row>
    <row r="124" spans="1:8" ht="18" hidden="1" outlineLevel="1">
      <c r="A124" s="10"/>
      <c r="B124" s="13" t="s">
        <v>269</v>
      </c>
      <c r="C124" s="10" t="s">
        <v>54</v>
      </c>
      <c r="D124" s="16">
        <v>11.85</v>
      </c>
      <c r="E124" s="57"/>
      <c r="F124" s="56"/>
      <c r="G124" s="24"/>
      <c r="H124" s="20"/>
    </row>
    <row r="125" spans="1:8" ht="18" hidden="1" outlineLevel="1">
      <c r="A125" s="10"/>
      <c r="B125" s="13" t="s">
        <v>270</v>
      </c>
      <c r="C125" s="10" t="s">
        <v>54</v>
      </c>
      <c r="D125" s="16">
        <v>0</v>
      </c>
      <c r="E125" s="57"/>
      <c r="F125" s="56"/>
      <c r="G125" s="24"/>
      <c r="H125" s="20"/>
    </row>
    <row r="126" spans="1:8" ht="18" hidden="1" outlineLevel="1">
      <c r="A126" s="10"/>
      <c r="B126" s="13" t="s">
        <v>271</v>
      </c>
      <c r="C126" s="10" t="s">
        <v>54</v>
      </c>
      <c r="D126" s="16">
        <v>0</v>
      </c>
      <c r="E126" s="57"/>
      <c r="F126" s="56"/>
      <c r="G126" s="24"/>
      <c r="H126" s="20"/>
    </row>
    <row r="127" spans="1:8" ht="18" hidden="1" outlineLevel="1">
      <c r="A127" s="10"/>
      <c r="B127" s="13" t="s">
        <v>272</v>
      </c>
      <c r="C127" s="10" t="s">
        <v>54</v>
      </c>
      <c r="D127" s="16">
        <v>0</v>
      </c>
      <c r="E127" s="57"/>
      <c r="F127" s="56"/>
      <c r="G127" s="24"/>
      <c r="H127" s="20"/>
    </row>
    <row r="128" spans="1:8" ht="18" hidden="1" outlineLevel="1">
      <c r="A128" s="10"/>
      <c r="B128" s="13" t="s">
        <v>273</v>
      </c>
      <c r="C128" s="10" t="s">
        <v>54</v>
      </c>
      <c r="D128" s="16">
        <v>5.45</v>
      </c>
      <c r="E128" s="57"/>
      <c r="F128" s="56"/>
      <c r="G128" s="24"/>
      <c r="H128" s="20"/>
    </row>
    <row r="129" spans="1:8" ht="18" hidden="1" outlineLevel="1">
      <c r="A129" s="10"/>
      <c r="B129" s="13" t="s">
        <v>274</v>
      </c>
      <c r="C129" s="10" t="s">
        <v>54</v>
      </c>
      <c r="D129" s="16">
        <v>133.76</v>
      </c>
      <c r="E129" s="57"/>
      <c r="F129" s="56"/>
      <c r="G129" s="24"/>
      <c r="H129" s="20"/>
    </row>
    <row r="130" spans="1:8" ht="18" hidden="1" outlineLevel="1">
      <c r="A130" s="10"/>
      <c r="B130" s="13" t="s">
        <v>275</v>
      </c>
      <c r="C130" s="10" t="s">
        <v>54</v>
      </c>
      <c r="D130" s="16">
        <v>64.16</v>
      </c>
      <c r="E130" s="57"/>
      <c r="F130" s="56"/>
      <c r="G130" s="24"/>
      <c r="H130" s="20"/>
    </row>
    <row r="131" spans="1:8" ht="18" hidden="1" outlineLevel="1">
      <c r="A131" s="10"/>
      <c r="B131" s="13" t="s">
        <v>276</v>
      </c>
      <c r="C131" s="10" t="s">
        <v>54</v>
      </c>
      <c r="D131" s="16">
        <v>0</v>
      </c>
      <c r="E131" s="57"/>
      <c r="F131" s="56"/>
      <c r="G131" s="24"/>
      <c r="H131" s="20"/>
    </row>
    <row r="132" spans="1:8" ht="18" hidden="1" outlineLevel="1">
      <c r="A132" s="10"/>
      <c r="B132" s="13" t="s">
        <v>277</v>
      </c>
      <c r="C132" s="10" t="s">
        <v>54</v>
      </c>
      <c r="D132" s="16">
        <v>53.88</v>
      </c>
      <c r="E132" s="57"/>
      <c r="F132" s="56"/>
      <c r="G132" s="24"/>
      <c r="H132" s="20"/>
    </row>
    <row r="133" spans="1:8" ht="18" hidden="1" outlineLevel="1">
      <c r="A133" s="10"/>
      <c r="B133" s="32" t="s">
        <v>278</v>
      </c>
      <c r="C133" s="33" t="s">
        <v>54</v>
      </c>
      <c r="D133" s="16">
        <v>7.77</v>
      </c>
      <c r="E133" s="57"/>
      <c r="F133" s="56"/>
      <c r="G133" s="24"/>
      <c r="H133" s="20"/>
    </row>
    <row r="134" spans="1:8" ht="18">
      <c r="A134" s="10"/>
      <c r="B134" s="14" t="s">
        <v>1145</v>
      </c>
      <c r="C134" s="10" t="s">
        <v>54</v>
      </c>
      <c r="D134" s="37">
        <f>0.2*D114</f>
        <v>105.72</v>
      </c>
      <c r="E134" s="57"/>
      <c r="F134" s="56">
        <f>E134*D134</f>
        <v>0</v>
      </c>
    </row>
    <row r="135" spans="1:8" ht="18">
      <c r="A135" s="10"/>
      <c r="B135" s="14" t="s">
        <v>1171</v>
      </c>
      <c r="C135" s="10" t="s">
        <v>54</v>
      </c>
      <c r="D135" s="16">
        <f>0.3*D114</f>
        <v>158.58000000000001</v>
      </c>
      <c r="E135" s="57"/>
      <c r="F135" s="56">
        <f>E135*D135</f>
        <v>0</v>
      </c>
    </row>
    <row r="136" spans="1:8" ht="18">
      <c r="A136" s="10"/>
      <c r="B136" s="14" t="s">
        <v>1172</v>
      </c>
      <c r="C136" s="10" t="s">
        <v>54</v>
      </c>
      <c r="D136" s="16">
        <f>D114*0.5</f>
        <v>264.3</v>
      </c>
      <c r="E136" s="57"/>
      <c r="F136" s="56">
        <f>E136*D136</f>
        <v>0</v>
      </c>
    </row>
    <row r="137" spans="1:8" ht="16.5">
      <c r="A137" s="10"/>
      <c r="B137" s="14"/>
      <c r="C137" s="10"/>
      <c r="D137" s="16"/>
      <c r="E137" s="57"/>
      <c r="F137" s="56"/>
    </row>
    <row r="138" spans="1:8" ht="82.5" collapsed="1">
      <c r="A138" s="12" t="s">
        <v>4</v>
      </c>
      <c r="B138" s="32" t="s">
        <v>1359</v>
      </c>
      <c r="C138" s="33" t="s">
        <v>54</v>
      </c>
      <c r="D138" s="34">
        <f>SUM(D139:D157)</f>
        <v>3882.08</v>
      </c>
      <c r="E138" s="57"/>
      <c r="F138" s="56"/>
      <c r="G138" s="76"/>
    </row>
    <row r="139" spans="1:8" ht="18" hidden="1" outlineLevel="1">
      <c r="A139" s="10"/>
      <c r="B139" s="13" t="s">
        <v>260</v>
      </c>
      <c r="C139" s="10" t="s">
        <v>54</v>
      </c>
      <c r="D139" s="16">
        <v>259.97000000000003</v>
      </c>
      <c r="E139" s="57"/>
      <c r="F139" s="56"/>
      <c r="G139" s="356"/>
      <c r="H139" s="20"/>
    </row>
    <row r="140" spans="1:8" ht="18" hidden="1" outlineLevel="1">
      <c r="A140" s="10"/>
      <c r="B140" s="13" t="s">
        <v>261</v>
      </c>
      <c r="C140" s="10" t="s">
        <v>54</v>
      </c>
      <c r="D140" s="16">
        <v>110.6</v>
      </c>
      <c r="E140" s="57"/>
      <c r="F140" s="56"/>
      <c r="G140" s="356"/>
      <c r="H140" s="20"/>
    </row>
    <row r="141" spans="1:8" ht="18" hidden="1" outlineLevel="1">
      <c r="A141" s="10"/>
      <c r="B141" s="13" t="s">
        <v>262</v>
      </c>
      <c r="C141" s="10" t="s">
        <v>54</v>
      </c>
      <c r="D141" s="16">
        <v>0</v>
      </c>
      <c r="E141" s="57"/>
      <c r="F141" s="56"/>
      <c r="G141" s="356"/>
      <c r="H141" s="20"/>
    </row>
    <row r="142" spans="1:8" ht="18" hidden="1" outlineLevel="1">
      <c r="A142" s="10"/>
      <c r="B142" s="13" t="s">
        <v>263</v>
      </c>
      <c r="C142" s="10" t="s">
        <v>54</v>
      </c>
      <c r="D142" s="16">
        <v>811.82</v>
      </c>
      <c r="E142" s="57"/>
      <c r="F142" s="56"/>
      <c r="G142" s="356"/>
      <c r="H142" s="20"/>
    </row>
    <row r="143" spans="1:8" ht="18" hidden="1" outlineLevel="1">
      <c r="B143" s="13" t="s">
        <v>264</v>
      </c>
      <c r="C143" s="10" t="s">
        <v>54</v>
      </c>
      <c r="D143" s="16">
        <v>14.21</v>
      </c>
      <c r="E143" s="57"/>
      <c r="F143" s="56"/>
      <c r="G143" s="356"/>
      <c r="H143" s="20"/>
    </row>
    <row r="144" spans="1:8" ht="18" hidden="1" outlineLevel="1">
      <c r="A144" s="10"/>
      <c r="B144" s="13" t="s">
        <v>265</v>
      </c>
      <c r="C144" s="10" t="s">
        <v>54</v>
      </c>
      <c r="D144" s="16">
        <v>744.36</v>
      </c>
      <c r="E144" s="57"/>
      <c r="F144" s="56"/>
      <c r="G144" s="356"/>
      <c r="H144" s="20"/>
    </row>
    <row r="145" spans="1:8" ht="18" hidden="1" outlineLevel="1">
      <c r="A145" s="10"/>
      <c r="B145" s="13" t="s">
        <v>266</v>
      </c>
      <c r="C145" s="10" t="s">
        <v>54</v>
      </c>
      <c r="D145" s="16">
        <v>153.61000000000001</v>
      </c>
      <c r="E145" s="57"/>
      <c r="F145" s="56"/>
      <c r="G145" s="356"/>
      <c r="H145" s="20"/>
    </row>
    <row r="146" spans="1:8" ht="18" hidden="1" outlineLevel="1">
      <c r="A146" s="10"/>
      <c r="B146" s="13" t="s">
        <v>267</v>
      </c>
      <c r="C146" s="10" t="s">
        <v>54</v>
      </c>
      <c r="D146" s="16">
        <v>94.25</v>
      </c>
      <c r="E146" s="57"/>
      <c r="F146" s="56"/>
      <c r="G146" s="356"/>
      <c r="H146" s="20"/>
    </row>
    <row r="147" spans="1:8" ht="18" hidden="1" outlineLevel="1">
      <c r="A147" s="10"/>
      <c r="B147" s="13" t="s">
        <v>268</v>
      </c>
      <c r="C147" s="10" t="s">
        <v>54</v>
      </c>
      <c r="D147" s="16">
        <v>309.37</v>
      </c>
      <c r="E147" s="57"/>
      <c r="F147" s="56"/>
      <c r="G147" s="356"/>
      <c r="H147" s="20"/>
    </row>
    <row r="148" spans="1:8" ht="18" hidden="1" outlineLevel="1">
      <c r="A148" s="10"/>
      <c r="B148" s="13" t="s">
        <v>269</v>
      </c>
      <c r="C148" s="10" t="s">
        <v>54</v>
      </c>
      <c r="D148" s="16">
        <v>33.89</v>
      </c>
      <c r="E148" s="57"/>
      <c r="F148" s="56"/>
      <c r="G148" s="356"/>
      <c r="H148" s="20"/>
    </row>
    <row r="149" spans="1:8" ht="18" hidden="1" outlineLevel="1">
      <c r="A149" s="10"/>
      <c r="B149" s="13" t="s">
        <v>270</v>
      </c>
      <c r="C149" s="10" t="s">
        <v>54</v>
      </c>
      <c r="D149" s="16">
        <v>562.79</v>
      </c>
      <c r="E149" s="57"/>
      <c r="F149" s="56"/>
      <c r="G149" s="356"/>
      <c r="H149" s="20"/>
    </row>
    <row r="150" spans="1:8" ht="18" hidden="1" outlineLevel="1">
      <c r="A150" s="10"/>
      <c r="B150" s="13" t="s">
        <v>271</v>
      </c>
      <c r="C150" s="10" t="s">
        <v>54</v>
      </c>
      <c r="D150" s="16">
        <v>24.75</v>
      </c>
      <c r="E150" s="57"/>
      <c r="F150" s="56"/>
      <c r="G150" s="356"/>
      <c r="H150" s="20"/>
    </row>
    <row r="151" spans="1:8" ht="18" hidden="1" outlineLevel="1">
      <c r="A151" s="10"/>
      <c r="B151" s="13" t="s">
        <v>272</v>
      </c>
      <c r="C151" s="10" t="s">
        <v>54</v>
      </c>
      <c r="D151" s="16">
        <v>16.809999999999999</v>
      </c>
      <c r="E151" s="57"/>
      <c r="F151" s="56"/>
      <c r="G151" s="356"/>
      <c r="H151" s="20"/>
    </row>
    <row r="152" spans="1:8" ht="18" hidden="1" outlineLevel="1">
      <c r="A152" s="10"/>
      <c r="B152" s="13" t="s">
        <v>273</v>
      </c>
      <c r="C152" s="10" t="s">
        <v>54</v>
      </c>
      <c r="D152" s="16">
        <v>59.48</v>
      </c>
      <c r="E152" s="57"/>
      <c r="F152" s="56"/>
      <c r="G152" s="356"/>
      <c r="H152" s="20"/>
    </row>
    <row r="153" spans="1:8" ht="18" hidden="1" outlineLevel="1">
      <c r="A153" s="10"/>
      <c r="B153" s="13" t="s">
        <v>274</v>
      </c>
      <c r="C153" s="10" t="s">
        <v>54</v>
      </c>
      <c r="D153" s="16">
        <v>404.46</v>
      </c>
      <c r="E153" s="57"/>
      <c r="F153" s="56"/>
      <c r="G153" s="356"/>
      <c r="H153" s="20"/>
    </row>
    <row r="154" spans="1:8" ht="18" hidden="1" outlineLevel="1">
      <c r="A154" s="10"/>
      <c r="B154" s="13" t="s">
        <v>275</v>
      </c>
      <c r="C154" s="10" t="s">
        <v>54</v>
      </c>
      <c r="D154" s="16">
        <v>58.04</v>
      </c>
      <c r="E154" s="57"/>
      <c r="F154" s="56"/>
      <c r="G154" s="356"/>
      <c r="H154" s="20"/>
    </row>
    <row r="155" spans="1:8" ht="18" hidden="1" outlineLevel="1">
      <c r="A155" s="10"/>
      <c r="B155" s="13" t="s">
        <v>276</v>
      </c>
      <c r="C155" s="10" t="s">
        <v>54</v>
      </c>
      <c r="D155" s="16">
        <v>129.68</v>
      </c>
      <c r="E155" s="57"/>
      <c r="F155" s="56"/>
      <c r="G155" s="356"/>
      <c r="H155" s="20"/>
    </row>
    <row r="156" spans="1:8" ht="18" hidden="1" outlineLevel="1">
      <c r="A156" s="10"/>
      <c r="B156" s="13" t="s">
        <v>277</v>
      </c>
      <c r="C156" s="10" t="s">
        <v>54</v>
      </c>
      <c r="D156" s="16">
        <v>76.540000000000006</v>
      </c>
      <c r="E156" s="57"/>
      <c r="F156" s="56"/>
      <c r="G156" s="356"/>
      <c r="H156" s="20"/>
    </row>
    <row r="157" spans="1:8" ht="18" hidden="1" outlineLevel="1">
      <c r="A157" s="10"/>
      <c r="B157" s="13" t="s">
        <v>278</v>
      </c>
      <c r="C157" s="10" t="s">
        <v>54</v>
      </c>
      <c r="D157" s="16">
        <v>17.45</v>
      </c>
      <c r="E157" s="57"/>
      <c r="F157" s="56"/>
      <c r="G157" s="356"/>
      <c r="H157" s="20"/>
    </row>
    <row r="158" spans="1:8" ht="18">
      <c r="A158" s="10"/>
      <c r="B158" s="35" t="s">
        <v>1145</v>
      </c>
      <c r="C158" s="36" t="s">
        <v>54</v>
      </c>
      <c r="D158" s="37">
        <f>0.2*D138</f>
        <v>776.42</v>
      </c>
      <c r="E158" s="57"/>
      <c r="F158" s="56">
        <f>E158*D158</f>
        <v>0</v>
      </c>
    </row>
    <row r="159" spans="1:8" ht="18">
      <c r="A159" s="10"/>
      <c r="B159" s="14" t="s">
        <v>1171</v>
      </c>
      <c r="C159" s="10" t="s">
        <v>54</v>
      </c>
      <c r="D159" s="16">
        <f>0.3*D138</f>
        <v>1164.6199999999999</v>
      </c>
      <c r="E159" s="57"/>
      <c r="F159" s="56">
        <f>E159*D159</f>
        <v>0</v>
      </c>
    </row>
    <row r="160" spans="1:8" ht="18">
      <c r="A160" s="10"/>
      <c r="B160" s="14" t="s">
        <v>1172</v>
      </c>
      <c r="C160" s="10" t="s">
        <v>54</v>
      </c>
      <c r="D160" s="16">
        <f>D138*0.5</f>
        <v>1941.04</v>
      </c>
      <c r="E160" s="57"/>
      <c r="F160" s="56">
        <f>E160*D160</f>
        <v>0</v>
      </c>
    </row>
    <row r="161" spans="1:8" ht="16.5">
      <c r="A161" s="10"/>
      <c r="B161" s="8"/>
      <c r="C161" s="10"/>
      <c r="D161" s="16"/>
      <c r="E161" s="57"/>
      <c r="F161" s="56"/>
    </row>
    <row r="162" spans="1:8" ht="82.5" collapsed="1">
      <c r="A162" s="12" t="s">
        <v>13</v>
      </c>
      <c r="B162" s="32" t="s">
        <v>1362</v>
      </c>
      <c r="C162" s="33" t="s">
        <v>54</v>
      </c>
      <c r="D162" s="34">
        <f>SUM(D163:D181)</f>
        <v>2239.5300000000002</v>
      </c>
      <c r="E162" s="57"/>
      <c r="F162" s="56"/>
      <c r="G162" s="76"/>
    </row>
    <row r="163" spans="1:8" ht="18" hidden="1" outlineLevel="1">
      <c r="A163" s="10"/>
      <c r="B163" s="13" t="s">
        <v>260</v>
      </c>
      <c r="C163" s="10" t="s">
        <v>54</v>
      </c>
      <c r="D163" s="16">
        <v>123.3</v>
      </c>
      <c r="E163" s="57"/>
      <c r="F163" s="56"/>
      <c r="G163" s="356"/>
      <c r="H163" s="20"/>
    </row>
    <row r="164" spans="1:8" ht="18" hidden="1" outlineLevel="1">
      <c r="A164" s="10"/>
      <c r="B164" s="13" t="s">
        <v>261</v>
      </c>
      <c r="C164" s="10" t="s">
        <v>54</v>
      </c>
      <c r="D164" s="16">
        <v>407.57</v>
      </c>
      <c r="E164" s="57"/>
      <c r="F164" s="56"/>
      <c r="G164" s="356"/>
      <c r="H164" s="20"/>
    </row>
    <row r="165" spans="1:8" ht="18" hidden="1" outlineLevel="1">
      <c r="A165" s="10"/>
      <c r="B165" s="13" t="s">
        <v>262</v>
      </c>
      <c r="C165" s="10" t="s">
        <v>54</v>
      </c>
      <c r="D165" s="16">
        <v>96.25</v>
      </c>
      <c r="E165" s="57"/>
      <c r="F165" s="56"/>
      <c r="G165" s="356"/>
      <c r="H165" s="20"/>
    </row>
    <row r="166" spans="1:8" ht="18" hidden="1" outlineLevel="1">
      <c r="A166" s="10"/>
      <c r="B166" s="13" t="s">
        <v>263</v>
      </c>
      <c r="C166" s="10" t="s">
        <v>54</v>
      </c>
      <c r="D166" s="16">
        <v>196.73</v>
      </c>
      <c r="E166" s="57"/>
      <c r="F166" s="56"/>
      <c r="G166" s="356"/>
      <c r="H166" s="20"/>
    </row>
    <row r="167" spans="1:8" ht="18" hidden="1" outlineLevel="1">
      <c r="B167" s="13" t="s">
        <v>264</v>
      </c>
      <c r="C167" s="10" t="s">
        <v>54</v>
      </c>
      <c r="D167" s="16">
        <v>0</v>
      </c>
      <c r="E167" s="57"/>
      <c r="F167" s="56"/>
      <c r="G167" s="356"/>
      <c r="H167" s="20"/>
    </row>
    <row r="168" spans="1:8" ht="18" hidden="1" outlineLevel="1">
      <c r="A168" s="10"/>
      <c r="B168" s="13" t="s">
        <v>265</v>
      </c>
      <c r="C168" s="10" t="s">
        <v>54</v>
      </c>
      <c r="D168" s="16">
        <v>228.61</v>
      </c>
      <c r="E168" s="57"/>
      <c r="F168" s="56"/>
      <c r="G168" s="356"/>
      <c r="H168" s="20"/>
    </row>
    <row r="169" spans="1:8" ht="18" hidden="1" outlineLevel="1">
      <c r="A169" s="10"/>
      <c r="B169" s="13" t="s">
        <v>266</v>
      </c>
      <c r="C169" s="10" t="s">
        <v>54</v>
      </c>
      <c r="D169" s="16">
        <v>32.35</v>
      </c>
      <c r="E169" s="57"/>
      <c r="F169" s="56"/>
      <c r="G169" s="356"/>
      <c r="H169" s="20"/>
    </row>
    <row r="170" spans="1:8" ht="18" hidden="1" outlineLevel="1">
      <c r="A170" s="10"/>
      <c r="B170" s="13" t="s">
        <v>267</v>
      </c>
      <c r="C170" s="10" t="s">
        <v>54</v>
      </c>
      <c r="D170" s="16">
        <v>0</v>
      </c>
      <c r="E170" s="57"/>
      <c r="F170" s="56"/>
      <c r="G170" s="356"/>
      <c r="H170" s="20"/>
    </row>
    <row r="171" spans="1:8" ht="18" hidden="1" outlineLevel="1">
      <c r="A171" s="10"/>
      <c r="B171" s="13" t="s">
        <v>268</v>
      </c>
      <c r="C171" s="10" t="s">
        <v>54</v>
      </c>
      <c r="D171" s="16">
        <v>9.81</v>
      </c>
      <c r="E171" s="57"/>
      <c r="F171" s="56"/>
      <c r="G171" s="356"/>
      <c r="H171" s="20"/>
    </row>
    <row r="172" spans="1:8" ht="18" hidden="1" outlineLevel="1">
      <c r="A172" s="10"/>
      <c r="B172" s="13" t="s">
        <v>269</v>
      </c>
      <c r="C172" s="10" t="s">
        <v>54</v>
      </c>
      <c r="D172" s="16">
        <v>37.06</v>
      </c>
      <c r="E172" s="57"/>
      <c r="F172" s="56"/>
      <c r="G172" s="356"/>
      <c r="H172" s="20"/>
    </row>
    <row r="173" spans="1:8" ht="18" hidden="1" outlineLevel="1">
      <c r="A173" s="10"/>
      <c r="B173" s="13" t="s">
        <v>270</v>
      </c>
      <c r="C173" s="10" t="s">
        <v>54</v>
      </c>
      <c r="D173" s="16">
        <v>5.98</v>
      </c>
      <c r="E173" s="57"/>
      <c r="F173" s="56"/>
      <c r="G173" s="356"/>
      <c r="H173" s="20"/>
    </row>
    <row r="174" spans="1:8" ht="18" hidden="1" outlineLevel="1">
      <c r="A174" s="10"/>
      <c r="B174" s="13" t="s">
        <v>271</v>
      </c>
      <c r="C174" s="10" t="s">
        <v>54</v>
      </c>
      <c r="D174" s="16">
        <v>0</v>
      </c>
      <c r="E174" s="57"/>
      <c r="F174" s="56"/>
      <c r="G174" s="356"/>
      <c r="H174" s="20"/>
    </row>
    <row r="175" spans="1:8" ht="18" hidden="1" outlineLevel="1">
      <c r="A175" s="10"/>
      <c r="B175" s="13" t="s">
        <v>272</v>
      </c>
      <c r="C175" s="10" t="s">
        <v>54</v>
      </c>
      <c r="D175" s="16">
        <v>0</v>
      </c>
      <c r="E175" s="57"/>
      <c r="F175" s="56"/>
      <c r="G175" s="356"/>
      <c r="H175" s="20"/>
    </row>
    <row r="176" spans="1:8" ht="18" hidden="1" outlineLevel="1">
      <c r="A176" s="10"/>
      <c r="B176" s="13" t="s">
        <v>273</v>
      </c>
      <c r="C176" s="10" t="s">
        <v>54</v>
      </c>
      <c r="D176" s="16">
        <v>10.74</v>
      </c>
      <c r="E176" s="57"/>
      <c r="F176" s="56"/>
      <c r="G176" s="356"/>
      <c r="H176" s="20"/>
    </row>
    <row r="177" spans="1:8" ht="18" hidden="1" outlineLevel="1">
      <c r="A177" s="10"/>
      <c r="B177" s="13" t="s">
        <v>274</v>
      </c>
      <c r="C177" s="10" t="s">
        <v>54</v>
      </c>
      <c r="D177" s="16">
        <v>326.36</v>
      </c>
      <c r="E177" s="57"/>
      <c r="F177" s="56"/>
      <c r="G177" s="356"/>
      <c r="H177" s="20"/>
    </row>
    <row r="178" spans="1:8" ht="18" hidden="1" outlineLevel="1">
      <c r="A178" s="10"/>
      <c r="B178" s="13" t="s">
        <v>275</v>
      </c>
      <c r="C178" s="10" t="s">
        <v>54</v>
      </c>
      <c r="D178" s="16">
        <v>609.13</v>
      </c>
      <c r="E178" s="57"/>
      <c r="F178" s="56"/>
      <c r="G178" s="356"/>
      <c r="H178" s="20"/>
    </row>
    <row r="179" spans="1:8" ht="18" hidden="1" outlineLevel="1">
      <c r="A179" s="10"/>
      <c r="B179" s="13" t="s">
        <v>276</v>
      </c>
      <c r="C179" s="10" t="s">
        <v>54</v>
      </c>
      <c r="D179" s="16">
        <v>0</v>
      </c>
      <c r="E179" s="57"/>
      <c r="F179" s="56"/>
      <c r="G179" s="356"/>
      <c r="H179" s="20"/>
    </row>
    <row r="180" spans="1:8" ht="18" hidden="1" outlineLevel="1">
      <c r="A180" s="10"/>
      <c r="B180" s="13" t="s">
        <v>277</v>
      </c>
      <c r="C180" s="10" t="s">
        <v>54</v>
      </c>
      <c r="D180" s="16">
        <v>132.12</v>
      </c>
      <c r="E180" s="57"/>
      <c r="F180" s="56"/>
      <c r="G180" s="356"/>
      <c r="H180" s="20"/>
    </row>
    <row r="181" spans="1:8" ht="18" hidden="1" outlineLevel="1">
      <c r="A181" s="10"/>
      <c r="B181" s="32" t="s">
        <v>278</v>
      </c>
      <c r="C181" s="33" t="s">
        <v>54</v>
      </c>
      <c r="D181" s="16">
        <v>23.52</v>
      </c>
      <c r="E181" s="57"/>
      <c r="F181" s="56"/>
      <c r="G181" s="356"/>
      <c r="H181" s="20"/>
    </row>
    <row r="182" spans="1:8" ht="18">
      <c r="A182" s="10"/>
      <c r="B182" s="14" t="s">
        <v>1145</v>
      </c>
      <c r="C182" s="10" t="s">
        <v>54</v>
      </c>
      <c r="D182" s="37">
        <f>0.2*D162</f>
        <v>447.91</v>
      </c>
      <c r="E182" s="57"/>
      <c r="F182" s="56">
        <f>E182*D182</f>
        <v>0</v>
      </c>
    </row>
    <row r="183" spans="1:8" ht="18">
      <c r="A183" s="10"/>
      <c r="B183" s="14" t="s">
        <v>1171</v>
      </c>
      <c r="C183" s="10" t="s">
        <v>54</v>
      </c>
      <c r="D183" s="16">
        <f>0.3*D162</f>
        <v>671.86</v>
      </c>
      <c r="E183" s="57"/>
      <c r="F183" s="56">
        <f>E183*D183</f>
        <v>0</v>
      </c>
    </row>
    <row r="184" spans="1:8" ht="18">
      <c r="A184" s="10"/>
      <c r="B184" s="14" t="s">
        <v>1172</v>
      </c>
      <c r="C184" s="10" t="s">
        <v>54</v>
      </c>
      <c r="D184" s="16">
        <f>D162*0.5</f>
        <v>1119.77</v>
      </c>
      <c r="E184" s="57"/>
      <c r="F184" s="56">
        <f>E184*D184</f>
        <v>0</v>
      </c>
    </row>
    <row r="185" spans="1:8" ht="16.5">
      <c r="A185" s="10"/>
      <c r="B185" s="14"/>
      <c r="C185" s="10"/>
      <c r="D185" s="16"/>
      <c r="E185" s="57"/>
      <c r="F185" s="56"/>
    </row>
    <row r="186" spans="1:8" ht="84" collapsed="1">
      <c r="A186" s="12" t="s">
        <v>21</v>
      </c>
      <c r="B186" s="13" t="s">
        <v>1433</v>
      </c>
      <c r="C186" s="10" t="s">
        <v>7</v>
      </c>
      <c r="D186" s="16">
        <f>SUM(D187:D205)</f>
        <v>650.85</v>
      </c>
      <c r="E186" s="57"/>
      <c r="F186" s="56">
        <f>E186*D186</f>
        <v>0</v>
      </c>
      <c r="G186" s="365"/>
    </row>
    <row r="187" spans="1:8" ht="16.5" hidden="1" outlineLevel="1">
      <c r="A187" s="10"/>
      <c r="B187" s="13" t="s">
        <v>260</v>
      </c>
      <c r="C187" s="10" t="s">
        <v>7</v>
      </c>
      <c r="D187" s="16">
        <v>15.91</v>
      </c>
      <c r="E187" s="57"/>
      <c r="F187" s="56"/>
      <c r="G187" s="356"/>
      <c r="H187" s="20"/>
    </row>
    <row r="188" spans="1:8" ht="16.5" hidden="1" outlineLevel="1">
      <c r="A188" s="10"/>
      <c r="B188" s="13" t="s">
        <v>261</v>
      </c>
      <c r="C188" s="10" t="s">
        <v>7</v>
      </c>
      <c r="D188" s="16">
        <v>59.7</v>
      </c>
      <c r="E188" s="57"/>
      <c r="F188" s="56"/>
      <c r="G188" s="356"/>
      <c r="H188" s="20"/>
    </row>
    <row r="189" spans="1:8" ht="16.5" hidden="1" outlineLevel="1">
      <c r="A189" s="10"/>
      <c r="B189" s="13" t="s">
        <v>262</v>
      </c>
      <c r="C189" s="10" t="s">
        <v>7</v>
      </c>
      <c r="D189" s="16">
        <v>17.600000000000001</v>
      </c>
      <c r="E189" s="57"/>
      <c r="F189" s="56"/>
      <c r="G189" s="366"/>
      <c r="H189" s="20"/>
    </row>
    <row r="190" spans="1:8" ht="16.5" hidden="1" outlineLevel="1">
      <c r="A190" s="10"/>
      <c r="B190" s="13" t="s">
        <v>263</v>
      </c>
      <c r="C190" s="10" t="s">
        <v>7</v>
      </c>
      <c r="D190" s="16">
        <v>120.53</v>
      </c>
      <c r="E190" s="57"/>
      <c r="F190" s="56"/>
      <c r="G190" s="356"/>
      <c r="H190" s="20"/>
    </row>
    <row r="191" spans="1:8" ht="16.5" hidden="1" outlineLevel="1">
      <c r="B191" s="13" t="s">
        <v>264</v>
      </c>
      <c r="C191" s="10" t="s">
        <v>7</v>
      </c>
      <c r="D191" s="16">
        <v>1.4</v>
      </c>
      <c r="E191" s="57"/>
      <c r="F191" s="56"/>
      <c r="G191" s="366"/>
      <c r="H191" s="20"/>
    </row>
    <row r="192" spans="1:8" ht="16.5" hidden="1" outlineLevel="1">
      <c r="A192" s="10"/>
      <c r="B192" s="13" t="s">
        <v>265</v>
      </c>
      <c r="C192" s="10" t="s">
        <v>7</v>
      </c>
      <c r="D192" s="16">
        <v>58.67</v>
      </c>
      <c r="E192" s="57"/>
      <c r="F192" s="56"/>
      <c r="G192" s="356"/>
      <c r="H192" s="20"/>
    </row>
    <row r="193" spans="1:8" ht="16.5" hidden="1" outlineLevel="1">
      <c r="A193" s="10"/>
      <c r="B193" s="13" t="s">
        <v>266</v>
      </c>
      <c r="C193" s="10" t="s">
        <v>7</v>
      </c>
      <c r="D193" s="16">
        <v>0</v>
      </c>
      <c r="E193" s="57"/>
      <c r="F193" s="56"/>
      <c r="G193" s="356"/>
      <c r="H193" s="20"/>
    </row>
    <row r="194" spans="1:8" ht="16.5" hidden="1" outlineLevel="1">
      <c r="A194" s="10"/>
      <c r="B194" s="13" t="s">
        <v>267</v>
      </c>
      <c r="C194" s="10" t="s">
        <v>7</v>
      </c>
      <c r="D194" s="16">
        <v>0</v>
      </c>
      <c r="E194" s="57"/>
      <c r="F194" s="56"/>
      <c r="G194" s="356"/>
      <c r="H194" s="20"/>
    </row>
    <row r="195" spans="1:8" ht="16.5" hidden="1" outlineLevel="1">
      <c r="A195" s="10"/>
      <c r="B195" s="13" t="s">
        <v>268</v>
      </c>
      <c r="C195" s="10" t="s">
        <v>7</v>
      </c>
      <c r="D195" s="16">
        <v>0</v>
      </c>
      <c r="E195" s="57"/>
      <c r="F195" s="56"/>
      <c r="G195" s="356"/>
      <c r="H195" s="20"/>
    </row>
    <row r="196" spans="1:8" ht="16.5" hidden="1" outlineLevel="1">
      <c r="A196" s="10"/>
      <c r="B196" s="13" t="s">
        <v>269</v>
      </c>
      <c r="C196" s="10" t="s">
        <v>7</v>
      </c>
      <c r="D196" s="16">
        <v>6.6</v>
      </c>
      <c r="E196" s="57"/>
      <c r="F196" s="56"/>
      <c r="G196" s="356"/>
      <c r="H196" s="20"/>
    </row>
    <row r="197" spans="1:8" ht="16.5" hidden="1" outlineLevel="1">
      <c r="A197" s="10"/>
      <c r="B197" s="13" t="s">
        <v>270</v>
      </c>
      <c r="C197" s="10" t="s">
        <v>7</v>
      </c>
      <c r="D197" s="16">
        <v>154.69999999999999</v>
      </c>
      <c r="E197" s="57"/>
      <c r="F197" s="56"/>
      <c r="G197" s="356"/>
      <c r="H197" s="20"/>
    </row>
    <row r="198" spans="1:8" ht="16.5" hidden="1" outlineLevel="1">
      <c r="A198" s="10"/>
      <c r="B198" s="13" t="s">
        <v>271</v>
      </c>
      <c r="C198" s="10" t="s">
        <v>7</v>
      </c>
      <c r="D198" s="16">
        <v>4.78</v>
      </c>
      <c r="E198" s="57"/>
      <c r="F198" s="56"/>
      <c r="G198" s="356"/>
      <c r="H198" s="20"/>
    </row>
    <row r="199" spans="1:8" ht="16.5" hidden="1" outlineLevel="1">
      <c r="A199" s="10"/>
      <c r="B199" s="13" t="s">
        <v>272</v>
      </c>
      <c r="C199" s="10" t="s">
        <v>7</v>
      </c>
      <c r="D199" s="16">
        <v>3.75</v>
      </c>
      <c r="E199" s="57"/>
      <c r="F199" s="56"/>
      <c r="G199" s="356"/>
      <c r="H199" s="20"/>
    </row>
    <row r="200" spans="1:8" ht="16.5" hidden="1" outlineLevel="1">
      <c r="A200" s="10"/>
      <c r="B200" s="13" t="s">
        <v>273</v>
      </c>
      <c r="C200" s="10" t="s">
        <v>7</v>
      </c>
      <c r="D200" s="16">
        <v>0</v>
      </c>
      <c r="E200" s="57"/>
      <c r="F200" s="56"/>
      <c r="G200" s="356"/>
      <c r="H200" s="20"/>
    </row>
    <row r="201" spans="1:8" ht="16.5" hidden="1" outlineLevel="1">
      <c r="A201" s="10"/>
      <c r="B201" s="13" t="s">
        <v>274</v>
      </c>
      <c r="C201" s="10" t="s">
        <v>7</v>
      </c>
      <c r="D201" s="16">
        <v>61.51</v>
      </c>
      <c r="E201" s="57"/>
      <c r="F201" s="56"/>
      <c r="G201" s="356"/>
      <c r="H201" s="20"/>
    </row>
    <row r="202" spans="1:8" ht="16.5" hidden="1" outlineLevel="1">
      <c r="A202" s="10"/>
      <c r="B202" s="13" t="s">
        <v>275</v>
      </c>
      <c r="C202" s="10" t="s">
        <v>7</v>
      </c>
      <c r="D202" s="16">
        <v>66.33</v>
      </c>
      <c r="E202" s="57"/>
      <c r="F202" s="56"/>
      <c r="G202" s="356"/>
      <c r="H202" s="20"/>
    </row>
    <row r="203" spans="1:8" ht="16.5" hidden="1" outlineLevel="1">
      <c r="A203" s="10"/>
      <c r="B203" s="13" t="s">
        <v>276</v>
      </c>
      <c r="C203" s="10" t="s">
        <v>7</v>
      </c>
      <c r="D203" s="16">
        <v>37.659999999999997</v>
      </c>
      <c r="E203" s="57"/>
      <c r="F203" s="56"/>
      <c r="G203" s="356"/>
      <c r="H203" s="20"/>
    </row>
    <row r="204" spans="1:8" ht="16.5" hidden="1" outlineLevel="1">
      <c r="A204" s="10"/>
      <c r="B204" s="13" t="s">
        <v>277</v>
      </c>
      <c r="C204" s="10" t="s">
        <v>7</v>
      </c>
      <c r="D204" s="16">
        <v>33.65</v>
      </c>
      <c r="E204" s="57"/>
      <c r="F204" s="56"/>
      <c r="G204" s="356"/>
      <c r="H204" s="20"/>
    </row>
    <row r="205" spans="1:8" ht="16.5" hidden="1" outlineLevel="1">
      <c r="A205" s="10"/>
      <c r="B205" s="13" t="s">
        <v>278</v>
      </c>
      <c r="C205" s="10" t="s">
        <v>7</v>
      </c>
      <c r="D205" s="16">
        <v>8.06</v>
      </c>
      <c r="E205" s="57"/>
      <c r="F205" s="56"/>
      <c r="G205" s="356"/>
      <c r="H205" s="20"/>
    </row>
    <row r="206" spans="1:8" ht="16.5">
      <c r="A206" s="12"/>
      <c r="B206" s="13"/>
      <c r="C206" s="10"/>
      <c r="D206" s="16"/>
      <c r="E206" s="57"/>
      <c r="F206" s="56"/>
    </row>
    <row r="207" spans="1:8" ht="18" collapsed="1">
      <c r="A207" s="12" t="s">
        <v>22</v>
      </c>
      <c r="B207" s="13" t="s">
        <v>38</v>
      </c>
      <c r="C207" s="10" t="s">
        <v>53</v>
      </c>
      <c r="D207" s="16">
        <f>SUM(D208:D226)</f>
        <v>3457.34</v>
      </c>
      <c r="E207" s="57"/>
      <c r="F207" s="56">
        <f>E207*D207</f>
        <v>0</v>
      </c>
      <c r="G207" s="365"/>
    </row>
    <row r="208" spans="1:8" ht="18" hidden="1" outlineLevel="1">
      <c r="A208" s="10"/>
      <c r="B208" s="13" t="s">
        <v>260</v>
      </c>
      <c r="C208" s="10" t="s">
        <v>53</v>
      </c>
      <c r="D208" s="16">
        <v>130.44999999999999</v>
      </c>
      <c r="E208" s="57"/>
      <c r="F208" s="56"/>
      <c r="G208" s="356"/>
    </row>
    <row r="209" spans="1:7" ht="18" hidden="1" outlineLevel="1">
      <c r="A209" s="10"/>
      <c r="B209" s="13" t="s">
        <v>261</v>
      </c>
      <c r="C209" s="10" t="s">
        <v>53</v>
      </c>
      <c r="D209" s="16">
        <v>192.5</v>
      </c>
      <c r="E209" s="57"/>
      <c r="F209" s="56"/>
      <c r="G209" s="356"/>
    </row>
    <row r="210" spans="1:7" ht="18" hidden="1" outlineLevel="1">
      <c r="A210" s="10"/>
      <c r="B210" s="13" t="s">
        <v>262</v>
      </c>
      <c r="C210" s="10" t="s">
        <v>53</v>
      </c>
      <c r="D210" s="16">
        <v>42.23</v>
      </c>
      <c r="E210" s="57"/>
      <c r="F210" s="56"/>
      <c r="G210" s="356"/>
    </row>
    <row r="211" spans="1:7" ht="18" hidden="1" outlineLevel="1">
      <c r="A211" s="10"/>
      <c r="B211" s="13" t="s">
        <v>263</v>
      </c>
      <c r="C211" s="10" t="s">
        <v>53</v>
      </c>
      <c r="D211" s="16">
        <v>698.6</v>
      </c>
      <c r="E211" s="57"/>
      <c r="F211" s="56"/>
      <c r="G211" s="356"/>
    </row>
    <row r="212" spans="1:7" ht="18" hidden="1" outlineLevel="1">
      <c r="A212" s="10"/>
      <c r="B212" s="13" t="s">
        <v>264</v>
      </c>
      <c r="C212" s="10" t="s">
        <v>53</v>
      </c>
      <c r="D212" s="16">
        <v>9.36</v>
      </c>
      <c r="E212" s="57"/>
      <c r="F212" s="56"/>
      <c r="G212" s="356"/>
    </row>
    <row r="213" spans="1:7" ht="18" hidden="1" outlineLevel="1">
      <c r="A213" s="10"/>
      <c r="B213" s="13" t="s">
        <v>265</v>
      </c>
      <c r="C213" s="10" t="s">
        <v>53</v>
      </c>
      <c r="D213" s="16">
        <v>609.29</v>
      </c>
      <c r="E213" s="57"/>
      <c r="F213" s="56"/>
      <c r="G213" s="356"/>
    </row>
    <row r="214" spans="1:7" ht="18" hidden="1" outlineLevel="1">
      <c r="A214" s="10"/>
      <c r="B214" s="13" t="s">
        <v>266</v>
      </c>
      <c r="C214" s="10" t="s">
        <v>53</v>
      </c>
      <c r="D214" s="16">
        <v>107.88</v>
      </c>
      <c r="E214" s="57"/>
      <c r="F214" s="56"/>
      <c r="G214" s="356"/>
    </row>
    <row r="215" spans="1:7" ht="18" hidden="1" outlineLevel="1">
      <c r="A215" s="10"/>
      <c r="B215" s="13" t="s">
        <v>267</v>
      </c>
      <c r="C215" s="10" t="s">
        <v>53</v>
      </c>
      <c r="D215" s="16">
        <v>60.76</v>
      </c>
      <c r="E215" s="57"/>
      <c r="F215" s="56"/>
      <c r="G215" s="356"/>
    </row>
    <row r="216" spans="1:7" ht="18" hidden="1" outlineLevel="1">
      <c r="A216" s="10"/>
      <c r="B216" s="13" t="s">
        <v>268</v>
      </c>
      <c r="C216" s="10" t="s">
        <v>53</v>
      </c>
      <c r="D216" s="16">
        <v>167.53</v>
      </c>
      <c r="E216" s="57"/>
      <c r="F216" s="56"/>
      <c r="G216" s="356"/>
    </row>
    <row r="217" spans="1:7" ht="18" hidden="1" outlineLevel="1">
      <c r="A217" s="10"/>
      <c r="B217" s="13" t="s">
        <v>269</v>
      </c>
      <c r="C217" s="10" t="s">
        <v>53</v>
      </c>
      <c r="D217" s="16">
        <v>39.17</v>
      </c>
      <c r="E217" s="57"/>
      <c r="F217" s="56"/>
      <c r="G217" s="356"/>
    </row>
    <row r="218" spans="1:7" ht="18" hidden="1" outlineLevel="1">
      <c r="A218" s="10"/>
      <c r="B218" s="13" t="s">
        <v>270</v>
      </c>
      <c r="C218" s="10" t="s">
        <v>53</v>
      </c>
      <c r="D218" s="16">
        <v>368.81</v>
      </c>
      <c r="E218" s="57"/>
      <c r="F218" s="56"/>
      <c r="G218" s="356"/>
    </row>
    <row r="219" spans="1:7" ht="18" hidden="1" outlineLevel="1">
      <c r="A219" s="10"/>
      <c r="B219" s="13" t="s">
        <v>271</v>
      </c>
      <c r="C219" s="10" t="s">
        <v>53</v>
      </c>
      <c r="D219" s="16">
        <v>11.47</v>
      </c>
      <c r="E219" s="57"/>
      <c r="F219" s="56"/>
      <c r="G219" s="356"/>
    </row>
    <row r="220" spans="1:7" ht="18" hidden="1" outlineLevel="1">
      <c r="A220" s="10"/>
      <c r="B220" s="13" t="s">
        <v>272</v>
      </c>
      <c r="C220" s="10" t="s">
        <v>53</v>
      </c>
      <c r="D220" s="16">
        <v>7.28</v>
      </c>
      <c r="E220" s="57"/>
      <c r="F220" s="56"/>
      <c r="G220" s="356"/>
    </row>
    <row r="221" spans="1:7" ht="18" hidden="1" outlineLevel="1">
      <c r="A221" s="10"/>
      <c r="B221" s="13" t="s">
        <v>273</v>
      </c>
      <c r="C221" s="10" t="s">
        <v>53</v>
      </c>
      <c r="D221" s="16">
        <v>51.15</v>
      </c>
      <c r="E221" s="57"/>
      <c r="F221" s="56"/>
      <c r="G221" s="356"/>
    </row>
    <row r="222" spans="1:7" ht="18" hidden="1" outlineLevel="1">
      <c r="A222" s="10"/>
      <c r="B222" s="13" t="s">
        <v>274</v>
      </c>
      <c r="C222" s="10" t="s">
        <v>53</v>
      </c>
      <c r="D222" s="16">
        <v>486.2</v>
      </c>
      <c r="E222" s="57"/>
      <c r="F222" s="56"/>
      <c r="G222" s="356"/>
    </row>
    <row r="223" spans="1:7" ht="18" hidden="1" outlineLevel="1">
      <c r="A223" s="10"/>
      <c r="B223" s="13" t="s">
        <v>275</v>
      </c>
      <c r="C223" s="10" t="s">
        <v>53</v>
      </c>
      <c r="D223" s="16">
        <v>215.37</v>
      </c>
      <c r="E223" s="57"/>
      <c r="F223" s="56"/>
      <c r="G223" s="356"/>
    </row>
    <row r="224" spans="1:7" ht="18" hidden="1" outlineLevel="1">
      <c r="A224" s="10"/>
      <c r="B224" s="13" t="s">
        <v>276</v>
      </c>
      <c r="C224" s="10" t="s">
        <v>53</v>
      </c>
      <c r="D224" s="16">
        <v>111.36</v>
      </c>
      <c r="E224" s="57"/>
      <c r="F224" s="56"/>
      <c r="G224" s="356"/>
    </row>
    <row r="225" spans="1:8" ht="18" hidden="1" outlineLevel="1">
      <c r="A225" s="10"/>
      <c r="B225" s="13" t="s">
        <v>277</v>
      </c>
      <c r="C225" s="10" t="s">
        <v>53</v>
      </c>
      <c r="D225" s="16">
        <v>123.79</v>
      </c>
      <c r="E225" s="57"/>
      <c r="F225" s="56"/>
      <c r="G225" s="356"/>
    </row>
    <row r="226" spans="1:8" ht="18" hidden="1" outlineLevel="1">
      <c r="A226" s="10"/>
      <c r="B226" s="13" t="s">
        <v>278</v>
      </c>
      <c r="C226" s="10" t="s">
        <v>53</v>
      </c>
      <c r="D226" s="16">
        <v>24.14</v>
      </c>
      <c r="E226" s="57"/>
      <c r="F226" s="56"/>
      <c r="G226" s="356"/>
    </row>
    <row r="227" spans="1:8" ht="16.5">
      <c r="A227" s="10"/>
      <c r="B227" s="8"/>
      <c r="C227" s="10"/>
      <c r="D227" s="16"/>
      <c r="E227" s="57"/>
      <c r="F227" s="56"/>
    </row>
    <row r="228" spans="1:8" ht="49.5" collapsed="1">
      <c r="A228" s="12" t="s">
        <v>57</v>
      </c>
      <c r="B228" s="13" t="s">
        <v>109</v>
      </c>
      <c r="C228" s="10" t="s">
        <v>54</v>
      </c>
      <c r="D228" s="16">
        <f>SUM(D229:D247)</f>
        <v>1103.1400000000001</v>
      </c>
      <c r="E228" s="57"/>
      <c r="F228" s="56">
        <f>E228*D228</f>
        <v>0</v>
      </c>
      <c r="G228" s="365"/>
    </row>
    <row r="229" spans="1:8" ht="18" hidden="1" outlineLevel="1">
      <c r="A229" s="12"/>
      <c r="B229" s="13" t="s">
        <v>260</v>
      </c>
      <c r="C229" s="10" t="s">
        <v>54</v>
      </c>
      <c r="D229" s="16">
        <v>67.260000000000005</v>
      </c>
      <c r="E229" s="57"/>
      <c r="F229" s="56"/>
      <c r="G229" s="356"/>
      <c r="H229" s="20"/>
    </row>
    <row r="230" spans="1:8" ht="18" hidden="1" outlineLevel="1">
      <c r="A230" s="12"/>
      <c r="B230" s="13" t="s">
        <v>261</v>
      </c>
      <c r="C230" s="10" t="s">
        <v>54</v>
      </c>
      <c r="D230" s="16">
        <v>95.05</v>
      </c>
      <c r="E230" s="57"/>
      <c r="F230" s="56"/>
      <c r="G230" s="356"/>
      <c r="H230" s="20"/>
    </row>
    <row r="231" spans="1:8" ht="18" hidden="1" outlineLevel="1">
      <c r="A231" s="12"/>
      <c r="B231" s="13" t="s">
        <v>262</v>
      </c>
      <c r="C231" s="10" t="s">
        <v>54</v>
      </c>
      <c r="D231" s="16">
        <v>19.82</v>
      </c>
      <c r="E231" s="57"/>
      <c r="F231" s="56"/>
      <c r="G231" s="356"/>
      <c r="H231" s="20"/>
    </row>
    <row r="232" spans="1:8" ht="18" hidden="1" outlineLevel="1">
      <c r="A232" s="12"/>
      <c r="B232" s="13" t="s">
        <v>263</v>
      </c>
      <c r="C232" s="10" t="s">
        <v>54</v>
      </c>
      <c r="D232" s="16">
        <v>0</v>
      </c>
      <c r="E232" s="57"/>
      <c r="F232" s="56"/>
      <c r="G232" s="356"/>
      <c r="H232" s="20"/>
    </row>
    <row r="233" spans="1:8" ht="18" hidden="1" outlineLevel="1">
      <c r="A233" s="12"/>
      <c r="B233" s="13" t="s">
        <v>264</v>
      </c>
      <c r="C233" s="10" t="s">
        <v>54</v>
      </c>
      <c r="D233" s="16">
        <v>0</v>
      </c>
      <c r="E233" s="57"/>
      <c r="F233" s="56"/>
      <c r="G233" s="356"/>
      <c r="H233" s="20"/>
    </row>
    <row r="234" spans="1:8" ht="18" hidden="1" outlineLevel="1">
      <c r="A234" s="12"/>
      <c r="B234" s="13" t="s">
        <v>265</v>
      </c>
      <c r="C234" s="10" t="s">
        <v>54</v>
      </c>
      <c r="D234" s="16">
        <v>289.85000000000002</v>
      </c>
      <c r="E234" s="57"/>
      <c r="F234" s="56"/>
      <c r="G234" s="356"/>
      <c r="H234" s="20"/>
    </row>
    <row r="235" spans="1:8" ht="18" hidden="1" outlineLevel="1">
      <c r="A235" s="12"/>
      <c r="B235" s="13" t="s">
        <v>266</v>
      </c>
      <c r="C235" s="10" t="s">
        <v>54</v>
      </c>
      <c r="D235" s="16">
        <v>52.92</v>
      </c>
      <c r="E235" s="57"/>
      <c r="F235" s="56"/>
      <c r="G235" s="356"/>
      <c r="H235" s="20"/>
    </row>
    <row r="236" spans="1:8" ht="18" hidden="1" outlineLevel="1">
      <c r="A236" s="12"/>
      <c r="B236" s="13" t="s">
        <v>267</v>
      </c>
      <c r="C236" s="10" t="s">
        <v>54</v>
      </c>
      <c r="D236" s="16">
        <v>30.59</v>
      </c>
      <c r="E236" s="57"/>
      <c r="F236" s="56"/>
      <c r="G236" s="356"/>
      <c r="H236" s="20"/>
    </row>
    <row r="237" spans="1:8" ht="18" hidden="1" outlineLevel="1">
      <c r="A237" s="12"/>
      <c r="B237" s="13" t="s">
        <v>268</v>
      </c>
      <c r="C237" s="10" t="s">
        <v>54</v>
      </c>
      <c r="D237" s="16">
        <v>84.35</v>
      </c>
      <c r="E237" s="57"/>
      <c r="F237" s="56"/>
      <c r="G237" s="356"/>
      <c r="H237" s="20"/>
    </row>
    <row r="238" spans="1:8" ht="18" hidden="1" outlineLevel="1">
      <c r="A238" s="12"/>
      <c r="B238" s="13" t="s">
        <v>269</v>
      </c>
      <c r="C238" s="10" t="s">
        <v>54</v>
      </c>
      <c r="D238" s="16">
        <v>17.95</v>
      </c>
      <c r="E238" s="57"/>
      <c r="F238" s="56"/>
      <c r="G238" s="356"/>
      <c r="H238" s="20"/>
    </row>
    <row r="239" spans="1:8" ht="18" hidden="1" outlineLevel="1">
      <c r="A239" s="12"/>
      <c r="B239" s="13" t="s">
        <v>270</v>
      </c>
      <c r="C239" s="10" t="s">
        <v>54</v>
      </c>
      <c r="D239" s="16">
        <v>0</v>
      </c>
      <c r="E239" s="57"/>
      <c r="F239" s="56"/>
      <c r="G239" s="356"/>
      <c r="H239" s="20"/>
    </row>
    <row r="240" spans="1:8" ht="18" hidden="1" outlineLevel="1">
      <c r="A240" s="12"/>
      <c r="B240" s="13" t="s">
        <v>271</v>
      </c>
      <c r="C240" s="10" t="s">
        <v>54</v>
      </c>
      <c r="D240" s="16">
        <v>0</v>
      </c>
      <c r="E240" s="57"/>
      <c r="F240" s="56"/>
      <c r="G240" s="356"/>
      <c r="H240" s="20"/>
    </row>
    <row r="241" spans="1:8" ht="18" hidden="1" outlineLevel="1">
      <c r="A241" s="12"/>
      <c r="B241" s="13" t="s">
        <v>272</v>
      </c>
      <c r="C241" s="10" t="s">
        <v>54</v>
      </c>
      <c r="D241" s="16">
        <v>0</v>
      </c>
      <c r="E241" s="57"/>
      <c r="F241" s="56"/>
      <c r="G241" s="356"/>
      <c r="H241" s="20"/>
    </row>
    <row r="242" spans="1:8" ht="18" hidden="1" outlineLevel="1">
      <c r="A242" s="12"/>
      <c r="B242" s="13" t="s">
        <v>273</v>
      </c>
      <c r="C242" s="10" t="s">
        <v>54</v>
      </c>
      <c r="D242" s="16">
        <v>22.05</v>
      </c>
      <c r="E242" s="57"/>
      <c r="F242" s="56"/>
      <c r="G242" s="356"/>
      <c r="H242" s="20"/>
    </row>
    <row r="243" spans="1:8" ht="18" hidden="1" outlineLevel="1">
      <c r="A243" s="12"/>
      <c r="B243" s="13" t="s">
        <v>274</v>
      </c>
      <c r="C243" s="10" t="s">
        <v>54</v>
      </c>
      <c r="D243" s="16">
        <v>231.73</v>
      </c>
      <c r="E243" s="57"/>
      <c r="F243" s="56"/>
      <c r="G243" s="356"/>
      <c r="H243" s="20"/>
    </row>
    <row r="244" spans="1:8" ht="18" hidden="1" outlineLevel="1">
      <c r="A244" s="12"/>
      <c r="B244" s="13" t="s">
        <v>275</v>
      </c>
      <c r="C244" s="10" t="s">
        <v>54</v>
      </c>
      <c r="D244" s="16">
        <v>106.49</v>
      </c>
      <c r="E244" s="57"/>
      <c r="F244" s="56"/>
      <c r="G244" s="356"/>
      <c r="H244" s="20"/>
    </row>
    <row r="245" spans="1:8" ht="18" hidden="1" outlineLevel="1">
      <c r="A245" s="12"/>
      <c r="B245" s="13" t="s">
        <v>276</v>
      </c>
      <c r="C245" s="10" t="s">
        <v>54</v>
      </c>
      <c r="D245" s="16">
        <v>17.670000000000002</v>
      </c>
      <c r="E245" s="57"/>
      <c r="F245" s="56"/>
      <c r="G245" s="356"/>
      <c r="H245" s="20"/>
    </row>
    <row r="246" spans="1:8" ht="18" hidden="1" outlineLevel="1">
      <c r="A246" s="12"/>
      <c r="B246" s="13" t="s">
        <v>277</v>
      </c>
      <c r="C246" s="10" t="s">
        <v>54</v>
      </c>
      <c r="D246" s="16">
        <v>56.8</v>
      </c>
      <c r="E246" s="57"/>
      <c r="F246" s="56"/>
      <c r="G246" s="356"/>
      <c r="H246" s="20"/>
    </row>
    <row r="247" spans="1:8" ht="18" hidden="1" outlineLevel="1">
      <c r="A247" s="12"/>
      <c r="B247" s="13" t="s">
        <v>278</v>
      </c>
      <c r="C247" s="10" t="s">
        <v>54</v>
      </c>
      <c r="D247" s="16">
        <v>10.61</v>
      </c>
      <c r="E247" s="57"/>
      <c r="F247" s="56"/>
      <c r="G247" s="356"/>
      <c r="H247" s="20"/>
    </row>
    <row r="248" spans="1:8" ht="16.5">
      <c r="A248" s="10"/>
      <c r="B248" s="8"/>
      <c r="C248" s="10"/>
      <c r="D248" s="16"/>
      <c r="E248" s="57"/>
      <c r="F248" s="56"/>
    </row>
    <row r="249" spans="1:8" ht="66" collapsed="1">
      <c r="A249" s="12" t="s">
        <v>58</v>
      </c>
      <c r="B249" s="13" t="s">
        <v>293</v>
      </c>
      <c r="C249" s="10" t="s">
        <v>54</v>
      </c>
      <c r="D249" s="16">
        <f>SUM(D250:D268)</f>
        <v>5830.07</v>
      </c>
      <c r="E249" s="57"/>
      <c r="F249" s="56">
        <f>E249*D249</f>
        <v>0</v>
      </c>
      <c r="G249" s="365"/>
    </row>
    <row r="250" spans="1:8" ht="18" hidden="1" outlineLevel="1">
      <c r="A250" s="12"/>
      <c r="B250" s="13" t="s">
        <v>260</v>
      </c>
      <c r="C250" s="10" t="s">
        <v>54</v>
      </c>
      <c r="D250" s="16">
        <v>365.02</v>
      </c>
      <c r="E250" s="57"/>
      <c r="F250" s="56"/>
      <c r="G250" s="356"/>
    </row>
    <row r="251" spans="1:8" ht="18" hidden="1" outlineLevel="1">
      <c r="A251" s="12"/>
      <c r="B251" s="13" t="s">
        <v>261</v>
      </c>
      <c r="C251" s="10" t="s">
        <v>54</v>
      </c>
      <c r="D251" s="16">
        <v>493.49</v>
      </c>
      <c r="E251" s="57"/>
      <c r="F251" s="56"/>
      <c r="G251" s="356"/>
    </row>
    <row r="252" spans="1:8" ht="18" hidden="1" outlineLevel="1">
      <c r="A252" s="10"/>
      <c r="B252" s="13" t="s">
        <v>262</v>
      </c>
      <c r="C252" s="10" t="s">
        <v>54</v>
      </c>
      <c r="D252" s="16">
        <v>91.66</v>
      </c>
      <c r="E252" s="57"/>
      <c r="F252" s="56"/>
      <c r="G252" s="356"/>
    </row>
    <row r="253" spans="1:8" ht="18" hidden="1" outlineLevel="1">
      <c r="A253" s="10"/>
      <c r="B253" s="13" t="s">
        <v>263</v>
      </c>
      <c r="C253" s="10" t="s">
        <v>54</v>
      </c>
      <c r="D253" s="16">
        <v>960.52</v>
      </c>
      <c r="E253" s="57"/>
      <c r="F253" s="56"/>
      <c r="G253" s="356"/>
    </row>
    <row r="254" spans="1:8" ht="18" hidden="1" outlineLevel="1">
      <c r="A254" s="10"/>
      <c r="B254" s="13" t="s">
        <v>264</v>
      </c>
      <c r="C254" s="10" t="s">
        <v>54</v>
      </c>
      <c r="D254" s="16">
        <v>13.54</v>
      </c>
      <c r="E254" s="57"/>
      <c r="F254" s="56"/>
      <c r="G254" s="356"/>
    </row>
    <row r="255" spans="1:8" ht="18" hidden="1" outlineLevel="1">
      <c r="A255" s="10"/>
      <c r="B255" s="13" t="s">
        <v>265</v>
      </c>
      <c r="C255" s="10" t="s">
        <v>54</v>
      </c>
      <c r="D255" s="16">
        <v>926.64</v>
      </c>
      <c r="E255" s="57"/>
      <c r="F255" s="56"/>
      <c r="G255" s="356"/>
    </row>
    <row r="256" spans="1:8" ht="18" hidden="1" outlineLevel="1">
      <c r="A256" s="10"/>
      <c r="B256" s="13" t="s">
        <v>266</v>
      </c>
      <c r="C256" s="10" t="s">
        <v>54</v>
      </c>
      <c r="D256" s="16">
        <v>177.1</v>
      </c>
      <c r="E256" s="57"/>
      <c r="F256" s="56"/>
      <c r="G256" s="356"/>
    </row>
    <row r="257" spans="1:7" ht="18" hidden="1" outlineLevel="1">
      <c r="A257" s="10"/>
      <c r="B257" s="13" t="s">
        <v>267</v>
      </c>
      <c r="C257" s="10" t="s">
        <v>54</v>
      </c>
      <c r="D257" s="16">
        <v>89.76</v>
      </c>
      <c r="E257" s="57"/>
      <c r="F257" s="56"/>
      <c r="G257" s="356"/>
    </row>
    <row r="258" spans="1:7" ht="18" hidden="1" outlineLevel="1">
      <c r="A258" s="10"/>
      <c r="B258" s="13" t="s">
        <v>268</v>
      </c>
      <c r="C258" s="10" t="s">
        <v>54</v>
      </c>
      <c r="D258" s="16">
        <v>303.98</v>
      </c>
      <c r="E258" s="57"/>
      <c r="F258" s="56"/>
      <c r="G258" s="356"/>
    </row>
    <row r="259" spans="1:7" ht="18" hidden="1" outlineLevel="1">
      <c r="A259" s="10"/>
      <c r="B259" s="13" t="s">
        <v>269</v>
      </c>
      <c r="C259" s="10" t="s">
        <v>54</v>
      </c>
      <c r="D259" s="16">
        <v>67.569999999999993</v>
      </c>
      <c r="E259" s="57"/>
      <c r="F259" s="56"/>
      <c r="G259" s="356"/>
    </row>
    <row r="260" spans="1:7" ht="18" hidden="1" outlineLevel="1">
      <c r="A260" s="10"/>
      <c r="B260" s="13" t="s">
        <v>270</v>
      </c>
      <c r="C260" s="10" t="s">
        <v>54</v>
      </c>
      <c r="D260" s="16">
        <v>541.67999999999995</v>
      </c>
      <c r="E260" s="57"/>
      <c r="F260" s="56"/>
      <c r="G260" s="356"/>
    </row>
    <row r="261" spans="1:7" ht="18" hidden="1" outlineLevel="1">
      <c r="A261" s="10"/>
      <c r="B261" s="13" t="s">
        <v>271</v>
      </c>
      <c r="C261" s="10" t="s">
        <v>54</v>
      </c>
      <c r="D261" s="16">
        <v>23.57</v>
      </c>
      <c r="E261" s="57"/>
      <c r="F261" s="56"/>
      <c r="G261" s="356"/>
    </row>
    <row r="262" spans="1:7" ht="18" hidden="1" outlineLevel="1">
      <c r="A262" s="10"/>
      <c r="B262" s="13" t="s">
        <v>272</v>
      </c>
      <c r="C262" s="10" t="s">
        <v>54</v>
      </c>
      <c r="D262" s="16">
        <v>16.010000000000002</v>
      </c>
      <c r="E262" s="57"/>
      <c r="F262" s="56"/>
      <c r="G262" s="356"/>
    </row>
    <row r="263" spans="1:7" ht="18" hidden="1" outlineLevel="1">
      <c r="A263" s="10"/>
      <c r="B263" s="13" t="s">
        <v>273</v>
      </c>
      <c r="C263" s="10" t="s">
        <v>54</v>
      </c>
      <c r="D263" s="16">
        <v>66.87</v>
      </c>
      <c r="E263" s="57"/>
      <c r="F263" s="56"/>
      <c r="G263" s="356"/>
    </row>
    <row r="264" spans="1:7" ht="18" hidden="1" outlineLevel="1">
      <c r="A264" s="10"/>
      <c r="B264" s="13" t="s">
        <v>274</v>
      </c>
      <c r="C264" s="10" t="s">
        <v>54</v>
      </c>
      <c r="D264" s="16">
        <v>696.02</v>
      </c>
      <c r="E264" s="57"/>
      <c r="F264" s="56"/>
      <c r="G264" s="356"/>
    </row>
    <row r="265" spans="1:7" ht="18" hidden="1" outlineLevel="1">
      <c r="A265" s="10"/>
      <c r="B265" s="13" t="s">
        <v>275</v>
      </c>
      <c r="C265" s="10" t="s">
        <v>54</v>
      </c>
      <c r="D265" s="16">
        <v>635.39</v>
      </c>
      <c r="E265" s="57"/>
      <c r="F265" s="56"/>
      <c r="G265" s="356"/>
    </row>
    <row r="266" spans="1:7" ht="18" hidden="1" outlineLevel="1">
      <c r="A266" s="10"/>
      <c r="B266" s="13" t="s">
        <v>276</v>
      </c>
      <c r="C266" s="10" t="s">
        <v>54</v>
      </c>
      <c r="D266" s="16">
        <v>123.5</v>
      </c>
      <c r="E266" s="57"/>
      <c r="F266" s="56"/>
      <c r="G266" s="356"/>
    </row>
    <row r="267" spans="1:7" ht="18" hidden="1" outlineLevel="1">
      <c r="A267" s="10"/>
      <c r="B267" s="13" t="s">
        <v>277</v>
      </c>
      <c r="C267" s="10" t="s">
        <v>54</v>
      </c>
      <c r="D267" s="16">
        <v>198.73</v>
      </c>
      <c r="E267" s="57"/>
      <c r="F267" s="56"/>
      <c r="G267" s="356"/>
    </row>
    <row r="268" spans="1:7" ht="18" hidden="1" outlineLevel="1">
      <c r="A268" s="10"/>
      <c r="B268" s="13" t="s">
        <v>278</v>
      </c>
      <c r="C268" s="10" t="s">
        <v>54</v>
      </c>
      <c r="D268" s="16">
        <v>39.020000000000003</v>
      </c>
      <c r="E268" s="57"/>
      <c r="F268" s="56"/>
      <c r="G268" s="356"/>
    </row>
    <row r="269" spans="1:7" ht="16.5">
      <c r="A269" s="10"/>
      <c r="B269" s="13"/>
      <c r="C269" s="10"/>
      <c r="D269" s="16"/>
      <c r="E269" s="57"/>
      <c r="F269" s="56"/>
      <c r="G269" s="356"/>
    </row>
    <row r="270" spans="1:7" ht="99" collapsed="1">
      <c r="A270" s="12" t="s">
        <v>59</v>
      </c>
      <c r="B270" s="13" t="s">
        <v>1260</v>
      </c>
      <c r="C270" s="10" t="s">
        <v>54</v>
      </c>
      <c r="D270" s="16">
        <f>SUM(D271:D289)</f>
        <v>1103.72</v>
      </c>
      <c r="E270" s="57"/>
      <c r="F270" s="56">
        <f>E270*D270</f>
        <v>0</v>
      </c>
      <c r="G270" s="365"/>
    </row>
    <row r="271" spans="1:7" ht="18" hidden="1" outlineLevel="1">
      <c r="A271" s="10"/>
      <c r="B271" s="13" t="s">
        <v>260</v>
      </c>
      <c r="C271" s="10" t="s">
        <v>54</v>
      </c>
      <c r="D271" s="16">
        <v>0</v>
      </c>
      <c r="E271" s="57"/>
      <c r="F271" s="56"/>
      <c r="G271" s="356"/>
    </row>
    <row r="272" spans="1:7" ht="18" hidden="1" outlineLevel="1">
      <c r="A272" s="10"/>
      <c r="B272" s="13" t="s">
        <v>261</v>
      </c>
      <c r="C272" s="10" t="s">
        <v>54</v>
      </c>
      <c r="D272" s="16">
        <v>0</v>
      </c>
      <c r="E272" s="57"/>
      <c r="F272" s="56"/>
      <c r="G272" s="356"/>
    </row>
    <row r="273" spans="1:7" ht="18" hidden="1" outlineLevel="1">
      <c r="A273" s="10"/>
      <c r="B273" s="13" t="s">
        <v>262</v>
      </c>
      <c r="C273" s="10" t="s">
        <v>54</v>
      </c>
      <c r="D273" s="16">
        <v>0</v>
      </c>
      <c r="E273" s="57"/>
      <c r="F273" s="56"/>
      <c r="G273" s="356"/>
    </row>
    <row r="274" spans="1:7" ht="18" hidden="1" outlineLevel="1">
      <c r="A274" s="10"/>
      <c r="B274" s="13" t="s">
        <v>263</v>
      </c>
      <c r="C274" s="10" t="s">
        <v>54</v>
      </c>
      <c r="D274" s="16">
        <v>255.92</v>
      </c>
      <c r="E274" s="57"/>
      <c r="F274" s="56"/>
      <c r="G274" s="356"/>
    </row>
    <row r="275" spans="1:7" ht="18" hidden="1" outlineLevel="1">
      <c r="A275" s="10"/>
      <c r="B275" s="13" t="s">
        <v>264</v>
      </c>
      <c r="C275" s="10" t="s">
        <v>54</v>
      </c>
      <c r="D275" s="16">
        <v>3.41</v>
      </c>
      <c r="E275" s="57"/>
      <c r="F275" s="56"/>
      <c r="G275" s="356"/>
    </row>
    <row r="276" spans="1:7" ht="18" hidden="1" outlineLevel="1">
      <c r="A276" s="10"/>
      <c r="B276" s="13" t="s">
        <v>265</v>
      </c>
      <c r="C276" s="10" t="s">
        <v>54</v>
      </c>
      <c r="D276" s="16">
        <v>209.08</v>
      </c>
      <c r="E276" s="57"/>
      <c r="F276" s="56"/>
      <c r="G276" s="356"/>
    </row>
    <row r="277" spans="1:7" ht="18" hidden="1" outlineLevel="1">
      <c r="A277" s="10"/>
      <c r="B277" s="13" t="s">
        <v>266</v>
      </c>
      <c r="C277" s="10" t="s">
        <v>54</v>
      </c>
      <c r="D277" s="16">
        <v>59.65</v>
      </c>
      <c r="E277" s="57"/>
      <c r="F277" s="56"/>
      <c r="G277" s="356"/>
    </row>
    <row r="278" spans="1:7" ht="18" hidden="1" outlineLevel="1">
      <c r="A278" s="10"/>
      <c r="B278" s="13" t="s">
        <v>267</v>
      </c>
      <c r="C278" s="10" t="s">
        <v>54</v>
      </c>
      <c r="D278" s="16">
        <v>37.79</v>
      </c>
      <c r="E278" s="57"/>
      <c r="F278" s="56"/>
      <c r="G278" s="356"/>
    </row>
    <row r="279" spans="1:7" ht="18" hidden="1" outlineLevel="1">
      <c r="A279" s="10"/>
      <c r="B279" s="13" t="s">
        <v>268</v>
      </c>
      <c r="C279" s="10" t="s">
        <v>54</v>
      </c>
      <c r="D279" s="16">
        <v>79.260000000000005</v>
      </c>
      <c r="E279" s="57"/>
      <c r="F279" s="56"/>
      <c r="G279" s="356"/>
    </row>
    <row r="280" spans="1:7" ht="18" hidden="1" outlineLevel="1">
      <c r="A280" s="10"/>
      <c r="B280" s="13" t="s">
        <v>269</v>
      </c>
      <c r="C280" s="10" t="s">
        <v>54</v>
      </c>
      <c r="D280" s="16">
        <v>14.36</v>
      </c>
      <c r="E280" s="57"/>
      <c r="F280" s="56"/>
      <c r="G280" s="356"/>
    </row>
    <row r="281" spans="1:7" ht="18" hidden="1" outlineLevel="1">
      <c r="A281" s="10"/>
      <c r="B281" s="13" t="s">
        <v>270</v>
      </c>
      <c r="C281" s="10" t="s">
        <v>54</v>
      </c>
      <c r="D281" s="16">
        <v>135.71</v>
      </c>
      <c r="E281" s="57"/>
      <c r="F281" s="56"/>
      <c r="G281" s="356"/>
    </row>
    <row r="282" spans="1:7" ht="18" hidden="1" outlineLevel="1">
      <c r="A282" s="10"/>
      <c r="B282" s="13" t="s">
        <v>271</v>
      </c>
      <c r="C282" s="10" t="s">
        <v>54</v>
      </c>
      <c r="D282" s="16">
        <v>4.22</v>
      </c>
      <c r="E282" s="57"/>
      <c r="F282" s="56"/>
      <c r="G282" s="356"/>
    </row>
    <row r="283" spans="1:7" ht="18" hidden="1" outlineLevel="1">
      <c r="A283" s="10"/>
      <c r="B283" s="13" t="s">
        <v>272</v>
      </c>
      <c r="C283" s="10" t="s">
        <v>54</v>
      </c>
      <c r="D283" s="16">
        <v>2.63</v>
      </c>
      <c r="E283" s="57"/>
      <c r="F283" s="56"/>
      <c r="G283" s="356"/>
    </row>
    <row r="284" spans="1:7" ht="18" hidden="1" outlineLevel="1">
      <c r="A284" s="10"/>
      <c r="B284" s="13" t="s">
        <v>273</v>
      </c>
      <c r="C284" s="10" t="s">
        <v>54</v>
      </c>
      <c r="D284" s="16">
        <v>18</v>
      </c>
      <c r="E284" s="57"/>
      <c r="F284" s="56"/>
      <c r="G284" s="356"/>
    </row>
    <row r="285" spans="1:7" ht="18" hidden="1" outlineLevel="1">
      <c r="A285" s="10"/>
      <c r="B285" s="13" t="s">
        <v>274</v>
      </c>
      <c r="C285" s="10" t="s">
        <v>54</v>
      </c>
      <c r="D285" s="16">
        <v>175.33</v>
      </c>
      <c r="E285" s="57"/>
      <c r="F285" s="56"/>
      <c r="G285" s="356"/>
    </row>
    <row r="286" spans="1:7" ht="18" hidden="1" outlineLevel="1">
      <c r="A286" s="10"/>
      <c r="B286" s="13" t="s">
        <v>275</v>
      </c>
      <c r="C286" s="10" t="s">
        <v>54</v>
      </c>
      <c r="D286" s="16">
        <v>14.78</v>
      </c>
      <c r="E286" s="57"/>
      <c r="F286" s="56"/>
      <c r="G286" s="356"/>
    </row>
    <row r="287" spans="1:7" ht="18" hidden="1" outlineLevel="1">
      <c r="A287" s="10"/>
      <c r="B287" s="13" t="s">
        <v>276</v>
      </c>
      <c r="C287" s="10" t="s">
        <v>54</v>
      </c>
      <c r="D287" s="16">
        <v>39.770000000000003</v>
      </c>
      <c r="E287" s="57"/>
      <c r="F287" s="56"/>
      <c r="G287" s="356"/>
    </row>
    <row r="288" spans="1:7" ht="18" hidden="1" outlineLevel="1">
      <c r="A288" s="10"/>
      <c r="B288" s="13" t="s">
        <v>277</v>
      </c>
      <c r="C288" s="10" t="s">
        <v>54</v>
      </c>
      <c r="D288" s="16">
        <v>45.31</v>
      </c>
      <c r="E288" s="57"/>
      <c r="F288" s="56"/>
      <c r="G288" s="356"/>
    </row>
    <row r="289" spans="1:8" ht="18" hidden="1" outlineLevel="1">
      <c r="A289" s="10"/>
      <c r="B289" s="13" t="s">
        <v>278</v>
      </c>
      <c r="C289" s="10" t="s">
        <v>54</v>
      </c>
      <c r="D289" s="16">
        <v>8.5</v>
      </c>
      <c r="E289" s="57"/>
      <c r="F289" s="56"/>
      <c r="G289" s="356"/>
    </row>
    <row r="290" spans="1:8" ht="16.5">
      <c r="A290" s="10"/>
      <c r="B290" s="13"/>
      <c r="C290" s="10"/>
      <c r="D290" s="16"/>
      <c r="E290" s="57"/>
      <c r="F290" s="56"/>
    </row>
    <row r="291" spans="1:8" ht="99" collapsed="1">
      <c r="A291" s="12" t="s">
        <v>59</v>
      </c>
      <c r="B291" s="13" t="s">
        <v>1363</v>
      </c>
      <c r="C291" s="10" t="s">
        <v>54</v>
      </c>
      <c r="D291" s="16">
        <f>SUM(D292:D297)</f>
        <v>82.2</v>
      </c>
      <c r="E291" s="57"/>
      <c r="F291" s="56">
        <f>E291*D291</f>
        <v>0</v>
      </c>
      <c r="G291" s="24"/>
    </row>
    <row r="292" spans="1:8" ht="18" hidden="1" outlineLevel="1">
      <c r="A292" s="12"/>
      <c r="B292" s="13" t="s">
        <v>264</v>
      </c>
      <c r="C292" s="10" t="s">
        <v>54</v>
      </c>
      <c r="D292" s="16">
        <v>2.9</v>
      </c>
      <c r="E292" s="57"/>
      <c r="F292" s="56"/>
      <c r="G292" s="16"/>
    </row>
    <row r="293" spans="1:8" ht="18" hidden="1" outlineLevel="1">
      <c r="A293" s="12"/>
      <c r="B293" s="13" t="s">
        <v>265</v>
      </c>
      <c r="C293" s="10" t="s">
        <v>54</v>
      </c>
      <c r="D293" s="16">
        <v>12.5</v>
      </c>
      <c r="E293" s="57"/>
      <c r="F293" s="56"/>
      <c r="G293" s="16"/>
    </row>
    <row r="294" spans="1:8" ht="18" hidden="1" outlineLevel="1">
      <c r="A294" s="12"/>
      <c r="B294" s="13" t="s">
        <v>267</v>
      </c>
      <c r="C294" s="10" t="s">
        <v>54</v>
      </c>
      <c r="D294" s="16">
        <v>5.7</v>
      </c>
      <c r="E294" s="57"/>
      <c r="F294" s="56"/>
      <c r="G294" s="16"/>
    </row>
    <row r="295" spans="1:8" ht="18" hidden="1" outlineLevel="1">
      <c r="A295" s="12"/>
      <c r="B295" s="13" t="s">
        <v>268</v>
      </c>
      <c r="C295" s="10" t="s">
        <v>54</v>
      </c>
      <c r="D295" s="16">
        <v>57.1</v>
      </c>
      <c r="E295" s="57"/>
      <c r="F295" s="56"/>
      <c r="G295" s="16"/>
    </row>
    <row r="296" spans="1:8" ht="18" hidden="1" outlineLevel="1">
      <c r="A296" s="12"/>
      <c r="B296" s="13" t="s">
        <v>271</v>
      </c>
      <c r="C296" s="10" t="s">
        <v>54</v>
      </c>
      <c r="D296" s="16">
        <v>1.9</v>
      </c>
      <c r="E296" s="57"/>
      <c r="F296" s="56"/>
      <c r="G296" s="16"/>
    </row>
    <row r="297" spans="1:8" ht="18" hidden="1" outlineLevel="1">
      <c r="A297" s="12"/>
      <c r="B297" s="13" t="s">
        <v>272</v>
      </c>
      <c r="C297" s="10" t="s">
        <v>54</v>
      </c>
      <c r="D297" s="16">
        <v>2.1</v>
      </c>
      <c r="E297" s="57"/>
      <c r="F297" s="56"/>
      <c r="G297" s="16"/>
    </row>
    <row r="298" spans="1:8" ht="16.5">
      <c r="A298" s="10"/>
      <c r="B298" s="8"/>
      <c r="C298" s="10"/>
      <c r="D298" s="16"/>
      <c r="E298" s="57"/>
      <c r="F298" s="56"/>
    </row>
    <row r="299" spans="1:8" ht="82.5" collapsed="1">
      <c r="A299" s="12" t="s">
        <v>60</v>
      </c>
      <c r="B299" s="13" t="s">
        <v>1364</v>
      </c>
      <c r="C299" s="10" t="s">
        <v>54</v>
      </c>
      <c r="D299" s="16">
        <f>SUM(D300:D305)</f>
        <v>90.1</v>
      </c>
      <c r="E299" s="57"/>
      <c r="F299" s="56">
        <f>E299*D299</f>
        <v>0</v>
      </c>
      <c r="G299" s="24"/>
    </row>
    <row r="300" spans="1:8" ht="18" hidden="1" outlineLevel="1">
      <c r="A300" s="10"/>
      <c r="B300" s="13" t="s">
        <v>263</v>
      </c>
      <c r="C300" s="10" t="s">
        <v>54</v>
      </c>
      <c r="D300" s="16">
        <v>20.2</v>
      </c>
      <c r="E300" s="57"/>
      <c r="F300" s="56"/>
      <c r="H300" s="20"/>
    </row>
    <row r="301" spans="1:8" ht="18" hidden="1" outlineLevel="1">
      <c r="A301" s="10"/>
      <c r="B301" s="13" t="s">
        <v>264</v>
      </c>
      <c r="C301" s="10" t="s">
        <v>54</v>
      </c>
      <c r="D301" s="16">
        <v>2</v>
      </c>
      <c r="E301" s="57"/>
      <c r="F301" s="56"/>
      <c r="G301" s="16"/>
    </row>
    <row r="302" spans="1:8" ht="18" hidden="1" outlineLevel="1">
      <c r="B302" s="13" t="s">
        <v>265</v>
      </c>
      <c r="C302" s="10" t="s">
        <v>54</v>
      </c>
      <c r="D302" s="16">
        <v>10.7</v>
      </c>
      <c r="E302" s="57"/>
      <c r="F302" s="56"/>
      <c r="G302" s="16"/>
    </row>
    <row r="303" spans="1:8" ht="18" hidden="1" outlineLevel="1">
      <c r="B303" s="13" t="s">
        <v>267</v>
      </c>
      <c r="C303" s="10" t="s">
        <v>54</v>
      </c>
      <c r="D303" s="16">
        <v>4.9000000000000004</v>
      </c>
      <c r="E303" s="57"/>
      <c r="F303" s="56"/>
      <c r="G303" s="16"/>
    </row>
    <row r="304" spans="1:8" ht="18" hidden="1" outlineLevel="1">
      <c r="B304" s="13" t="s">
        <v>268</v>
      </c>
      <c r="C304" s="10" t="s">
        <v>54</v>
      </c>
      <c r="D304" s="16">
        <v>50.7</v>
      </c>
      <c r="E304" s="57"/>
      <c r="F304" s="56"/>
      <c r="G304" s="16"/>
    </row>
    <row r="305" spans="1:7" ht="18" hidden="1" outlineLevel="1">
      <c r="B305" s="13" t="s">
        <v>271</v>
      </c>
      <c r="C305" s="10" t="s">
        <v>54</v>
      </c>
      <c r="D305" s="16">
        <v>1.6</v>
      </c>
      <c r="E305" s="57"/>
      <c r="F305" s="56"/>
      <c r="G305" s="16"/>
    </row>
    <row r="306" spans="1:7" ht="18" hidden="1" outlineLevel="1">
      <c r="B306" s="13" t="s">
        <v>272</v>
      </c>
      <c r="C306" s="10" t="s">
        <v>54</v>
      </c>
      <c r="D306" s="16">
        <v>1.8</v>
      </c>
      <c r="E306" s="57"/>
      <c r="F306" s="56"/>
      <c r="G306" s="16"/>
    </row>
    <row r="307" spans="1:7" ht="16.5">
      <c r="B307" s="13"/>
      <c r="C307" s="10"/>
      <c r="D307" s="16"/>
      <c r="E307" s="57"/>
      <c r="F307" s="56"/>
    </row>
    <row r="308" spans="1:7" ht="49.5" collapsed="1">
      <c r="A308" s="12" t="s">
        <v>61</v>
      </c>
      <c r="B308" s="13" t="s">
        <v>120</v>
      </c>
      <c r="C308" s="10" t="s">
        <v>54</v>
      </c>
      <c r="D308" s="16">
        <f>SUM(D309:D327)</f>
        <v>291.51</v>
      </c>
      <c r="E308" s="57"/>
      <c r="F308" s="56">
        <f>E308*D308</f>
        <v>0</v>
      </c>
    </row>
    <row r="309" spans="1:7" ht="18" hidden="1" outlineLevel="1">
      <c r="A309" s="12"/>
      <c r="B309" s="13" t="s">
        <v>260</v>
      </c>
      <c r="C309" s="10" t="s">
        <v>54</v>
      </c>
      <c r="D309" s="16">
        <v>18.25</v>
      </c>
      <c r="E309" s="57"/>
      <c r="F309" s="56"/>
    </row>
    <row r="310" spans="1:7" ht="18" hidden="1" outlineLevel="1">
      <c r="A310" s="12"/>
      <c r="B310" s="13" t="s">
        <v>261</v>
      </c>
      <c r="C310" s="10" t="s">
        <v>54</v>
      </c>
      <c r="D310" s="16">
        <v>24.67</v>
      </c>
      <c r="E310" s="57"/>
      <c r="F310" s="56"/>
    </row>
    <row r="311" spans="1:7" ht="18" hidden="1" outlineLevel="1">
      <c r="A311" s="12"/>
      <c r="B311" s="13" t="s">
        <v>262</v>
      </c>
      <c r="C311" s="10" t="s">
        <v>54</v>
      </c>
      <c r="D311" s="16">
        <v>4.58</v>
      </c>
      <c r="E311" s="57"/>
      <c r="F311" s="56"/>
    </row>
    <row r="312" spans="1:7" ht="18" hidden="1" outlineLevel="1">
      <c r="A312" s="12"/>
      <c r="B312" s="13" t="s">
        <v>263</v>
      </c>
      <c r="C312" s="10" t="s">
        <v>54</v>
      </c>
      <c r="D312" s="16">
        <v>48.03</v>
      </c>
      <c r="E312" s="57"/>
      <c r="F312" s="56"/>
    </row>
    <row r="313" spans="1:7" ht="18" hidden="1" outlineLevel="1">
      <c r="A313" s="12"/>
      <c r="B313" s="13" t="s">
        <v>264</v>
      </c>
      <c r="C313" s="10" t="s">
        <v>54</v>
      </c>
      <c r="D313" s="16">
        <v>0.68</v>
      </c>
      <c r="E313" s="57"/>
      <c r="F313" s="56"/>
    </row>
    <row r="314" spans="1:7" ht="18" hidden="1" outlineLevel="1">
      <c r="A314" s="12"/>
      <c r="B314" s="13" t="s">
        <v>265</v>
      </c>
      <c r="C314" s="10" t="s">
        <v>54</v>
      </c>
      <c r="D314" s="16">
        <v>46.33</v>
      </c>
      <c r="E314" s="57"/>
      <c r="F314" s="56"/>
    </row>
    <row r="315" spans="1:7" ht="18" hidden="1" outlineLevel="1">
      <c r="A315" s="12"/>
      <c r="B315" s="13" t="s">
        <v>266</v>
      </c>
      <c r="C315" s="10" t="s">
        <v>67</v>
      </c>
      <c r="D315" s="16">
        <v>8.86</v>
      </c>
      <c r="E315" s="57"/>
      <c r="F315" s="56"/>
    </row>
    <row r="316" spans="1:7" ht="18" hidden="1" outlineLevel="1">
      <c r="A316" s="12"/>
      <c r="B316" s="13" t="s">
        <v>267</v>
      </c>
      <c r="C316" s="10" t="s">
        <v>67</v>
      </c>
      <c r="D316" s="16">
        <v>4.49</v>
      </c>
      <c r="E316" s="57"/>
      <c r="F316" s="56"/>
    </row>
    <row r="317" spans="1:7" ht="18" hidden="1" outlineLevel="1">
      <c r="A317" s="12"/>
      <c r="B317" s="13" t="s">
        <v>268</v>
      </c>
      <c r="C317" s="10" t="s">
        <v>67</v>
      </c>
      <c r="D317" s="16">
        <v>15.2</v>
      </c>
      <c r="E317" s="57"/>
      <c r="F317" s="56"/>
    </row>
    <row r="318" spans="1:7" ht="18" hidden="1" outlineLevel="1">
      <c r="A318" s="12"/>
      <c r="B318" s="13" t="s">
        <v>269</v>
      </c>
      <c r="C318" s="10" t="s">
        <v>67</v>
      </c>
      <c r="D318" s="16">
        <v>3.38</v>
      </c>
      <c r="E318" s="57"/>
      <c r="F318" s="56"/>
    </row>
    <row r="319" spans="1:7" ht="18" hidden="1" outlineLevel="1">
      <c r="A319" s="12"/>
      <c r="B319" s="13" t="s">
        <v>270</v>
      </c>
      <c r="C319" s="10" t="s">
        <v>67</v>
      </c>
      <c r="D319" s="16">
        <v>27.08</v>
      </c>
      <c r="E319" s="57"/>
      <c r="F319" s="56"/>
    </row>
    <row r="320" spans="1:7" ht="18" hidden="1" outlineLevel="1">
      <c r="A320" s="12"/>
      <c r="B320" s="13" t="s">
        <v>271</v>
      </c>
      <c r="C320" s="10" t="s">
        <v>67</v>
      </c>
      <c r="D320" s="16">
        <v>1.18</v>
      </c>
      <c r="E320" s="57"/>
      <c r="F320" s="56"/>
    </row>
    <row r="321" spans="1:8" ht="18" hidden="1" outlineLevel="1">
      <c r="A321" s="12"/>
      <c r="B321" s="13" t="s">
        <v>272</v>
      </c>
      <c r="C321" s="10" t="s">
        <v>67</v>
      </c>
      <c r="D321" s="16">
        <v>0.8</v>
      </c>
      <c r="E321" s="57"/>
      <c r="F321" s="56"/>
    </row>
    <row r="322" spans="1:8" ht="18" hidden="1" outlineLevel="1">
      <c r="A322" s="12"/>
      <c r="B322" s="13" t="s">
        <v>273</v>
      </c>
      <c r="C322" s="10" t="s">
        <v>67</v>
      </c>
      <c r="D322" s="16">
        <v>3.34</v>
      </c>
      <c r="E322" s="57"/>
      <c r="F322" s="56"/>
    </row>
    <row r="323" spans="1:8" ht="18" hidden="1" outlineLevel="1">
      <c r="A323" s="12"/>
      <c r="B323" s="13" t="s">
        <v>274</v>
      </c>
      <c r="C323" s="10" t="s">
        <v>67</v>
      </c>
      <c r="D323" s="16">
        <v>34.799999999999997</v>
      </c>
      <c r="E323" s="57"/>
      <c r="F323" s="56"/>
    </row>
    <row r="324" spans="1:8" ht="18" hidden="1" outlineLevel="1">
      <c r="A324" s="12"/>
      <c r="B324" s="13" t="s">
        <v>275</v>
      </c>
      <c r="C324" s="10" t="s">
        <v>67</v>
      </c>
      <c r="D324" s="16">
        <v>31.77</v>
      </c>
      <c r="E324" s="57"/>
      <c r="F324" s="56"/>
    </row>
    <row r="325" spans="1:8" ht="18" hidden="1" outlineLevel="1">
      <c r="A325" s="12"/>
      <c r="B325" s="13" t="s">
        <v>276</v>
      </c>
      <c r="C325" s="10" t="s">
        <v>67</v>
      </c>
      <c r="D325" s="16">
        <v>6.18</v>
      </c>
      <c r="E325" s="57"/>
      <c r="F325" s="56"/>
    </row>
    <row r="326" spans="1:8" ht="18" hidden="1" outlineLevel="1">
      <c r="A326" s="12"/>
      <c r="B326" s="13" t="s">
        <v>277</v>
      </c>
      <c r="C326" s="10" t="s">
        <v>67</v>
      </c>
      <c r="D326" s="16">
        <v>9.94</v>
      </c>
      <c r="E326" s="57"/>
      <c r="F326" s="56"/>
    </row>
    <row r="327" spans="1:8" ht="18" hidden="1" outlineLevel="1">
      <c r="A327" s="12"/>
      <c r="B327" s="13" t="s">
        <v>278</v>
      </c>
      <c r="C327" s="10" t="s">
        <v>67</v>
      </c>
      <c r="D327" s="16">
        <v>1.95</v>
      </c>
      <c r="E327" s="57"/>
      <c r="F327" s="56"/>
    </row>
    <row r="328" spans="1:8" ht="16.5">
      <c r="A328" s="10"/>
      <c r="B328" s="13"/>
      <c r="C328" s="10"/>
      <c r="D328" s="16"/>
      <c r="E328" s="57"/>
      <c r="F328" s="56"/>
    </row>
    <row r="329" spans="1:8" ht="49.5" collapsed="1">
      <c r="A329" s="12" t="s">
        <v>64</v>
      </c>
      <c r="B329" s="21" t="s">
        <v>73</v>
      </c>
      <c r="C329" s="10" t="s">
        <v>54</v>
      </c>
      <c r="D329" s="16">
        <f>SUM(D330:D332)</f>
        <v>98.5</v>
      </c>
      <c r="E329" s="57"/>
      <c r="F329" s="56">
        <f>+D329*E329</f>
        <v>0</v>
      </c>
      <c r="G329" s="365"/>
    </row>
    <row r="330" spans="1:8" ht="18" hidden="1" outlineLevel="1">
      <c r="A330" s="12"/>
      <c r="B330" s="13" t="s">
        <v>260</v>
      </c>
      <c r="C330" s="10" t="s">
        <v>54</v>
      </c>
      <c r="D330" s="16">
        <v>18.829999999999998</v>
      </c>
      <c r="E330" s="57"/>
      <c r="F330" s="56"/>
      <c r="H330" s="20"/>
    </row>
    <row r="331" spans="1:8" ht="18" hidden="1" outlineLevel="1">
      <c r="A331" s="12"/>
      <c r="B331" s="13" t="s">
        <v>261</v>
      </c>
      <c r="C331" s="10" t="s">
        <v>54</v>
      </c>
      <c r="D331" s="16">
        <v>53.45</v>
      </c>
      <c r="E331" s="57"/>
      <c r="F331" s="56"/>
      <c r="H331" s="20"/>
    </row>
    <row r="332" spans="1:8" ht="18" hidden="1" outlineLevel="1">
      <c r="A332" s="12"/>
      <c r="B332" s="13" t="s">
        <v>275</v>
      </c>
      <c r="C332" s="10" t="s">
        <v>54</v>
      </c>
      <c r="D332" s="16">
        <v>26.22</v>
      </c>
      <c r="E332" s="57"/>
      <c r="F332" s="56"/>
      <c r="H332" s="356"/>
    </row>
    <row r="333" spans="1:8" ht="17.25" thickBot="1">
      <c r="A333" s="8"/>
      <c r="B333" s="8"/>
      <c r="C333" s="10"/>
      <c r="D333" s="16"/>
      <c r="E333" s="57"/>
      <c r="F333" s="56"/>
    </row>
    <row r="334" spans="1:8" ht="17.25" thickTop="1">
      <c r="A334" s="8"/>
      <c r="B334" s="9" t="s">
        <v>11</v>
      </c>
      <c r="C334" s="19"/>
      <c r="D334" s="440"/>
      <c r="E334" s="58"/>
      <c r="F334" s="55">
        <f>SUM(F83:F333)</f>
        <v>0</v>
      </c>
    </row>
    <row r="335" spans="1:8" ht="16.5">
      <c r="A335" s="8"/>
      <c r="B335" s="8"/>
      <c r="C335" s="10"/>
      <c r="D335" s="16"/>
      <c r="E335" s="57"/>
      <c r="F335" s="56"/>
    </row>
    <row r="336" spans="1:8" ht="16.5">
      <c r="A336" s="17" t="s">
        <v>4</v>
      </c>
      <c r="B336" s="1" t="s">
        <v>35</v>
      </c>
      <c r="C336" s="10"/>
      <c r="D336" s="16"/>
      <c r="E336" s="57"/>
      <c r="F336" s="56"/>
    </row>
    <row r="337" spans="1:7" ht="16.5">
      <c r="A337" s="8"/>
      <c r="B337" s="8"/>
      <c r="C337" s="10"/>
      <c r="D337" s="16"/>
      <c r="E337" s="57"/>
      <c r="F337" s="56"/>
    </row>
    <row r="338" spans="1:7" ht="16.5">
      <c r="A338" s="10" t="s">
        <v>26</v>
      </c>
      <c r="B338" s="8" t="s">
        <v>27</v>
      </c>
      <c r="C338" s="10" t="s">
        <v>28</v>
      </c>
      <c r="D338" s="16" t="s">
        <v>29</v>
      </c>
      <c r="E338" s="57" t="s">
        <v>30</v>
      </c>
      <c r="F338" s="57" t="s">
        <v>31</v>
      </c>
    </row>
    <row r="339" spans="1:7" ht="66" collapsed="1">
      <c r="A339" s="12" t="s">
        <v>0</v>
      </c>
      <c r="B339" s="13" t="s">
        <v>394</v>
      </c>
      <c r="C339" s="10" t="s">
        <v>7</v>
      </c>
      <c r="D339" s="16">
        <f>SUM(D340:D353)</f>
        <v>1423.64</v>
      </c>
      <c r="E339" s="57"/>
      <c r="F339" s="56">
        <f>E339*D339</f>
        <v>0</v>
      </c>
      <c r="G339" s="365"/>
    </row>
    <row r="340" spans="1:7" ht="16.5" hidden="1" outlineLevel="1">
      <c r="A340" s="10"/>
      <c r="B340" t="s">
        <v>260</v>
      </c>
      <c r="C340" s="10" t="s">
        <v>7</v>
      </c>
      <c r="D340" s="16">
        <v>140.15</v>
      </c>
      <c r="E340" s="57"/>
      <c r="F340" s="56"/>
    </row>
    <row r="341" spans="1:7" ht="16.5" hidden="1" outlineLevel="1">
      <c r="A341" s="10"/>
      <c r="B341" t="s">
        <v>261</v>
      </c>
      <c r="C341" s="10" t="s">
        <v>7</v>
      </c>
      <c r="D341" s="16">
        <v>184.79</v>
      </c>
      <c r="E341" s="57"/>
      <c r="F341" s="56"/>
    </row>
    <row r="342" spans="1:7" ht="16.5" hidden="1" outlineLevel="1">
      <c r="A342" s="10"/>
      <c r="B342" t="s">
        <v>262</v>
      </c>
      <c r="C342" s="10" t="s">
        <v>7</v>
      </c>
      <c r="D342" s="16">
        <v>36.25</v>
      </c>
      <c r="E342" s="57"/>
      <c r="F342" s="56"/>
    </row>
    <row r="343" spans="1:7" ht="16.5" hidden="1" outlineLevel="1">
      <c r="A343" s="10"/>
      <c r="B343" t="s">
        <v>266</v>
      </c>
      <c r="C343" s="10" t="s">
        <v>7</v>
      </c>
      <c r="D343" s="16">
        <v>164.15</v>
      </c>
      <c r="E343" s="57"/>
      <c r="F343" s="56"/>
    </row>
    <row r="344" spans="1:7" ht="16.5" hidden="1" outlineLevel="1">
      <c r="A344" s="10"/>
      <c r="B344" t="s">
        <v>267</v>
      </c>
      <c r="C344" s="10" t="s">
        <v>7</v>
      </c>
      <c r="D344" s="16">
        <v>89.1</v>
      </c>
      <c r="E344" s="57"/>
      <c r="F344" s="56"/>
    </row>
    <row r="345" spans="1:7" ht="16.5" hidden="1" outlineLevel="1">
      <c r="A345" s="10"/>
      <c r="B345" t="s">
        <v>268</v>
      </c>
      <c r="C345" s="10" t="s">
        <v>7</v>
      </c>
      <c r="D345" s="16">
        <v>244.88</v>
      </c>
      <c r="E345" s="57"/>
      <c r="F345" s="56"/>
    </row>
    <row r="346" spans="1:7" ht="16.5" hidden="1" outlineLevel="1">
      <c r="A346" s="10"/>
      <c r="B346" t="s">
        <v>269</v>
      </c>
      <c r="C346" s="10" t="s">
        <v>7</v>
      </c>
      <c r="D346" s="16">
        <v>45.67</v>
      </c>
      <c r="E346" s="57"/>
      <c r="F346" s="56"/>
    </row>
    <row r="347" spans="1:7" ht="16.5" hidden="1" outlineLevel="1">
      <c r="A347" s="10"/>
      <c r="B347" t="s">
        <v>270</v>
      </c>
      <c r="C347" s="10" t="s">
        <v>7</v>
      </c>
      <c r="D347" s="16">
        <v>45.4</v>
      </c>
      <c r="E347" s="57"/>
      <c r="F347" s="56"/>
    </row>
    <row r="348" spans="1:7" ht="16.5" hidden="1" outlineLevel="1">
      <c r="A348" s="10"/>
      <c r="B348" t="s">
        <v>271</v>
      </c>
      <c r="C348" s="10" t="s">
        <v>7</v>
      </c>
      <c r="D348" s="16">
        <v>9.85</v>
      </c>
      <c r="E348" s="57"/>
      <c r="F348" s="56"/>
    </row>
    <row r="349" spans="1:7" ht="16.5" hidden="1" outlineLevel="1">
      <c r="A349" s="10"/>
      <c r="B349" t="s">
        <v>272</v>
      </c>
      <c r="C349" s="10" t="s">
        <v>7</v>
      </c>
      <c r="D349" s="16">
        <v>7.73</v>
      </c>
      <c r="E349" s="57"/>
      <c r="F349" s="56"/>
    </row>
    <row r="350" spans="1:7" ht="16.5" hidden="1" outlineLevel="1">
      <c r="A350" s="10"/>
      <c r="B350" t="s">
        <v>273</v>
      </c>
      <c r="C350" s="10" t="s">
        <v>7</v>
      </c>
      <c r="D350" s="16">
        <v>97.52</v>
      </c>
      <c r="E350" s="57"/>
      <c r="F350" s="56"/>
    </row>
    <row r="351" spans="1:7" ht="16.5" hidden="1" outlineLevel="1">
      <c r="A351" s="10"/>
      <c r="B351" t="s">
        <v>275</v>
      </c>
      <c r="C351" s="10" t="s">
        <v>7</v>
      </c>
      <c r="D351" s="16">
        <v>50.75</v>
      </c>
      <c r="E351" s="57"/>
      <c r="F351" s="56"/>
    </row>
    <row r="352" spans="1:7" ht="16.5" hidden="1" outlineLevel="1">
      <c r="A352" s="10"/>
      <c r="B352" t="s">
        <v>276</v>
      </c>
      <c r="C352" s="10" t="s">
        <v>7</v>
      </c>
      <c r="D352" s="16">
        <v>155.4</v>
      </c>
      <c r="E352" s="57"/>
      <c r="F352" s="56"/>
    </row>
    <row r="353" spans="1:9" ht="16.5" hidden="1" outlineLevel="1">
      <c r="A353" s="10"/>
      <c r="B353" t="s">
        <v>277</v>
      </c>
      <c r="C353" s="10" t="s">
        <v>7</v>
      </c>
      <c r="D353" s="16">
        <v>152</v>
      </c>
      <c r="E353" s="57"/>
      <c r="F353" s="56"/>
    </row>
    <row r="354" spans="1:9" ht="16.5">
      <c r="A354" s="10"/>
      <c r="B354" s="13"/>
      <c r="C354" s="10"/>
      <c r="D354" s="16"/>
      <c r="E354" s="57"/>
      <c r="F354" s="56"/>
    </row>
    <row r="355" spans="1:9" ht="66" collapsed="1">
      <c r="A355" s="12" t="s">
        <v>2</v>
      </c>
      <c r="B355" s="13" t="s">
        <v>395</v>
      </c>
      <c r="C355" s="10" t="s">
        <v>7</v>
      </c>
      <c r="D355" s="16">
        <f>SUM(D356:D362)</f>
        <v>2678.52</v>
      </c>
      <c r="E355" s="57"/>
      <c r="F355" s="56">
        <f>E355*D355</f>
        <v>0</v>
      </c>
      <c r="G355" s="365"/>
    </row>
    <row r="356" spans="1:9" ht="16.5" hidden="1" outlineLevel="1">
      <c r="B356" t="s">
        <v>263</v>
      </c>
      <c r="C356" s="10" t="s">
        <v>7</v>
      </c>
      <c r="D356" s="16">
        <v>615.44000000000005</v>
      </c>
      <c r="E356" s="57"/>
      <c r="F356" s="56"/>
    </row>
    <row r="357" spans="1:9" ht="16.5" hidden="1" outlineLevel="1">
      <c r="B357" t="s">
        <v>264</v>
      </c>
      <c r="C357" s="10" t="s">
        <v>7</v>
      </c>
      <c r="D357" s="16">
        <v>8.77</v>
      </c>
      <c r="E357" s="57"/>
      <c r="F357" s="56"/>
    </row>
    <row r="358" spans="1:9" ht="16.5" hidden="1" outlineLevel="1">
      <c r="B358" t="s">
        <v>265</v>
      </c>
      <c r="C358" s="10" t="s">
        <v>7</v>
      </c>
      <c r="D358" s="16">
        <v>864.12</v>
      </c>
      <c r="E358" s="57"/>
      <c r="F358" s="56"/>
    </row>
    <row r="359" spans="1:9" ht="16.5" hidden="1" outlineLevel="1">
      <c r="B359" t="s">
        <v>270</v>
      </c>
      <c r="C359" s="10" t="s">
        <v>7</v>
      </c>
      <c r="D359" s="16">
        <v>273.29000000000002</v>
      </c>
      <c r="E359" s="57"/>
      <c r="F359" s="56"/>
    </row>
    <row r="360" spans="1:9" ht="16.5" hidden="1" outlineLevel="1">
      <c r="B360" t="s">
        <v>274</v>
      </c>
      <c r="C360" s="10" t="s">
        <v>7</v>
      </c>
      <c r="D360" s="16">
        <v>694.26</v>
      </c>
      <c r="E360" s="57"/>
      <c r="F360" s="56"/>
    </row>
    <row r="361" spans="1:9" ht="16.5" hidden="1" outlineLevel="1">
      <c r="B361" t="s">
        <v>275</v>
      </c>
      <c r="C361" s="10" t="s">
        <v>7</v>
      </c>
      <c r="D361" s="16">
        <v>181.22</v>
      </c>
      <c r="E361" s="57"/>
      <c r="F361" s="56"/>
    </row>
    <row r="362" spans="1:9" ht="16.5" hidden="1" outlineLevel="1">
      <c r="B362" t="s">
        <v>278</v>
      </c>
      <c r="C362" s="10" t="s">
        <v>7</v>
      </c>
      <c r="D362" s="16">
        <v>41.42</v>
      </c>
      <c r="E362" s="57"/>
      <c r="F362" s="56"/>
    </row>
    <row r="363" spans="1:9" ht="16.5">
      <c r="A363" s="10"/>
      <c r="B363" s="13"/>
      <c r="C363" s="10"/>
      <c r="D363" s="16"/>
      <c r="E363" s="57"/>
      <c r="F363" s="56"/>
    </row>
    <row r="364" spans="1:9" ht="82.5" collapsed="1">
      <c r="A364" s="12" t="s">
        <v>3</v>
      </c>
      <c r="B364" s="13" t="s">
        <v>1261</v>
      </c>
      <c r="C364" s="10" t="s">
        <v>54</v>
      </c>
      <c r="D364" s="16">
        <f>SUM(D365:D383)</f>
        <v>204.19</v>
      </c>
      <c r="E364" s="57"/>
      <c r="F364" s="56">
        <f>E364*D364</f>
        <v>0</v>
      </c>
      <c r="G364" s="365"/>
    </row>
    <row r="365" spans="1:9" ht="18" hidden="1" outlineLevel="1">
      <c r="A365" s="10"/>
      <c r="B365" s="13" t="s">
        <v>260</v>
      </c>
      <c r="C365" s="10" t="s">
        <v>54</v>
      </c>
      <c r="D365" s="16">
        <v>0</v>
      </c>
      <c r="E365" s="57"/>
      <c r="F365" s="56"/>
      <c r="G365" s="356"/>
      <c r="I365" s="24"/>
    </row>
    <row r="366" spans="1:9" ht="18" hidden="1" outlineLevel="1">
      <c r="A366" s="10"/>
      <c r="B366" s="13" t="s">
        <v>261</v>
      </c>
      <c r="C366" s="10" t="s">
        <v>54</v>
      </c>
      <c r="D366" s="16">
        <v>0</v>
      </c>
      <c r="E366" s="57"/>
      <c r="F366" s="56"/>
      <c r="G366" s="356"/>
      <c r="I366" s="24"/>
    </row>
    <row r="367" spans="1:9" ht="18" hidden="1" outlineLevel="1">
      <c r="A367" s="10"/>
      <c r="B367" s="13" t="s">
        <v>262</v>
      </c>
      <c r="C367" s="10" t="s">
        <v>54</v>
      </c>
      <c r="D367" s="16">
        <v>0</v>
      </c>
      <c r="E367" s="57"/>
      <c r="F367" s="56"/>
      <c r="G367" s="367"/>
      <c r="I367" s="24"/>
    </row>
    <row r="368" spans="1:9" ht="18" hidden="1" outlineLevel="1">
      <c r="A368" s="10"/>
      <c r="B368" s="13" t="s">
        <v>263</v>
      </c>
      <c r="C368" s="10" t="s">
        <v>54</v>
      </c>
      <c r="D368" s="16">
        <v>117.85</v>
      </c>
      <c r="E368" s="57"/>
      <c r="F368" s="56"/>
      <c r="G368" s="356"/>
      <c r="I368" s="24"/>
    </row>
    <row r="369" spans="1:9" ht="18" hidden="1" outlineLevel="1">
      <c r="A369" s="10"/>
      <c r="B369" s="13" t="s">
        <v>264</v>
      </c>
      <c r="C369" s="10" t="s">
        <v>54</v>
      </c>
      <c r="D369" s="16">
        <v>1.4</v>
      </c>
      <c r="E369" s="57"/>
      <c r="F369" s="56"/>
      <c r="G369" s="367"/>
      <c r="I369" s="24"/>
    </row>
    <row r="370" spans="1:9" ht="18" hidden="1" outlineLevel="1">
      <c r="A370" s="10"/>
      <c r="B370" s="13" t="s">
        <v>265</v>
      </c>
      <c r="C370" s="10" t="s">
        <v>54</v>
      </c>
      <c r="D370" s="16">
        <v>10.039999999999999</v>
      </c>
      <c r="E370" s="57"/>
      <c r="F370" s="56"/>
      <c r="G370" s="356"/>
      <c r="I370" s="24"/>
    </row>
    <row r="371" spans="1:9" ht="18" hidden="1" outlineLevel="1">
      <c r="A371" s="10"/>
      <c r="B371" s="13" t="s">
        <v>266</v>
      </c>
      <c r="C371" s="10" t="s">
        <v>67</v>
      </c>
      <c r="D371" s="16">
        <v>0</v>
      </c>
      <c r="E371" s="57"/>
      <c r="F371" s="56"/>
      <c r="G371" s="356"/>
      <c r="I371" s="24"/>
    </row>
    <row r="372" spans="1:9" ht="18" hidden="1" outlineLevel="1">
      <c r="A372" s="10"/>
      <c r="B372" s="13" t="s">
        <v>267</v>
      </c>
      <c r="C372" s="10" t="s">
        <v>67</v>
      </c>
      <c r="D372" s="16">
        <v>0</v>
      </c>
      <c r="E372" s="57"/>
      <c r="F372" s="56"/>
      <c r="G372" s="356"/>
      <c r="I372" s="24"/>
    </row>
    <row r="373" spans="1:9" ht="18" hidden="1" outlineLevel="1">
      <c r="A373" s="10"/>
      <c r="B373" s="13" t="s">
        <v>268</v>
      </c>
      <c r="C373" s="10" t="s">
        <v>67</v>
      </c>
      <c r="D373" s="16">
        <v>0</v>
      </c>
      <c r="E373" s="57"/>
      <c r="F373" s="56"/>
      <c r="G373" s="356"/>
      <c r="I373" s="24"/>
    </row>
    <row r="374" spans="1:9" ht="18" hidden="1" outlineLevel="1">
      <c r="A374" s="10"/>
      <c r="B374" s="13" t="s">
        <v>269</v>
      </c>
      <c r="C374" s="10" t="s">
        <v>67</v>
      </c>
      <c r="D374" s="16">
        <v>0</v>
      </c>
      <c r="E374" s="57"/>
      <c r="F374" s="56"/>
      <c r="G374" s="356"/>
      <c r="I374" s="24"/>
    </row>
    <row r="375" spans="1:9" ht="18" hidden="1" outlineLevel="1">
      <c r="A375" s="10"/>
      <c r="B375" s="13" t="s">
        <v>270</v>
      </c>
      <c r="C375" s="10" t="s">
        <v>67</v>
      </c>
      <c r="D375" s="16">
        <v>59.55</v>
      </c>
      <c r="E375" s="57"/>
      <c r="F375" s="56"/>
      <c r="G375" s="356"/>
      <c r="I375" s="24"/>
    </row>
    <row r="376" spans="1:9" ht="18" hidden="1" outlineLevel="1">
      <c r="A376" s="10"/>
      <c r="B376" s="13" t="s">
        <v>271</v>
      </c>
      <c r="C376" s="10" t="s">
        <v>67</v>
      </c>
      <c r="D376" s="16">
        <v>1.57</v>
      </c>
      <c r="E376" s="57"/>
      <c r="F376" s="56"/>
      <c r="G376" s="356"/>
      <c r="I376" s="24"/>
    </row>
    <row r="377" spans="1:9" ht="18" hidden="1" outlineLevel="1">
      <c r="A377" s="10"/>
      <c r="B377" s="13" t="s">
        <v>272</v>
      </c>
      <c r="C377" s="10" t="s">
        <v>67</v>
      </c>
      <c r="D377" s="16">
        <v>1.23</v>
      </c>
      <c r="E377" s="57"/>
      <c r="F377" s="56"/>
      <c r="G377" s="356"/>
      <c r="I377" s="24"/>
    </row>
    <row r="378" spans="1:9" ht="18" hidden="1" outlineLevel="1">
      <c r="A378" s="10"/>
      <c r="B378" s="13" t="s">
        <v>273</v>
      </c>
      <c r="C378" s="10" t="s">
        <v>67</v>
      </c>
      <c r="D378" s="16">
        <v>0</v>
      </c>
      <c r="E378" s="57"/>
      <c r="F378" s="56"/>
      <c r="G378" s="356"/>
      <c r="I378" s="24"/>
    </row>
    <row r="379" spans="1:9" ht="18" hidden="1" outlineLevel="1">
      <c r="A379" s="10"/>
      <c r="B379" s="13" t="s">
        <v>274</v>
      </c>
      <c r="C379" s="10" t="s">
        <v>67</v>
      </c>
      <c r="D379" s="16">
        <v>0</v>
      </c>
      <c r="E379" s="57"/>
      <c r="F379" s="56"/>
      <c r="G379" s="356"/>
      <c r="I379" s="24"/>
    </row>
    <row r="380" spans="1:9" ht="18" hidden="1" outlineLevel="1">
      <c r="A380" s="10"/>
      <c r="B380" s="13" t="s">
        <v>275</v>
      </c>
      <c r="C380" s="10" t="s">
        <v>67</v>
      </c>
      <c r="D380" s="16">
        <v>0</v>
      </c>
      <c r="E380" s="57"/>
      <c r="F380" s="56"/>
      <c r="G380" s="356"/>
      <c r="I380" s="24"/>
    </row>
    <row r="381" spans="1:9" ht="18" hidden="1" outlineLevel="1">
      <c r="A381" s="10"/>
      <c r="B381" s="13" t="s">
        <v>276</v>
      </c>
      <c r="C381" s="10" t="s">
        <v>67</v>
      </c>
      <c r="D381" s="16">
        <v>12.55</v>
      </c>
      <c r="E381" s="57"/>
      <c r="F381" s="56"/>
      <c r="G381" s="356"/>
      <c r="I381" s="24"/>
    </row>
    <row r="382" spans="1:9" ht="18" hidden="1" outlineLevel="1">
      <c r="A382" s="10"/>
      <c r="B382" s="13" t="s">
        <v>277</v>
      </c>
      <c r="C382" s="10" t="s">
        <v>67</v>
      </c>
      <c r="D382" s="16">
        <v>0</v>
      </c>
      <c r="E382" s="57"/>
      <c r="F382" s="56"/>
      <c r="G382" s="356"/>
      <c r="I382" s="24"/>
    </row>
    <row r="383" spans="1:9" ht="18" hidden="1" outlineLevel="1">
      <c r="A383" s="10"/>
      <c r="B383" s="13" t="s">
        <v>278</v>
      </c>
      <c r="C383" s="10" t="s">
        <v>67</v>
      </c>
      <c r="D383" s="16">
        <v>0</v>
      </c>
      <c r="E383" s="57"/>
      <c r="F383" s="56"/>
      <c r="G383" s="356"/>
      <c r="I383" s="24"/>
    </row>
    <row r="384" spans="1:9" ht="16.5">
      <c r="A384" s="10"/>
      <c r="B384" s="13"/>
      <c r="C384" s="10"/>
      <c r="D384" s="16"/>
      <c r="E384" s="57"/>
      <c r="F384" s="56"/>
      <c r="I384" s="24"/>
    </row>
    <row r="385" spans="1:9" ht="82.5">
      <c r="A385" s="12" t="s">
        <v>4</v>
      </c>
      <c r="B385" s="13" t="s">
        <v>66</v>
      </c>
      <c r="C385" s="10"/>
      <c r="D385" s="16"/>
      <c r="E385" s="57"/>
      <c r="F385" s="56"/>
    </row>
    <row r="386" spans="1:9" s="40" customFormat="1" ht="16.5">
      <c r="B386" s="13" t="s">
        <v>333</v>
      </c>
      <c r="C386" s="12" t="s">
        <v>8</v>
      </c>
      <c r="D386" s="41">
        <v>3</v>
      </c>
      <c r="E386" s="89"/>
      <c r="F386" s="90">
        <f>E386*D386</f>
        <v>0</v>
      </c>
      <c r="I386"/>
    </row>
    <row r="387" spans="1:9" ht="16.5">
      <c r="B387" s="13" t="s">
        <v>334</v>
      </c>
      <c r="C387" s="10" t="s">
        <v>8</v>
      </c>
      <c r="D387" s="16">
        <v>5</v>
      </c>
      <c r="E387" s="57"/>
      <c r="F387" s="56">
        <f>E387*D387</f>
        <v>0</v>
      </c>
    </row>
    <row r="388" spans="1:9" ht="16.5">
      <c r="A388" s="12"/>
      <c r="B388" s="13" t="s">
        <v>335</v>
      </c>
      <c r="C388" s="10" t="s">
        <v>8</v>
      </c>
      <c r="D388" s="16">
        <v>28</v>
      </c>
      <c r="E388" s="57"/>
      <c r="F388" s="56">
        <f>E388*D388</f>
        <v>0</v>
      </c>
    </row>
    <row r="389" spans="1:9" ht="16.5">
      <c r="A389" s="12"/>
      <c r="B389" s="13" t="s">
        <v>336</v>
      </c>
      <c r="C389" s="10" t="s">
        <v>8</v>
      </c>
      <c r="D389" s="16">
        <v>87</v>
      </c>
      <c r="E389" s="57"/>
      <c r="F389" s="56">
        <f>E389*D389</f>
        <v>0</v>
      </c>
    </row>
    <row r="390" spans="1:9" ht="16.5">
      <c r="A390" s="12"/>
      <c r="B390" s="13"/>
      <c r="C390" s="10"/>
      <c r="D390" s="16"/>
      <c r="E390" s="57"/>
      <c r="F390" s="56"/>
    </row>
    <row r="391" spans="1:9" ht="82.5">
      <c r="A391" s="610" t="s">
        <v>1442</v>
      </c>
      <c r="B391" s="29" t="s">
        <v>1443</v>
      </c>
      <c r="C391" s="22"/>
      <c r="D391" s="23"/>
      <c r="E391" s="85"/>
      <c r="F391" s="81"/>
    </row>
    <row r="392" spans="1:9" ht="16.5">
      <c r="A392" s="612"/>
      <c r="B392" s="29" t="s">
        <v>1441</v>
      </c>
      <c r="C392" s="610" t="s">
        <v>8</v>
      </c>
      <c r="D392" s="613">
        <v>6</v>
      </c>
      <c r="E392" s="614"/>
      <c r="F392" s="615">
        <f>E392*D392</f>
        <v>0</v>
      </c>
    </row>
    <row r="393" spans="1:9" ht="16.5">
      <c r="A393" s="40"/>
      <c r="B393" s="13"/>
      <c r="C393" s="12"/>
      <c r="D393" s="41"/>
      <c r="E393" s="89"/>
      <c r="F393" s="90"/>
    </row>
    <row r="394" spans="1:9" ht="82.5" collapsed="1">
      <c r="A394" s="12" t="s">
        <v>13</v>
      </c>
      <c r="B394" s="13" t="s">
        <v>1308</v>
      </c>
      <c r="C394" s="10" t="s">
        <v>8</v>
      </c>
      <c r="D394" s="16">
        <f>SUM(D395:D396)</f>
        <v>7</v>
      </c>
      <c r="E394" s="57"/>
      <c r="F394" s="56">
        <f>E394*D394</f>
        <v>0</v>
      </c>
    </row>
    <row r="395" spans="1:9" ht="16.5" hidden="1" outlineLevel="1">
      <c r="A395" s="12"/>
      <c r="B395" s="13" t="s">
        <v>263</v>
      </c>
      <c r="C395" s="10" t="s">
        <v>8</v>
      </c>
      <c r="D395" s="16">
        <v>1</v>
      </c>
      <c r="E395" s="57"/>
      <c r="F395" s="56"/>
    </row>
    <row r="396" spans="1:9" ht="16.5" hidden="1" outlineLevel="1">
      <c r="A396" s="12"/>
      <c r="B396" s="13" t="s">
        <v>275</v>
      </c>
      <c r="C396" s="10" t="s">
        <v>8</v>
      </c>
      <c r="D396" s="16">
        <v>6</v>
      </c>
      <c r="E396" s="57"/>
      <c r="F396" s="56"/>
    </row>
    <row r="397" spans="1:9" ht="16.5">
      <c r="A397" s="12"/>
      <c r="B397" s="13"/>
      <c r="C397" s="10"/>
      <c r="D397" s="16"/>
      <c r="E397" s="57"/>
      <c r="F397" s="56"/>
    </row>
    <row r="398" spans="1:9" ht="99" collapsed="1">
      <c r="A398" s="12" t="s">
        <v>21</v>
      </c>
      <c r="B398" s="13" t="s">
        <v>1268</v>
      </c>
      <c r="C398" s="10" t="s">
        <v>8</v>
      </c>
      <c r="D398" s="16">
        <f>SUM(D399:D400)</f>
        <v>8</v>
      </c>
      <c r="E398" s="57"/>
      <c r="F398" s="56">
        <f>E398*D398</f>
        <v>0</v>
      </c>
    </row>
    <row r="399" spans="1:9" ht="16.5" hidden="1" outlineLevel="1">
      <c r="B399" s="13" t="s">
        <v>260</v>
      </c>
      <c r="C399" s="10" t="s">
        <v>8</v>
      </c>
      <c r="D399" s="16">
        <v>3</v>
      </c>
      <c r="E399" s="57"/>
      <c r="F399" s="56"/>
    </row>
    <row r="400" spans="1:9" ht="16.5" hidden="1" outlineLevel="1">
      <c r="A400" s="12"/>
      <c r="B400" s="13" t="s">
        <v>261</v>
      </c>
      <c r="C400" s="10" t="s">
        <v>8</v>
      </c>
      <c r="D400" s="16">
        <v>5</v>
      </c>
      <c r="E400" s="57"/>
      <c r="F400" s="56"/>
    </row>
    <row r="401" spans="1:6" ht="16.5">
      <c r="A401" s="12"/>
      <c r="B401" s="13"/>
      <c r="C401" s="10"/>
      <c r="D401" s="16"/>
      <c r="E401" s="57"/>
      <c r="F401" s="56"/>
    </row>
    <row r="402" spans="1:6" ht="82.5" collapsed="1">
      <c r="A402" s="12" t="s">
        <v>22</v>
      </c>
      <c r="B402" s="13" t="s">
        <v>1269</v>
      </c>
      <c r="C402" s="10" t="s">
        <v>8</v>
      </c>
      <c r="D402" s="16">
        <f>SUM(D403:D421)</f>
        <v>113</v>
      </c>
      <c r="E402" s="57"/>
      <c r="F402" s="56">
        <f>E402*D402</f>
        <v>0</v>
      </c>
    </row>
    <row r="403" spans="1:6" ht="16.5" hidden="1" outlineLevel="1">
      <c r="A403" s="12"/>
      <c r="B403" s="13" t="s">
        <v>260</v>
      </c>
      <c r="C403" s="10" t="s">
        <v>8</v>
      </c>
      <c r="D403" s="16">
        <v>3</v>
      </c>
      <c r="E403" s="57"/>
      <c r="F403" s="56"/>
    </row>
    <row r="404" spans="1:6" ht="16.5" hidden="1" outlineLevel="1">
      <c r="A404" s="12"/>
      <c r="B404" s="13" t="s">
        <v>261</v>
      </c>
      <c r="C404" s="10" t="s">
        <v>8</v>
      </c>
      <c r="D404" s="16">
        <v>1</v>
      </c>
      <c r="E404" s="57"/>
      <c r="F404" s="56"/>
    </row>
    <row r="405" spans="1:6" ht="16.5" hidden="1" outlineLevel="1">
      <c r="A405" s="12"/>
      <c r="B405" s="13" t="s">
        <v>262</v>
      </c>
      <c r="C405" s="10" t="s">
        <v>8</v>
      </c>
      <c r="D405" s="16">
        <v>1</v>
      </c>
      <c r="E405" s="57"/>
      <c r="F405" s="56"/>
    </row>
    <row r="406" spans="1:6" ht="16.5" hidden="1" outlineLevel="1">
      <c r="A406" s="12"/>
      <c r="B406" s="13" t="s">
        <v>263</v>
      </c>
      <c r="C406" s="10" t="s">
        <v>8</v>
      </c>
      <c r="D406" s="16">
        <v>14</v>
      </c>
      <c r="E406" s="57"/>
      <c r="F406" s="56"/>
    </row>
    <row r="407" spans="1:6" ht="16.5" hidden="1" outlineLevel="1">
      <c r="A407" s="12"/>
      <c r="B407" s="13" t="s">
        <v>264</v>
      </c>
      <c r="C407" s="10" t="s">
        <v>8</v>
      </c>
      <c r="D407" s="16">
        <v>1</v>
      </c>
      <c r="E407" s="57"/>
      <c r="F407" s="56"/>
    </row>
    <row r="408" spans="1:6" ht="16.5" hidden="1" outlineLevel="1">
      <c r="A408" s="12"/>
      <c r="B408" s="13" t="s">
        <v>265</v>
      </c>
      <c r="C408" s="10" t="s">
        <v>8</v>
      </c>
      <c r="D408" s="16">
        <v>26</v>
      </c>
      <c r="E408" s="57"/>
      <c r="F408" s="56"/>
    </row>
    <row r="409" spans="1:6" ht="16.5" hidden="1" outlineLevel="1">
      <c r="A409" s="12"/>
      <c r="B409" s="13" t="s">
        <v>266</v>
      </c>
      <c r="C409" s="10" t="s">
        <v>8</v>
      </c>
      <c r="D409" s="16">
        <v>5</v>
      </c>
      <c r="E409" s="57"/>
      <c r="F409" s="56"/>
    </row>
    <row r="410" spans="1:6" ht="16.5" hidden="1" outlineLevel="1">
      <c r="A410" s="12"/>
      <c r="B410" s="13" t="s">
        <v>267</v>
      </c>
      <c r="C410" s="10" t="s">
        <v>8</v>
      </c>
      <c r="D410" s="16">
        <v>4</v>
      </c>
      <c r="E410" s="57"/>
      <c r="F410" s="56"/>
    </row>
    <row r="411" spans="1:6" ht="16.5" hidden="1" outlineLevel="1">
      <c r="A411" s="12"/>
      <c r="B411" s="13" t="s">
        <v>268</v>
      </c>
      <c r="C411" s="10" t="s">
        <v>8</v>
      </c>
      <c r="D411" s="16">
        <v>8</v>
      </c>
      <c r="E411" s="57"/>
      <c r="F411" s="56"/>
    </row>
    <row r="412" spans="1:6" ht="16.5" hidden="1" outlineLevel="1">
      <c r="A412" s="12"/>
      <c r="B412" s="13" t="s">
        <v>269</v>
      </c>
      <c r="C412" s="10" t="s">
        <v>8</v>
      </c>
      <c r="D412" s="16">
        <v>2</v>
      </c>
      <c r="E412" s="57"/>
      <c r="F412" s="56"/>
    </row>
    <row r="413" spans="1:6" ht="16.5" hidden="1" outlineLevel="1">
      <c r="A413" s="12"/>
      <c r="B413" s="13" t="s">
        <v>270</v>
      </c>
      <c r="C413" s="10" t="s">
        <v>8</v>
      </c>
      <c r="D413" s="16">
        <v>11</v>
      </c>
      <c r="E413" s="57"/>
      <c r="F413" s="56"/>
    </row>
    <row r="414" spans="1:6" ht="16.5" hidden="1" outlineLevel="1">
      <c r="A414" s="12"/>
      <c r="B414" s="13" t="s">
        <v>271</v>
      </c>
      <c r="C414" s="10" t="s">
        <v>8</v>
      </c>
      <c r="D414" s="16">
        <v>1</v>
      </c>
      <c r="E414" s="57"/>
      <c r="F414" s="56"/>
    </row>
    <row r="415" spans="1:6" ht="16.5" hidden="1" outlineLevel="1">
      <c r="A415" s="12"/>
      <c r="B415" s="13" t="s">
        <v>272</v>
      </c>
      <c r="C415" s="10" t="s">
        <v>8</v>
      </c>
      <c r="D415" s="16">
        <v>1</v>
      </c>
      <c r="E415" s="57"/>
      <c r="F415" s="56"/>
    </row>
    <row r="416" spans="1:6" ht="16.5" hidden="1" outlineLevel="1">
      <c r="A416" s="12"/>
      <c r="B416" s="13" t="s">
        <v>273</v>
      </c>
      <c r="C416" s="10" t="s">
        <v>8</v>
      </c>
      <c r="D416" s="16">
        <v>4</v>
      </c>
      <c r="E416" s="57"/>
      <c r="F416" s="56"/>
    </row>
    <row r="417" spans="1:6" ht="16.5" hidden="1" outlineLevel="1">
      <c r="A417" s="12"/>
      <c r="B417" s="13" t="s">
        <v>274</v>
      </c>
      <c r="C417" s="10" t="s">
        <v>8</v>
      </c>
      <c r="D417" s="16">
        <v>17</v>
      </c>
      <c r="E417" s="57"/>
      <c r="F417" s="56"/>
    </row>
    <row r="418" spans="1:6" ht="16.5" hidden="1" outlineLevel="1">
      <c r="A418" s="12"/>
      <c r="B418" s="13" t="s">
        <v>275</v>
      </c>
      <c r="C418" s="10" t="s">
        <v>8</v>
      </c>
      <c r="D418" s="16">
        <v>2</v>
      </c>
      <c r="E418" s="57"/>
      <c r="F418" s="56"/>
    </row>
    <row r="419" spans="1:6" ht="16.5" hidden="1" outlineLevel="1">
      <c r="A419" s="12"/>
      <c r="B419" s="13" t="s">
        <v>276</v>
      </c>
      <c r="C419" s="10" t="s">
        <v>8</v>
      </c>
      <c r="D419" s="16">
        <v>6</v>
      </c>
      <c r="E419" s="57"/>
      <c r="F419" s="56"/>
    </row>
    <row r="420" spans="1:6" ht="16.5" hidden="1" outlineLevel="1">
      <c r="A420" s="12"/>
      <c r="B420" s="13" t="s">
        <v>277</v>
      </c>
      <c r="C420" s="10" t="s">
        <v>8</v>
      </c>
      <c r="D420" s="16">
        <v>5</v>
      </c>
      <c r="E420" s="57"/>
      <c r="F420" s="56"/>
    </row>
    <row r="421" spans="1:6" ht="16.5" hidden="1" outlineLevel="1">
      <c r="A421" s="12"/>
      <c r="B421" s="13" t="s">
        <v>278</v>
      </c>
      <c r="C421" s="10" t="s">
        <v>8</v>
      </c>
      <c r="D421" s="16">
        <v>1</v>
      </c>
      <c r="E421" s="57"/>
      <c r="F421" s="56"/>
    </row>
    <row r="422" spans="1:6" ht="16.5">
      <c r="A422" s="8"/>
      <c r="B422" s="8"/>
      <c r="C422" s="10"/>
      <c r="D422" s="16"/>
      <c r="E422" s="57"/>
      <c r="F422" s="56"/>
    </row>
    <row r="423" spans="1:6" ht="49.5">
      <c r="A423" s="12" t="s">
        <v>57</v>
      </c>
      <c r="B423" s="13" t="s">
        <v>339</v>
      </c>
      <c r="C423" s="10" t="s">
        <v>8</v>
      </c>
      <c r="D423" s="16">
        <v>11</v>
      </c>
      <c r="E423" s="442"/>
      <c r="F423" s="56">
        <f>E423*D423</f>
        <v>0</v>
      </c>
    </row>
    <row r="424" spans="1:6" ht="16.5">
      <c r="A424" s="12"/>
      <c r="B424" s="13"/>
      <c r="C424" s="10"/>
      <c r="D424" s="16"/>
      <c r="E424" s="57"/>
      <c r="F424" s="56"/>
    </row>
    <row r="425" spans="1:6" ht="33">
      <c r="A425" s="12" t="s">
        <v>58</v>
      </c>
      <c r="B425" s="13" t="s">
        <v>338</v>
      </c>
      <c r="C425" s="10" t="s">
        <v>8</v>
      </c>
      <c r="D425" s="16">
        <v>3</v>
      </c>
      <c r="E425" s="442"/>
      <c r="F425" s="56">
        <f>E425*D425</f>
        <v>0</v>
      </c>
    </row>
    <row r="426" spans="1:6" ht="16.5">
      <c r="A426" s="12"/>
      <c r="B426" s="13"/>
      <c r="C426" s="10"/>
      <c r="D426" s="16"/>
      <c r="E426" s="57"/>
      <c r="F426" s="56"/>
    </row>
    <row r="427" spans="1:6" ht="49.5">
      <c r="A427" s="12" t="s">
        <v>59</v>
      </c>
      <c r="B427" s="13" t="s">
        <v>1355</v>
      </c>
      <c r="C427" s="10" t="s">
        <v>294</v>
      </c>
      <c r="D427" s="16">
        <v>2.4</v>
      </c>
      <c r="E427" s="57"/>
      <c r="F427" s="56">
        <f>E427*D427</f>
        <v>0</v>
      </c>
    </row>
    <row r="428" spans="1:6" ht="16.5">
      <c r="A428" s="12"/>
      <c r="B428" s="13"/>
      <c r="C428" s="10"/>
      <c r="D428" s="16"/>
      <c r="E428" s="57"/>
      <c r="F428" s="56"/>
    </row>
    <row r="429" spans="1:6" ht="49.5">
      <c r="A429" s="12" t="s">
        <v>60</v>
      </c>
      <c r="B429" s="13" t="s">
        <v>1356</v>
      </c>
      <c r="C429" s="10" t="s">
        <v>294</v>
      </c>
      <c r="D429" s="16">
        <v>2</v>
      </c>
      <c r="E429" s="57"/>
      <c r="F429" s="56">
        <f>E429*D429</f>
        <v>0</v>
      </c>
    </row>
    <row r="430" spans="1:6" ht="16.5">
      <c r="A430" s="12"/>
      <c r="B430" s="13"/>
      <c r="C430" s="10"/>
      <c r="D430" s="16"/>
      <c r="E430" s="57"/>
      <c r="F430" s="56"/>
    </row>
    <row r="431" spans="1:6" ht="17.25" thickBot="1">
      <c r="A431" s="12"/>
      <c r="B431" s="13"/>
      <c r="C431" s="10"/>
      <c r="D431" s="16"/>
      <c r="E431" s="57"/>
      <c r="F431" s="56"/>
    </row>
    <row r="432" spans="1:6" ht="17.25" thickTop="1">
      <c r="A432" s="8"/>
      <c r="B432" s="9" t="s">
        <v>39</v>
      </c>
      <c r="C432" s="19"/>
      <c r="D432" s="440"/>
      <c r="E432" s="58"/>
      <c r="F432" s="55">
        <f>SUM(F339:F431)</f>
        <v>0</v>
      </c>
    </row>
    <row r="433" spans="1:7" ht="16.5">
      <c r="A433" s="8"/>
      <c r="B433" s="8"/>
      <c r="C433" s="10"/>
      <c r="D433" s="16"/>
      <c r="E433" s="57"/>
      <c r="F433" s="56"/>
    </row>
    <row r="434" spans="1:7" ht="16.5">
      <c r="A434" s="17" t="s">
        <v>13</v>
      </c>
      <c r="B434" s="1" t="s">
        <v>24</v>
      </c>
      <c r="C434" s="10"/>
      <c r="D434" s="16"/>
      <c r="E434" s="57"/>
      <c r="F434" s="56"/>
    </row>
    <row r="435" spans="1:7" ht="16.5">
      <c r="A435" s="8"/>
      <c r="B435" s="8"/>
      <c r="C435" s="10"/>
      <c r="D435" s="16"/>
      <c r="E435" s="57"/>
      <c r="F435" s="56"/>
    </row>
    <row r="436" spans="1:7" ht="36.75" customHeight="1" thickBot="1">
      <c r="A436" s="8"/>
      <c r="B436" s="625" t="s">
        <v>1418</v>
      </c>
      <c r="C436" s="625"/>
      <c r="D436" s="625"/>
      <c r="E436" s="625"/>
      <c r="F436" s="625"/>
      <c r="G436" s="50"/>
    </row>
    <row r="437" spans="1:7" ht="17.25" thickTop="1">
      <c r="A437" s="8"/>
      <c r="B437" s="9"/>
      <c r="C437" s="19"/>
      <c r="D437" s="440"/>
      <c r="E437" s="58"/>
      <c r="F437" s="55"/>
    </row>
    <row r="438" spans="1:7" ht="16.5">
      <c r="A438" s="8"/>
      <c r="B438" s="8"/>
      <c r="C438" s="10"/>
      <c r="D438" s="16"/>
      <c r="E438" s="57"/>
      <c r="F438" s="56"/>
    </row>
    <row r="439" spans="1:7" ht="16.5">
      <c r="A439" s="17" t="s">
        <v>21</v>
      </c>
      <c r="B439" s="1" t="s">
        <v>5</v>
      </c>
      <c r="C439" s="10"/>
      <c r="D439" s="16"/>
      <c r="E439" s="57"/>
      <c r="F439" s="56"/>
    </row>
    <row r="440" spans="1:7" ht="16.5">
      <c r="A440" s="8"/>
      <c r="B440" s="8"/>
      <c r="C440" s="10"/>
      <c r="D440" s="16"/>
      <c r="E440" s="57"/>
      <c r="F440" s="56"/>
    </row>
    <row r="441" spans="1:7" ht="16.5">
      <c r="A441" s="10" t="s">
        <v>26</v>
      </c>
      <c r="B441" s="8" t="s">
        <v>27</v>
      </c>
      <c r="C441" s="10" t="s">
        <v>28</v>
      </c>
      <c r="D441" s="16" t="s">
        <v>29</v>
      </c>
      <c r="E441" s="57" t="s">
        <v>30</v>
      </c>
      <c r="F441" s="57" t="s">
        <v>31</v>
      </c>
    </row>
    <row r="442" spans="1:7" ht="33" collapsed="1">
      <c r="A442" s="12" t="s">
        <v>0</v>
      </c>
      <c r="B442" s="13" t="s">
        <v>1101</v>
      </c>
      <c r="C442" s="10" t="s">
        <v>7</v>
      </c>
      <c r="D442" s="20">
        <f>SUM(D443:D463)</f>
        <v>4102.16</v>
      </c>
      <c r="E442" s="57"/>
      <c r="F442" s="56">
        <f>E442*D442</f>
        <v>0</v>
      </c>
    </row>
    <row r="443" spans="1:7" ht="16.5" hidden="1" outlineLevel="1">
      <c r="A443" s="12"/>
      <c r="B443" s="13" t="s">
        <v>260</v>
      </c>
      <c r="C443" s="10" t="s">
        <v>7</v>
      </c>
      <c r="D443" s="20">
        <v>140.15</v>
      </c>
      <c r="E443" s="57"/>
      <c r="F443" s="56"/>
    </row>
    <row r="444" spans="1:7" ht="16.5" hidden="1" outlineLevel="1">
      <c r="A444" s="12"/>
      <c r="B444" s="13" t="s">
        <v>261</v>
      </c>
      <c r="C444" s="10" t="s">
        <v>7</v>
      </c>
      <c r="D444" s="20">
        <v>184.79</v>
      </c>
      <c r="E444" s="57"/>
      <c r="F444" s="56"/>
    </row>
    <row r="445" spans="1:7" ht="16.5" hidden="1" outlineLevel="1">
      <c r="A445" s="12"/>
      <c r="B445" s="13" t="s">
        <v>262</v>
      </c>
      <c r="C445" s="10" t="s">
        <v>7</v>
      </c>
      <c r="D445" s="20">
        <v>36.25</v>
      </c>
      <c r="E445" s="57"/>
      <c r="F445" s="56"/>
    </row>
    <row r="446" spans="1:7" ht="16.5" hidden="1" outlineLevel="1">
      <c r="A446" s="12"/>
      <c r="B446" s="13" t="s">
        <v>263</v>
      </c>
      <c r="C446" s="10" t="s">
        <v>7</v>
      </c>
      <c r="D446" s="20">
        <v>615.44000000000005</v>
      </c>
      <c r="E446" s="57"/>
      <c r="F446" s="56"/>
    </row>
    <row r="447" spans="1:7" ht="16.5" hidden="1" outlineLevel="1">
      <c r="A447" s="12"/>
      <c r="B447" s="13" t="s">
        <v>264</v>
      </c>
      <c r="C447" s="10" t="s">
        <v>7</v>
      </c>
      <c r="D447" s="20">
        <v>8.77</v>
      </c>
      <c r="E447" s="57"/>
      <c r="F447" s="56"/>
    </row>
    <row r="448" spans="1:7" ht="16.5" hidden="1" outlineLevel="1">
      <c r="A448" s="12"/>
      <c r="B448" s="13" t="s">
        <v>265</v>
      </c>
      <c r="C448" s="10" t="s">
        <v>7</v>
      </c>
      <c r="D448" s="20">
        <v>864.12</v>
      </c>
      <c r="E448" s="57"/>
      <c r="F448" s="56"/>
    </row>
    <row r="449" spans="1:6" ht="16.5" hidden="1" outlineLevel="1">
      <c r="A449" s="12"/>
      <c r="B449" s="13" t="s">
        <v>266</v>
      </c>
      <c r="C449" s="10" t="s">
        <v>7</v>
      </c>
      <c r="D449" s="20">
        <v>164.15</v>
      </c>
      <c r="E449" s="57"/>
      <c r="F449" s="56"/>
    </row>
    <row r="450" spans="1:6" ht="16.5" hidden="1" outlineLevel="1">
      <c r="A450" s="12"/>
      <c r="B450" s="13" t="s">
        <v>267</v>
      </c>
      <c r="C450" s="10" t="s">
        <v>7</v>
      </c>
      <c r="D450" s="20">
        <v>89.1</v>
      </c>
      <c r="E450" s="57"/>
      <c r="F450" s="56"/>
    </row>
    <row r="451" spans="1:6" ht="16.5" hidden="1" outlineLevel="1">
      <c r="A451" s="12"/>
      <c r="B451" s="13" t="s">
        <v>268</v>
      </c>
      <c r="C451" s="10" t="s">
        <v>7</v>
      </c>
      <c r="D451" s="20">
        <v>244.88</v>
      </c>
      <c r="E451" s="57"/>
      <c r="F451" s="56"/>
    </row>
    <row r="452" spans="1:6" ht="16.5" hidden="1" outlineLevel="1">
      <c r="A452" s="12"/>
      <c r="B452" s="13" t="s">
        <v>269</v>
      </c>
      <c r="C452" s="10" t="s">
        <v>7</v>
      </c>
      <c r="D452" s="20">
        <v>45.67</v>
      </c>
      <c r="E452" s="57"/>
      <c r="F452" s="56"/>
    </row>
    <row r="453" spans="1:6" ht="16.5" hidden="1" outlineLevel="1">
      <c r="A453" s="12"/>
      <c r="B453" s="13" t="s">
        <v>270</v>
      </c>
      <c r="C453" s="10" t="s">
        <v>7</v>
      </c>
      <c r="D453" s="20">
        <v>45.4</v>
      </c>
      <c r="E453" s="57"/>
      <c r="F453" s="56"/>
    </row>
    <row r="454" spans="1:6" ht="16.5" hidden="1" outlineLevel="1">
      <c r="A454" s="12"/>
      <c r="B454" s="13" t="s">
        <v>270</v>
      </c>
      <c r="C454" s="10" t="s">
        <v>7</v>
      </c>
      <c r="D454" s="20">
        <v>273.29000000000002</v>
      </c>
      <c r="E454" s="57"/>
      <c r="F454" s="56"/>
    </row>
    <row r="455" spans="1:6" ht="16.5" hidden="1" outlineLevel="1">
      <c r="A455" s="12"/>
      <c r="B455" s="13" t="s">
        <v>271</v>
      </c>
      <c r="C455" s="10" t="s">
        <v>7</v>
      </c>
      <c r="D455" s="20">
        <v>9.85</v>
      </c>
      <c r="E455" s="57"/>
      <c r="F455" s="56"/>
    </row>
    <row r="456" spans="1:6" ht="16.5" hidden="1" outlineLevel="1">
      <c r="A456" s="12"/>
      <c r="B456" s="13" t="s">
        <v>272</v>
      </c>
      <c r="C456" s="10" t="s">
        <v>7</v>
      </c>
      <c r="D456" s="20">
        <v>7.73</v>
      </c>
      <c r="E456" s="57"/>
      <c r="F456" s="56"/>
    </row>
    <row r="457" spans="1:6" ht="16.5" hidden="1" outlineLevel="1">
      <c r="A457" s="12"/>
      <c r="B457" s="13" t="s">
        <v>273</v>
      </c>
      <c r="C457" s="10" t="s">
        <v>7</v>
      </c>
      <c r="D457" s="20">
        <v>97.52</v>
      </c>
      <c r="E457" s="57"/>
      <c r="F457" s="56"/>
    </row>
    <row r="458" spans="1:6" ht="16.5" hidden="1" outlineLevel="1">
      <c r="A458" s="12"/>
      <c r="B458" s="13" t="s">
        <v>274</v>
      </c>
      <c r="C458" s="10" t="s">
        <v>7</v>
      </c>
      <c r="D458" s="20">
        <v>694.26</v>
      </c>
      <c r="E458" s="57"/>
      <c r="F458" s="56"/>
    </row>
    <row r="459" spans="1:6" ht="16.5" hidden="1" outlineLevel="1">
      <c r="A459" s="12"/>
      <c r="B459" s="13" t="s">
        <v>275</v>
      </c>
      <c r="C459" s="10" t="s">
        <v>7</v>
      </c>
      <c r="D459" s="20">
        <v>50.75</v>
      </c>
      <c r="E459" s="57"/>
      <c r="F459" s="56"/>
    </row>
    <row r="460" spans="1:6" ht="16.5" hidden="1" outlineLevel="1">
      <c r="A460" s="12"/>
      <c r="B460" s="13" t="s">
        <v>275</v>
      </c>
      <c r="C460" s="10" t="s">
        <v>7</v>
      </c>
      <c r="D460" s="20">
        <v>181.22</v>
      </c>
      <c r="E460" s="57"/>
      <c r="F460" s="56"/>
    </row>
    <row r="461" spans="1:6" ht="16.5" hidden="1" outlineLevel="1">
      <c r="A461" s="12"/>
      <c r="B461" s="13" t="s">
        <v>276</v>
      </c>
      <c r="C461" s="10" t="s">
        <v>7</v>
      </c>
      <c r="D461" s="20">
        <v>155.4</v>
      </c>
      <c r="E461" s="57"/>
      <c r="F461" s="56"/>
    </row>
    <row r="462" spans="1:6" ht="16.5" hidden="1" outlineLevel="1">
      <c r="A462" s="12"/>
      <c r="B462" s="13" t="s">
        <v>277</v>
      </c>
      <c r="C462" s="10" t="s">
        <v>7</v>
      </c>
      <c r="D462" s="20">
        <v>152</v>
      </c>
      <c r="E462" s="57"/>
      <c r="F462" s="56"/>
    </row>
    <row r="463" spans="1:6" ht="16.5" hidden="1" outlineLevel="1">
      <c r="A463" s="12"/>
      <c r="B463" s="13" t="s">
        <v>278</v>
      </c>
      <c r="C463" s="10" t="s">
        <v>7</v>
      </c>
      <c r="D463" s="20">
        <v>41.42</v>
      </c>
      <c r="E463" s="57"/>
      <c r="F463" s="56"/>
    </row>
    <row r="464" spans="1:6" ht="16.5">
      <c r="A464" s="12"/>
      <c r="B464" s="8"/>
      <c r="C464" s="10"/>
      <c r="D464" s="16"/>
      <c r="E464" s="57"/>
      <c r="F464" s="56"/>
    </row>
    <row r="465" spans="1:6" ht="16.5" collapsed="1">
      <c r="A465" s="12" t="s">
        <v>2</v>
      </c>
      <c r="B465" s="13" t="s">
        <v>1275</v>
      </c>
      <c r="C465" s="10" t="s">
        <v>7</v>
      </c>
      <c r="D465" s="20">
        <f>SUM(D466:D486)</f>
        <v>4102.16</v>
      </c>
      <c r="E465" s="57"/>
      <c r="F465" s="56">
        <f>E465*D465</f>
        <v>0</v>
      </c>
    </row>
    <row r="466" spans="1:6" ht="16.5" hidden="1" outlineLevel="1">
      <c r="A466" s="12"/>
      <c r="B466" s="13" t="s">
        <v>260</v>
      </c>
      <c r="C466" s="10" t="s">
        <v>7</v>
      </c>
      <c r="D466" s="20">
        <v>140.15</v>
      </c>
      <c r="E466" s="57"/>
      <c r="F466" s="56"/>
    </row>
    <row r="467" spans="1:6" ht="16.5" hidden="1" outlineLevel="1">
      <c r="A467" s="12"/>
      <c r="B467" s="13" t="s">
        <v>261</v>
      </c>
      <c r="C467" s="10" t="s">
        <v>7</v>
      </c>
      <c r="D467" s="20">
        <v>184.79</v>
      </c>
      <c r="E467" s="57"/>
      <c r="F467" s="56"/>
    </row>
    <row r="468" spans="1:6" ht="16.5" hidden="1" outlineLevel="1">
      <c r="A468" s="12"/>
      <c r="B468" s="13" t="s">
        <v>262</v>
      </c>
      <c r="C468" s="10" t="s">
        <v>7</v>
      </c>
      <c r="D468" s="20">
        <v>36.25</v>
      </c>
      <c r="E468" s="57"/>
      <c r="F468" s="56"/>
    </row>
    <row r="469" spans="1:6" ht="16.5" hidden="1" outlineLevel="1">
      <c r="A469" s="12"/>
      <c r="B469" s="13" t="s">
        <v>263</v>
      </c>
      <c r="C469" s="10" t="s">
        <v>7</v>
      </c>
      <c r="D469" s="20">
        <v>615.44000000000005</v>
      </c>
      <c r="E469" s="57"/>
      <c r="F469" s="56"/>
    </row>
    <row r="470" spans="1:6" ht="16.5" hidden="1" outlineLevel="1">
      <c r="A470" s="12"/>
      <c r="B470" s="13" t="s">
        <v>264</v>
      </c>
      <c r="C470" s="10" t="s">
        <v>7</v>
      </c>
      <c r="D470" s="20">
        <v>8.77</v>
      </c>
      <c r="E470" s="57"/>
      <c r="F470" s="56"/>
    </row>
    <row r="471" spans="1:6" ht="16.5" hidden="1" outlineLevel="1">
      <c r="A471" s="12"/>
      <c r="B471" s="13" t="s">
        <v>265</v>
      </c>
      <c r="C471" s="10" t="s">
        <v>7</v>
      </c>
      <c r="D471" s="20">
        <v>864.12</v>
      </c>
      <c r="E471" s="57"/>
      <c r="F471" s="56"/>
    </row>
    <row r="472" spans="1:6" ht="16.5" hidden="1" outlineLevel="1">
      <c r="A472" s="12"/>
      <c r="B472" s="13" t="s">
        <v>266</v>
      </c>
      <c r="C472" s="10" t="s">
        <v>7</v>
      </c>
      <c r="D472" s="20">
        <v>164.15</v>
      </c>
      <c r="E472" s="57"/>
      <c r="F472" s="56"/>
    </row>
    <row r="473" spans="1:6" ht="16.5" hidden="1" outlineLevel="1">
      <c r="A473" s="12"/>
      <c r="B473" s="13" t="s">
        <v>267</v>
      </c>
      <c r="C473" s="10" t="s">
        <v>7</v>
      </c>
      <c r="D473" s="20">
        <v>89.1</v>
      </c>
      <c r="E473" s="57"/>
      <c r="F473" s="56"/>
    </row>
    <row r="474" spans="1:6" ht="16.5" hidden="1" outlineLevel="1">
      <c r="A474" s="12"/>
      <c r="B474" s="13" t="s">
        <v>268</v>
      </c>
      <c r="C474" s="10" t="s">
        <v>7</v>
      </c>
      <c r="D474" s="20">
        <v>244.88</v>
      </c>
      <c r="E474" s="57"/>
      <c r="F474" s="56"/>
    </row>
    <row r="475" spans="1:6" ht="16.5" hidden="1" outlineLevel="1">
      <c r="A475" s="12"/>
      <c r="B475" s="13" t="s">
        <v>269</v>
      </c>
      <c r="C475" s="10" t="s">
        <v>7</v>
      </c>
      <c r="D475" s="20">
        <v>45.67</v>
      </c>
      <c r="E475" s="57"/>
      <c r="F475" s="56"/>
    </row>
    <row r="476" spans="1:6" ht="16.5" hidden="1" outlineLevel="1">
      <c r="A476" s="12"/>
      <c r="B476" s="13" t="s">
        <v>270</v>
      </c>
      <c r="C476" s="10" t="s">
        <v>7</v>
      </c>
      <c r="D476" s="20">
        <v>45.4</v>
      </c>
      <c r="E476" s="57"/>
      <c r="F476" s="56"/>
    </row>
    <row r="477" spans="1:6" ht="16.5" hidden="1" outlineLevel="1">
      <c r="A477" s="12"/>
      <c r="B477" s="13" t="s">
        <v>270</v>
      </c>
      <c r="C477" s="10" t="s">
        <v>7</v>
      </c>
      <c r="D477" s="20">
        <v>273.29000000000002</v>
      </c>
      <c r="E477" s="57"/>
      <c r="F477" s="56"/>
    </row>
    <row r="478" spans="1:6" ht="16.5" hidden="1" outlineLevel="1">
      <c r="A478" s="12"/>
      <c r="B478" s="13" t="s">
        <v>271</v>
      </c>
      <c r="C478" s="10" t="s">
        <v>7</v>
      </c>
      <c r="D478" s="20">
        <v>9.85</v>
      </c>
      <c r="E478" s="57"/>
      <c r="F478" s="56"/>
    </row>
    <row r="479" spans="1:6" ht="16.5" hidden="1" outlineLevel="1">
      <c r="A479" s="12"/>
      <c r="B479" s="13" t="s">
        <v>272</v>
      </c>
      <c r="C479" s="10" t="s">
        <v>7</v>
      </c>
      <c r="D479" s="20">
        <v>7.73</v>
      </c>
      <c r="E479" s="57"/>
      <c r="F479" s="56"/>
    </row>
    <row r="480" spans="1:6" ht="16.5" hidden="1" outlineLevel="1">
      <c r="A480" s="12"/>
      <c r="B480" s="13" t="s">
        <v>273</v>
      </c>
      <c r="C480" s="10" t="s">
        <v>7</v>
      </c>
      <c r="D480" s="20">
        <v>97.52</v>
      </c>
      <c r="E480" s="57"/>
      <c r="F480" s="56"/>
    </row>
    <row r="481" spans="1:6" ht="16.5" hidden="1" outlineLevel="1">
      <c r="A481" s="12"/>
      <c r="B481" s="13" t="s">
        <v>274</v>
      </c>
      <c r="C481" s="10" t="s">
        <v>7</v>
      </c>
      <c r="D481" s="20">
        <v>694.26</v>
      </c>
      <c r="E481" s="57"/>
      <c r="F481" s="56"/>
    </row>
    <row r="482" spans="1:6" ht="16.5" hidden="1" outlineLevel="1">
      <c r="A482" s="12"/>
      <c r="B482" s="13" t="s">
        <v>275</v>
      </c>
      <c r="C482" s="10" t="s">
        <v>7</v>
      </c>
      <c r="D482" s="20">
        <v>50.75</v>
      </c>
      <c r="E482" s="57"/>
      <c r="F482" s="56"/>
    </row>
    <row r="483" spans="1:6" ht="16.5" hidden="1" outlineLevel="1">
      <c r="A483" s="12"/>
      <c r="B483" s="13" t="s">
        <v>275</v>
      </c>
      <c r="C483" s="10" t="s">
        <v>7</v>
      </c>
      <c r="D483" s="20">
        <v>181.22</v>
      </c>
      <c r="E483" s="57"/>
      <c r="F483" s="56"/>
    </row>
    <row r="484" spans="1:6" ht="16.5" hidden="1" outlineLevel="1">
      <c r="A484" s="12"/>
      <c r="B484" s="13" t="s">
        <v>276</v>
      </c>
      <c r="C484" s="10" t="s">
        <v>7</v>
      </c>
      <c r="D484" s="20">
        <v>155.4</v>
      </c>
      <c r="E484" s="57"/>
      <c r="F484" s="56"/>
    </row>
    <row r="485" spans="1:6" ht="16.5" hidden="1" outlineLevel="1">
      <c r="A485" s="12"/>
      <c r="B485" s="13" t="s">
        <v>277</v>
      </c>
      <c r="C485" s="10" t="s">
        <v>7</v>
      </c>
      <c r="D485" s="20">
        <v>152</v>
      </c>
      <c r="E485" s="57"/>
      <c r="F485" s="56"/>
    </row>
    <row r="486" spans="1:6" ht="16.5" hidden="1" outlineLevel="1">
      <c r="A486" s="12"/>
      <c r="B486" s="13" t="s">
        <v>278</v>
      </c>
      <c r="C486" s="10" t="s">
        <v>7</v>
      </c>
      <c r="D486" s="20">
        <v>41.42</v>
      </c>
      <c r="E486" s="57"/>
      <c r="F486" s="56"/>
    </row>
    <row r="487" spans="1:6" ht="16.5">
      <c r="A487" s="12"/>
      <c r="B487" s="13"/>
      <c r="C487" s="10"/>
      <c r="D487" s="20"/>
      <c r="E487" s="57"/>
      <c r="F487" s="56"/>
    </row>
    <row r="488" spans="1:6" ht="66" collapsed="1">
      <c r="A488" s="12" t="s">
        <v>3</v>
      </c>
      <c r="B488" s="11" t="s">
        <v>1276</v>
      </c>
      <c r="C488" s="10" t="s">
        <v>7</v>
      </c>
      <c r="D488" s="20">
        <f>SUM(D489:D509)</f>
        <v>4102.16</v>
      </c>
      <c r="E488" s="57"/>
      <c r="F488" s="56">
        <f>E488*D488</f>
        <v>0</v>
      </c>
    </row>
    <row r="489" spans="1:6" ht="16.5" hidden="1" outlineLevel="1">
      <c r="A489" s="12"/>
      <c r="B489" s="13" t="s">
        <v>260</v>
      </c>
      <c r="C489" s="10" t="s">
        <v>7</v>
      </c>
      <c r="D489" s="20">
        <v>140.15</v>
      </c>
      <c r="E489" s="57"/>
      <c r="F489" s="56"/>
    </row>
    <row r="490" spans="1:6" ht="16.5" hidden="1" outlineLevel="1">
      <c r="A490" s="12"/>
      <c r="B490" s="13" t="s">
        <v>261</v>
      </c>
      <c r="C490" s="10" t="s">
        <v>7</v>
      </c>
      <c r="D490" s="20">
        <v>184.79</v>
      </c>
      <c r="E490" s="57"/>
      <c r="F490" s="56"/>
    </row>
    <row r="491" spans="1:6" ht="16.5" hidden="1" outlineLevel="1">
      <c r="A491" s="12"/>
      <c r="B491" s="13" t="s">
        <v>262</v>
      </c>
      <c r="C491" s="10" t="s">
        <v>7</v>
      </c>
      <c r="D491" s="20">
        <v>36.25</v>
      </c>
      <c r="E491" s="57"/>
      <c r="F491" s="56"/>
    </row>
    <row r="492" spans="1:6" ht="16.5" hidden="1" outlineLevel="1">
      <c r="A492" s="12"/>
      <c r="B492" s="13" t="s">
        <v>263</v>
      </c>
      <c r="C492" s="10" t="s">
        <v>7</v>
      </c>
      <c r="D492" s="20">
        <v>615.44000000000005</v>
      </c>
      <c r="E492" s="57"/>
      <c r="F492" s="56"/>
    </row>
    <row r="493" spans="1:6" ht="16.5" hidden="1" outlineLevel="1">
      <c r="A493" s="12"/>
      <c r="B493" s="13" t="s">
        <v>264</v>
      </c>
      <c r="C493" s="10" t="s">
        <v>7</v>
      </c>
      <c r="D493" s="20">
        <v>8.77</v>
      </c>
      <c r="E493" s="57"/>
      <c r="F493" s="56"/>
    </row>
    <row r="494" spans="1:6" ht="16.5" hidden="1" outlineLevel="1">
      <c r="A494" s="12"/>
      <c r="B494" s="13" t="s">
        <v>265</v>
      </c>
      <c r="C494" s="10" t="s">
        <v>7</v>
      </c>
      <c r="D494" s="20">
        <v>864.12</v>
      </c>
      <c r="E494" s="57"/>
      <c r="F494" s="56"/>
    </row>
    <row r="495" spans="1:6" ht="16.5" hidden="1" outlineLevel="1">
      <c r="A495" s="12"/>
      <c r="B495" s="13" t="s">
        <v>266</v>
      </c>
      <c r="C495" s="10" t="s">
        <v>7</v>
      </c>
      <c r="D495" s="20">
        <v>164.15</v>
      </c>
      <c r="E495" s="57"/>
      <c r="F495" s="56"/>
    </row>
    <row r="496" spans="1:6" ht="16.5" hidden="1" outlineLevel="1">
      <c r="A496" s="12"/>
      <c r="B496" s="13" t="s">
        <v>267</v>
      </c>
      <c r="C496" s="10" t="s">
        <v>7</v>
      </c>
      <c r="D496" s="20">
        <v>89.1</v>
      </c>
      <c r="E496" s="57"/>
      <c r="F496" s="56"/>
    </row>
    <row r="497" spans="1:6" ht="16.5" hidden="1" outlineLevel="1">
      <c r="A497" s="12"/>
      <c r="B497" s="13" t="s">
        <v>268</v>
      </c>
      <c r="C497" s="10" t="s">
        <v>7</v>
      </c>
      <c r="D497" s="20">
        <v>244.88</v>
      </c>
      <c r="E497" s="57"/>
      <c r="F497" s="56"/>
    </row>
    <row r="498" spans="1:6" ht="16.5" hidden="1" outlineLevel="1">
      <c r="A498" s="12"/>
      <c r="B498" s="13" t="s">
        <v>269</v>
      </c>
      <c r="C498" s="10" t="s">
        <v>7</v>
      </c>
      <c r="D498" s="20">
        <v>45.67</v>
      </c>
      <c r="E498" s="57"/>
      <c r="F498" s="56"/>
    </row>
    <row r="499" spans="1:6" ht="16.5" hidden="1" outlineLevel="1">
      <c r="A499" s="12"/>
      <c r="B499" s="13" t="s">
        <v>270</v>
      </c>
      <c r="C499" s="10" t="s">
        <v>7</v>
      </c>
      <c r="D499" s="20">
        <v>45.4</v>
      </c>
      <c r="E499" s="57"/>
      <c r="F499" s="56"/>
    </row>
    <row r="500" spans="1:6" ht="16.5" hidden="1" outlineLevel="1">
      <c r="A500" s="12"/>
      <c r="B500" s="13" t="s">
        <v>270</v>
      </c>
      <c r="C500" s="10" t="s">
        <v>7</v>
      </c>
      <c r="D500" s="20">
        <v>273.29000000000002</v>
      </c>
      <c r="E500" s="57"/>
      <c r="F500" s="56"/>
    </row>
    <row r="501" spans="1:6" ht="16.5" hidden="1" outlineLevel="1">
      <c r="A501" s="12"/>
      <c r="B501" s="13" t="s">
        <v>271</v>
      </c>
      <c r="C501" s="10" t="s">
        <v>7</v>
      </c>
      <c r="D501" s="20">
        <v>9.85</v>
      </c>
      <c r="E501" s="57"/>
      <c r="F501" s="56"/>
    </row>
    <row r="502" spans="1:6" ht="16.5" hidden="1" outlineLevel="1">
      <c r="A502" s="12"/>
      <c r="B502" s="13" t="s">
        <v>272</v>
      </c>
      <c r="C502" s="10" t="s">
        <v>7</v>
      </c>
      <c r="D502" s="20">
        <v>7.73</v>
      </c>
      <c r="E502" s="57"/>
      <c r="F502" s="56"/>
    </row>
    <row r="503" spans="1:6" ht="16.5" hidden="1" outlineLevel="1">
      <c r="A503" s="12"/>
      <c r="B503" s="13" t="s">
        <v>273</v>
      </c>
      <c r="C503" s="10" t="s">
        <v>7</v>
      </c>
      <c r="D503" s="20">
        <v>97.52</v>
      </c>
      <c r="E503" s="57"/>
      <c r="F503" s="56"/>
    </row>
    <row r="504" spans="1:6" ht="16.5" hidden="1" outlineLevel="1">
      <c r="A504" s="12"/>
      <c r="B504" s="13" t="s">
        <v>274</v>
      </c>
      <c r="C504" s="10" t="s">
        <v>7</v>
      </c>
      <c r="D504" s="20">
        <v>694.26</v>
      </c>
      <c r="E504" s="57"/>
      <c r="F504" s="56"/>
    </row>
    <row r="505" spans="1:6" ht="16.5" hidden="1" outlineLevel="1">
      <c r="A505" s="12"/>
      <c r="B505" s="13" t="s">
        <v>275</v>
      </c>
      <c r="C505" s="10" t="s">
        <v>7</v>
      </c>
      <c r="D505" s="20">
        <v>50.75</v>
      </c>
      <c r="E505" s="57"/>
      <c r="F505" s="56"/>
    </row>
    <row r="506" spans="1:6" ht="16.5" hidden="1" outlineLevel="1">
      <c r="A506" s="12"/>
      <c r="B506" s="13" t="s">
        <v>275</v>
      </c>
      <c r="C506" s="10" t="s">
        <v>7</v>
      </c>
      <c r="D506" s="20">
        <v>181.22</v>
      </c>
      <c r="E506" s="57"/>
      <c r="F506" s="56"/>
    </row>
    <row r="507" spans="1:6" ht="16.5" hidden="1" outlineLevel="1">
      <c r="A507" s="12"/>
      <c r="B507" s="13" t="s">
        <v>276</v>
      </c>
      <c r="C507" s="10" t="s">
        <v>7</v>
      </c>
      <c r="D507" s="20">
        <v>155.4</v>
      </c>
      <c r="E507" s="57"/>
      <c r="F507" s="56"/>
    </row>
    <row r="508" spans="1:6" ht="16.5" hidden="1" outlineLevel="1">
      <c r="A508" s="12"/>
      <c r="B508" s="13" t="s">
        <v>277</v>
      </c>
      <c r="C508" s="10" t="s">
        <v>7</v>
      </c>
      <c r="D508" s="20">
        <v>152</v>
      </c>
      <c r="E508" s="57"/>
      <c r="F508" s="56"/>
    </row>
    <row r="509" spans="1:6" ht="16.5" hidden="1" outlineLevel="1">
      <c r="A509" s="12"/>
      <c r="B509" s="13" t="s">
        <v>278</v>
      </c>
      <c r="C509" s="10" t="s">
        <v>7</v>
      </c>
      <c r="D509" s="20">
        <v>41.42</v>
      </c>
      <c r="E509" s="57"/>
      <c r="F509" s="56"/>
    </row>
    <row r="510" spans="1:6" ht="16.5">
      <c r="A510" s="12"/>
      <c r="B510" s="8"/>
      <c r="C510" s="10"/>
      <c r="D510" s="16"/>
      <c r="E510" s="57"/>
      <c r="F510" s="56"/>
    </row>
    <row r="511" spans="1:6" ht="16.5" collapsed="1">
      <c r="A511" s="12" t="s">
        <v>4</v>
      </c>
      <c r="B511" s="11" t="s">
        <v>50</v>
      </c>
      <c r="C511" s="10" t="s">
        <v>7</v>
      </c>
      <c r="D511" s="20">
        <f>SUM(D512:D532)</f>
        <v>4102.16</v>
      </c>
      <c r="E511" s="57"/>
      <c r="F511" s="56">
        <f>E511*D511</f>
        <v>0</v>
      </c>
    </row>
    <row r="512" spans="1:6" ht="16.5" hidden="1" outlineLevel="1">
      <c r="A512" s="12"/>
      <c r="B512" s="13" t="s">
        <v>260</v>
      </c>
      <c r="C512" s="10" t="s">
        <v>7</v>
      </c>
      <c r="D512" s="20">
        <v>140.15</v>
      </c>
      <c r="E512" s="57"/>
      <c r="F512" s="56"/>
    </row>
    <row r="513" spans="1:6" ht="16.5" hidden="1" outlineLevel="1">
      <c r="A513" s="12"/>
      <c r="B513" s="13" t="s">
        <v>261</v>
      </c>
      <c r="C513" s="10" t="s">
        <v>7</v>
      </c>
      <c r="D513" s="20">
        <v>184.79</v>
      </c>
      <c r="E513" s="57"/>
      <c r="F513" s="56"/>
    </row>
    <row r="514" spans="1:6" ht="16.5" hidden="1" outlineLevel="1">
      <c r="A514" s="12"/>
      <c r="B514" s="13" t="s">
        <v>262</v>
      </c>
      <c r="C514" s="10" t="s">
        <v>7</v>
      </c>
      <c r="D514" s="20">
        <v>36.25</v>
      </c>
      <c r="E514" s="57"/>
      <c r="F514" s="56"/>
    </row>
    <row r="515" spans="1:6" ht="16.5" hidden="1" outlineLevel="1">
      <c r="A515" s="12"/>
      <c r="B515" s="13" t="s">
        <v>263</v>
      </c>
      <c r="C515" s="10" t="s">
        <v>7</v>
      </c>
      <c r="D515" s="20">
        <v>615.44000000000005</v>
      </c>
      <c r="E515" s="57"/>
      <c r="F515" s="56"/>
    </row>
    <row r="516" spans="1:6" ht="16.5" hidden="1" outlineLevel="1">
      <c r="A516" s="12"/>
      <c r="B516" s="13" t="s">
        <v>264</v>
      </c>
      <c r="C516" s="10" t="s">
        <v>7</v>
      </c>
      <c r="D516" s="20">
        <v>8.77</v>
      </c>
      <c r="E516" s="57"/>
      <c r="F516" s="56"/>
    </row>
    <row r="517" spans="1:6" ht="16.5" hidden="1" outlineLevel="1">
      <c r="A517" s="12"/>
      <c r="B517" s="13" t="s">
        <v>265</v>
      </c>
      <c r="C517" s="10" t="s">
        <v>7</v>
      </c>
      <c r="D517" s="20">
        <v>864.12</v>
      </c>
      <c r="E517" s="57"/>
      <c r="F517" s="56"/>
    </row>
    <row r="518" spans="1:6" ht="16.5" hidden="1" outlineLevel="1">
      <c r="A518" s="12"/>
      <c r="B518" s="13" t="s">
        <v>266</v>
      </c>
      <c r="C518" s="10" t="s">
        <v>7</v>
      </c>
      <c r="D518" s="20">
        <v>164.15</v>
      </c>
      <c r="E518" s="57"/>
      <c r="F518" s="56"/>
    </row>
    <row r="519" spans="1:6" ht="16.5" hidden="1" outlineLevel="1">
      <c r="A519" s="12"/>
      <c r="B519" s="13" t="s">
        <v>267</v>
      </c>
      <c r="C519" s="10" t="s">
        <v>7</v>
      </c>
      <c r="D519" s="20">
        <v>89.1</v>
      </c>
      <c r="E519" s="57"/>
      <c r="F519" s="56"/>
    </row>
    <row r="520" spans="1:6" ht="16.5" hidden="1" outlineLevel="1">
      <c r="A520" s="12"/>
      <c r="B520" s="13" t="s">
        <v>268</v>
      </c>
      <c r="C520" s="10" t="s">
        <v>7</v>
      </c>
      <c r="D520" s="20">
        <v>244.88</v>
      </c>
      <c r="E520" s="57"/>
      <c r="F520" s="56"/>
    </row>
    <row r="521" spans="1:6" ht="16.5" hidden="1" outlineLevel="1">
      <c r="A521" s="12"/>
      <c r="B521" s="13" t="s">
        <v>269</v>
      </c>
      <c r="C521" s="10" t="s">
        <v>7</v>
      </c>
      <c r="D521" s="20">
        <v>45.67</v>
      </c>
      <c r="E521" s="57"/>
      <c r="F521" s="56"/>
    </row>
    <row r="522" spans="1:6" ht="16.5" hidden="1" outlineLevel="1">
      <c r="A522" s="12"/>
      <c r="B522" s="13" t="s">
        <v>270</v>
      </c>
      <c r="C522" s="10" t="s">
        <v>7</v>
      </c>
      <c r="D522" s="20">
        <v>45.4</v>
      </c>
      <c r="E522" s="57"/>
      <c r="F522" s="56"/>
    </row>
    <row r="523" spans="1:6" ht="16.5" hidden="1" outlineLevel="1">
      <c r="A523" s="12"/>
      <c r="B523" s="13" t="s">
        <v>270</v>
      </c>
      <c r="C523" s="10" t="s">
        <v>7</v>
      </c>
      <c r="D523" s="20">
        <v>273.29000000000002</v>
      </c>
      <c r="E523" s="57"/>
      <c r="F523" s="56"/>
    </row>
    <row r="524" spans="1:6" ht="16.5" hidden="1" outlineLevel="1">
      <c r="A524" s="12"/>
      <c r="B524" s="13" t="s">
        <v>271</v>
      </c>
      <c r="C524" s="10" t="s">
        <v>7</v>
      </c>
      <c r="D524" s="20">
        <v>9.85</v>
      </c>
      <c r="E524" s="57"/>
      <c r="F524" s="56"/>
    </row>
    <row r="525" spans="1:6" ht="16.5" hidden="1" outlineLevel="1">
      <c r="A525" s="12"/>
      <c r="B525" s="13" t="s">
        <v>272</v>
      </c>
      <c r="C525" s="10" t="s">
        <v>7</v>
      </c>
      <c r="D525" s="20">
        <v>7.73</v>
      </c>
      <c r="E525" s="57"/>
      <c r="F525" s="56"/>
    </row>
    <row r="526" spans="1:6" ht="16.5" hidden="1" outlineLevel="1">
      <c r="A526" s="12"/>
      <c r="B526" s="13" t="s">
        <v>273</v>
      </c>
      <c r="C526" s="10" t="s">
        <v>7</v>
      </c>
      <c r="D526" s="20">
        <v>97.52</v>
      </c>
      <c r="E526" s="57"/>
      <c r="F526" s="56"/>
    </row>
    <row r="527" spans="1:6" ht="16.5" hidden="1" outlineLevel="1">
      <c r="A527" s="12"/>
      <c r="B527" s="13" t="s">
        <v>274</v>
      </c>
      <c r="C527" s="10" t="s">
        <v>7</v>
      </c>
      <c r="D527" s="20">
        <v>694.26</v>
      </c>
      <c r="E527" s="57"/>
      <c r="F527" s="56"/>
    </row>
    <row r="528" spans="1:6" ht="16.5" hidden="1" outlineLevel="1">
      <c r="A528" s="12"/>
      <c r="B528" s="13" t="s">
        <v>275</v>
      </c>
      <c r="C528" s="10" t="s">
        <v>7</v>
      </c>
      <c r="D528" s="20">
        <v>50.75</v>
      </c>
      <c r="E528" s="57"/>
      <c r="F528" s="56"/>
    </row>
    <row r="529" spans="1:6" ht="16.5" hidden="1" outlineLevel="1">
      <c r="A529" s="12"/>
      <c r="B529" s="13" t="s">
        <v>275</v>
      </c>
      <c r="C529" s="10" t="s">
        <v>7</v>
      </c>
      <c r="D529" s="20">
        <v>181.22</v>
      </c>
      <c r="E529" s="57"/>
      <c r="F529" s="56"/>
    </row>
    <row r="530" spans="1:6" ht="16.5" hidden="1" outlineLevel="1">
      <c r="A530" s="12"/>
      <c r="B530" s="13" t="s">
        <v>276</v>
      </c>
      <c r="C530" s="10" t="s">
        <v>7</v>
      </c>
      <c r="D530" s="20">
        <v>155.4</v>
      </c>
      <c r="E530" s="57"/>
      <c r="F530" s="56"/>
    </row>
    <row r="531" spans="1:6" ht="16.5" hidden="1" outlineLevel="1">
      <c r="A531" s="12"/>
      <c r="B531" s="13" t="s">
        <v>277</v>
      </c>
      <c r="C531" s="10" t="s">
        <v>7</v>
      </c>
      <c r="D531" s="20">
        <v>152</v>
      </c>
      <c r="E531" s="57"/>
      <c r="F531" s="56"/>
    </row>
    <row r="532" spans="1:6" ht="16.5" hidden="1" outlineLevel="1">
      <c r="A532" s="12"/>
      <c r="B532" s="13" t="s">
        <v>278</v>
      </c>
      <c r="C532" s="10" t="s">
        <v>7</v>
      </c>
      <c r="D532" s="20">
        <v>41.42</v>
      </c>
      <c r="E532" s="57"/>
      <c r="F532" s="56"/>
    </row>
    <row r="533" spans="1:6" ht="17.25" thickBot="1">
      <c r="A533" s="8"/>
      <c r="B533" s="8"/>
      <c r="C533" s="10"/>
      <c r="D533" s="16"/>
      <c r="E533" s="57"/>
      <c r="F533" s="56"/>
    </row>
    <row r="534" spans="1:6" ht="17.25" thickTop="1">
      <c r="A534" s="8"/>
      <c r="B534" s="9" t="s">
        <v>12</v>
      </c>
      <c r="C534" s="19"/>
      <c r="D534" s="440"/>
      <c r="E534" s="58"/>
      <c r="F534" s="55">
        <f>SUM(F442:F533)</f>
        <v>0</v>
      </c>
    </row>
    <row r="535" spans="1:6" ht="16.5">
      <c r="A535" s="8"/>
      <c r="B535" s="8"/>
      <c r="C535" s="10"/>
      <c r="D535" s="16"/>
      <c r="E535" s="57"/>
      <c r="F535" s="56"/>
    </row>
  </sheetData>
  <mergeCells count="6">
    <mergeCell ref="B81:F81"/>
    <mergeCell ref="B436:F436"/>
    <mergeCell ref="A1:F1"/>
    <mergeCell ref="A2:F2"/>
    <mergeCell ref="A3:F3"/>
    <mergeCell ref="B64:F64"/>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2" manualBreakCount="2">
    <brk id="12" max="5" man="1"/>
    <brk id="427"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7">
    <tabColor rgb="FFFF0000"/>
    <outlinePr summaryBelow="0"/>
  </sheetPr>
  <dimension ref="A1:I177"/>
  <sheetViews>
    <sheetView view="pageBreakPreview" zoomScaleNormal="100" zoomScaleSheetLayoutView="100" workbookViewId="0">
      <selection activeCell="E172" sqref="E172"/>
    </sheetView>
  </sheetViews>
  <sheetFormatPr defaultRowHeight="12.75" outlineLevelRow="1"/>
  <cols>
    <col min="1" max="1" width="5.7109375" customWidth="1"/>
    <col min="2" max="2" width="45.7109375" customWidth="1"/>
    <col min="3" max="3" width="8.7109375" style="7" customWidth="1"/>
    <col min="4" max="4" width="9.140625" style="7" customWidth="1"/>
    <col min="5" max="5" width="10.42578125" style="59" bestFit="1" customWidth="1"/>
    <col min="6" max="6" width="12.7109375" style="60" customWidth="1"/>
    <col min="7" max="8" width="9.42578125" style="24" bestFit="1" customWidth="1"/>
    <col min="9" max="9" width="9.140625" style="24"/>
  </cols>
  <sheetData>
    <row r="1" spans="1:6" ht="34.5" customHeight="1">
      <c r="A1" s="621" t="str">
        <f>rekapitulacija!A1:C1</f>
        <v>IZGRADNJA KANALIZACIJSKEGA OMREŽJA Z VSEMI POTREBNIMI OBJEKTI NA OBMOČJU PLANINE
 (2.FAZA)</v>
      </c>
      <c r="B1" s="621"/>
      <c r="C1" s="621"/>
      <c r="D1" s="621"/>
      <c r="E1" s="621"/>
      <c r="F1" s="621"/>
    </row>
    <row r="2" spans="1:6" ht="17.25" customHeight="1">
      <c r="A2" s="622" t="s">
        <v>1412</v>
      </c>
      <c r="B2" s="622"/>
      <c r="C2" s="622"/>
      <c r="D2" s="622"/>
      <c r="E2" s="622"/>
      <c r="F2" s="622"/>
    </row>
    <row r="3" spans="1:6" ht="17.25" customHeight="1">
      <c r="A3" s="623" t="s">
        <v>14</v>
      </c>
      <c r="B3" s="623"/>
      <c r="C3" s="623"/>
      <c r="D3" s="623"/>
      <c r="E3" s="623"/>
      <c r="F3" s="623"/>
    </row>
    <row r="4" spans="1:6" ht="16.5">
      <c r="A4" s="631"/>
      <c r="B4" s="631"/>
      <c r="C4" s="631"/>
      <c r="D4" s="631"/>
      <c r="E4" s="631"/>
      <c r="F4" s="631"/>
    </row>
    <row r="5" spans="1:6" ht="16.5">
      <c r="A5" s="1" t="s">
        <v>0</v>
      </c>
      <c r="B5" s="1" t="s">
        <v>1</v>
      </c>
      <c r="C5" s="624"/>
      <c r="D5" s="624"/>
      <c r="E5" s="624"/>
      <c r="F5" s="54">
        <f>+F24</f>
        <v>0</v>
      </c>
    </row>
    <row r="6" spans="1:6" ht="16.5">
      <c r="A6" s="1" t="s">
        <v>2</v>
      </c>
      <c r="B6" s="1" t="s">
        <v>19</v>
      </c>
      <c r="C6" s="624"/>
      <c r="D6" s="624"/>
      <c r="E6" s="624"/>
      <c r="F6" s="54">
        <f>F42</f>
        <v>0</v>
      </c>
    </row>
    <row r="7" spans="1:6" ht="16.5">
      <c r="A7" s="1" t="s">
        <v>3</v>
      </c>
      <c r="B7" s="1" t="s">
        <v>9</v>
      </c>
      <c r="C7" s="624"/>
      <c r="D7" s="624"/>
      <c r="E7" s="624"/>
      <c r="F7" s="54">
        <f>F94</f>
        <v>0</v>
      </c>
    </row>
    <row r="8" spans="1:6" ht="16.5">
      <c r="A8" s="1" t="s">
        <v>4</v>
      </c>
      <c r="B8" s="1" t="s">
        <v>35</v>
      </c>
      <c r="C8" s="624"/>
      <c r="D8" s="624"/>
      <c r="E8" s="624"/>
      <c r="F8" s="54">
        <f>F153</f>
        <v>0</v>
      </c>
    </row>
    <row r="9" spans="1:6" ht="16.5">
      <c r="A9" s="1" t="s">
        <v>13</v>
      </c>
      <c r="B9" s="1" t="s">
        <v>24</v>
      </c>
      <c r="C9" s="624"/>
      <c r="D9" s="624"/>
      <c r="E9" s="624"/>
      <c r="F9" s="54">
        <f>+F159</f>
        <v>0</v>
      </c>
    </row>
    <row r="10" spans="1:6" ht="16.5" customHeight="1" thickBot="1">
      <c r="A10" s="1" t="s">
        <v>21</v>
      </c>
      <c r="B10" s="1" t="s">
        <v>5</v>
      </c>
      <c r="C10" s="624"/>
      <c r="D10" s="624"/>
      <c r="E10" s="624"/>
      <c r="F10" s="54">
        <f>+F176</f>
        <v>0</v>
      </c>
    </row>
    <row r="11" spans="1:6" ht="16.5" customHeight="1" thickTop="1">
      <c r="A11" s="1"/>
      <c r="B11" s="9" t="s">
        <v>15</v>
      </c>
      <c r="C11" s="626"/>
      <c r="D11" s="626"/>
      <c r="E11" s="626"/>
      <c r="F11" s="55">
        <f>SUM(F5:F10)</f>
        <v>0</v>
      </c>
    </row>
    <row r="12" spans="1:6" ht="16.5" customHeight="1">
      <c r="A12" s="8"/>
      <c r="B12" s="8"/>
      <c r="C12" s="627"/>
      <c r="D12" s="627"/>
      <c r="E12" s="627"/>
      <c r="F12" s="56"/>
    </row>
    <row r="13" spans="1:6" ht="16.5" customHeight="1">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83" t="s">
        <v>31</v>
      </c>
    </row>
    <row r="16" spans="1:6" ht="16.5" customHeight="1" collapsed="1">
      <c r="A16" s="12" t="s">
        <v>0</v>
      </c>
      <c r="B16" s="13" t="s">
        <v>36</v>
      </c>
      <c r="C16" s="10" t="s">
        <v>7</v>
      </c>
      <c r="D16" s="16">
        <v>321.7</v>
      </c>
      <c r="E16" s="57"/>
      <c r="F16" s="56">
        <f t="shared" ref="F16" si="0">+D16*E16</f>
        <v>0</v>
      </c>
    </row>
    <row r="17" spans="1:9" ht="16.5" hidden="1" customHeight="1" outlineLevel="1">
      <c r="A17" s="12"/>
      <c r="B17" s="13" t="s">
        <v>1384</v>
      </c>
      <c r="C17" s="10" t="s">
        <v>7</v>
      </c>
      <c r="D17" s="16">
        <v>117.7</v>
      </c>
      <c r="E17" s="57"/>
      <c r="F17" s="56"/>
    </row>
    <row r="18" spans="1:9" ht="16.5" hidden="1" customHeight="1" outlineLevel="1">
      <c r="A18" s="12"/>
      <c r="B18" s="13" t="s">
        <v>1385</v>
      </c>
      <c r="C18" s="10" t="s">
        <v>7</v>
      </c>
      <c r="D18" s="16">
        <v>204</v>
      </c>
      <c r="E18" s="57"/>
      <c r="F18" s="56"/>
    </row>
    <row r="19" spans="1:9" ht="16.5">
      <c r="A19" s="10"/>
      <c r="B19" s="8"/>
      <c r="C19" s="10"/>
      <c r="D19" s="16"/>
      <c r="E19" s="57"/>
      <c r="F19" s="56"/>
    </row>
    <row r="20" spans="1:9" ht="33" collapsed="1">
      <c r="A20" s="12" t="s">
        <v>2</v>
      </c>
      <c r="B20" s="13" t="s">
        <v>1311</v>
      </c>
      <c r="C20" s="10" t="s">
        <v>8</v>
      </c>
      <c r="D20" s="16">
        <v>10</v>
      </c>
      <c r="E20" s="57"/>
      <c r="F20" s="56">
        <f t="shared" ref="F20" si="1">+D20*E20</f>
        <v>0</v>
      </c>
    </row>
    <row r="21" spans="1:9" ht="16.5" hidden="1" customHeight="1" outlineLevel="1">
      <c r="A21" s="12"/>
      <c r="B21" s="13" t="s">
        <v>1384</v>
      </c>
      <c r="C21" s="10" t="s">
        <v>8</v>
      </c>
      <c r="D21" s="16">
        <v>7</v>
      </c>
      <c r="E21" s="57"/>
      <c r="F21" s="56"/>
    </row>
    <row r="22" spans="1:9" ht="16.5" hidden="1" customHeight="1" outlineLevel="1">
      <c r="A22" s="12"/>
      <c r="B22" s="13" t="s">
        <v>1385</v>
      </c>
      <c r="C22" s="10" t="s">
        <v>8</v>
      </c>
      <c r="D22" s="16">
        <v>3</v>
      </c>
      <c r="E22" s="57"/>
      <c r="F22" s="56"/>
    </row>
    <row r="23" spans="1:9" ht="17.25" thickBot="1">
      <c r="A23" s="8"/>
      <c r="B23" s="29"/>
      <c r="C23" s="10"/>
      <c r="D23" s="10"/>
      <c r="E23" s="57"/>
      <c r="F23" s="56"/>
    </row>
    <row r="24" spans="1:9" ht="16.5" customHeight="1" thickTop="1">
      <c r="A24" s="8"/>
      <c r="B24" s="9" t="s">
        <v>10</v>
      </c>
      <c r="C24" s="19"/>
      <c r="D24" s="19"/>
      <c r="E24" s="58"/>
      <c r="F24" s="55">
        <f>SUM(F16:F23)</f>
        <v>0</v>
      </c>
    </row>
    <row r="25" spans="1:9" ht="16.5">
      <c r="A25" s="8"/>
      <c r="B25" s="8"/>
      <c r="C25" s="10"/>
      <c r="D25" s="10"/>
      <c r="E25" s="57"/>
      <c r="F25" s="56"/>
    </row>
    <row r="26" spans="1:9" ht="16.5">
      <c r="A26" s="17" t="s">
        <v>2</v>
      </c>
      <c r="B26" s="1" t="s">
        <v>19</v>
      </c>
      <c r="C26" s="10"/>
      <c r="D26" s="10"/>
      <c r="E26" s="57"/>
      <c r="F26" s="56"/>
    </row>
    <row r="27" spans="1:9" ht="16.5">
      <c r="A27" s="8"/>
      <c r="B27" s="8"/>
      <c r="C27" s="10"/>
      <c r="D27" s="10"/>
      <c r="E27" s="57"/>
      <c r="F27" s="56"/>
    </row>
    <row r="28" spans="1:9" ht="36.6" customHeight="1">
      <c r="A28" s="8"/>
      <c r="B28" s="625" t="s">
        <v>1357</v>
      </c>
      <c r="C28" s="625"/>
      <c r="D28" s="625"/>
      <c r="E28" s="625"/>
      <c r="F28" s="625"/>
      <c r="G28" s="357"/>
    </row>
    <row r="29" spans="1:9" ht="16.5">
      <c r="A29" s="10" t="s">
        <v>26</v>
      </c>
      <c r="B29" s="8" t="s">
        <v>27</v>
      </c>
      <c r="C29" s="10" t="s">
        <v>28</v>
      </c>
      <c r="D29" s="10" t="s">
        <v>29</v>
      </c>
      <c r="E29" s="57" t="s">
        <v>30</v>
      </c>
      <c r="F29" s="57" t="s">
        <v>31</v>
      </c>
    </row>
    <row r="30" spans="1:9" ht="33" collapsed="1">
      <c r="A30" s="12" t="s">
        <v>0</v>
      </c>
      <c r="B30" s="13" t="s">
        <v>32</v>
      </c>
      <c r="C30" s="10" t="s">
        <v>7</v>
      </c>
      <c r="D30" s="16">
        <v>10</v>
      </c>
      <c r="E30" s="57"/>
      <c r="F30" s="56">
        <f>+D30*E30</f>
        <v>0</v>
      </c>
    </row>
    <row r="31" spans="1:9" s="454" customFormat="1" ht="16.5" hidden="1" customHeight="1" outlineLevel="1">
      <c r="A31" s="447"/>
      <c r="B31" s="448" t="s">
        <v>1384</v>
      </c>
      <c r="C31" s="449" t="s">
        <v>7</v>
      </c>
      <c r="D31" s="450">
        <v>5</v>
      </c>
      <c r="E31" s="451"/>
      <c r="F31" s="452"/>
      <c r="G31" s="453"/>
      <c r="H31" s="453"/>
      <c r="I31" s="453"/>
    </row>
    <row r="32" spans="1:9" s="454" customFormat="1" ht="16.5" hidden="1" customHeight="1" outlineLevel="1">
      <c r="A32" s="447"/>
      <c r="B32" s="448" t="s">
        <v>1385</v>
      </c>
      <c r="C32" s="449" t="s">
        <v>7</v>
      </c>
      <c r="D32" s="450">
        <v>5</v>
      </c>
      <c r="E32" s="451"/>
      <c r="F32" s="452"/>
      <c r="G32" s="453"/>
      <c r="H32" s="453"/>
      <c r="I32" s="453"/>
    </row>
    <row r="33" spans="1:9" ht="16.5">
      <c r="A33" s="10"/>
      <c r="C33" s="10"/>
      <c r="D33" s="16" t="s">
        <v>115</v>
      </c>
      <c r="E33" s="57"/>
      <c r="F33" s="56"/>
    </row>
    <row r="34" spans="1:9" ht="82.5" customHeight="1" collapsed="1">
      <c r="A34" s="12" t="s">
        <v>2</v>
      </c>
      <c r="B34" s="13" t="s">
        <v>55</v>
      </c>
      <c r="C34" s="10" t="s">
        <v>53</v>
      </c>
      <c r="D34" s="16">
        <v>12</v>
      </c>
      <c r="E34" s="57"/>
      <c r="F34" s="56">
        <f>+D34*E34</f>
        <v>0</v>
      </c>
    </row>
    <row r="35" spans="1:9" s="454" customFormat="1" ht="16.5" hidden="1" customHeight="1" outlineLevel="1">
      <c r="A35" s="447"/>
      <c r="B35" s="448" t="s">
        <v>1384</v>
      </c>
      <c r="C35" s="449" t="s">
        <v>1386</v>
      </c>
      <c r="D35" s="450">
        <v>2</v>
      </c>
      <c r="E35" s="451"/>
      <c r="F35" s="452"/>
      <c r="G35" s="453"/>
      <c r="H35" s="453"/>
      <c r="I35" s="453"/>
    </row>
    <row r="36" spans="1:9" s="454" customFormat="1" ht="16.5" hidden="1" customHeight="1" outlineLevel="1">
      <c r="A36" s="447"/>
      <c r="B36" s="448" t="s">
        <v>1385</v>
      </c>
      <c r="C36" s="449" t="s">
        <v>1386</v>
      </c>
      <c r="D36" s="450">
        <v>10</v>
      </c>
      <c r="E36" s="451"/>
      <c r="F36" s="452"/>
      <c r="G36" s="453"/>
      <c r="H36" s="453"/>
      <c r="I36" s="453"/>
    </row>
    <row r="37" spans="1:9" ht="16.5">
      <c r="A37" s="10"/>
      <c r="B37" s="8"/>
      <c r="C37" s="10"/>
      <c r="D37" s="16"/>
      <c r="E37" s="57"/>
      <c r="F37" s="56"/>
    </row>
    <row r="38" spans="1:9" ht="66" customHeight="1" collapsed="1">
      <c r="A38" s="12" t="s">
        <v>3</v>
      </c>
      <c r="B38" s="13" t="s">
        <v>56</v>
      </c>
      <c r="C38" s="10" t="s">
        <v>54</v>
      </c>
      <c r="D38" s="16">
        <v>5.4</v>
      </c>
      <c r="E38" s="441"/>
      <c r="F38" s="56">
        <f>+D38*E38</f>
        <v>0</v>
      </c>
    </row>
    <row r="39" spans="1:9" s="454" customFormat="1" ht="16.5" hidden="1" customHeight="1" outlineLevel="1">
      <c r="A39" s="447"/>
      <c r="B39" s="448" t="s">
        <v>1384</v>
      </c>
      <c r="C39" s="449" t="s">
        <v>1387</v>
      </c>
      <c r="D39" s="450">
        <v>0.4</v>
      </c>
      <c r="E39" s="451"/>
      <c r="F39" s="452"/>
      <c r="G39" s="453"/>
      <c r="H39" s="453"/>
      <c r="I39" s="453"/>
    </row>
    <row r="40" spans="1:9" s="454" customFormat="1" ht="16.5" hidden="1" customHeight="1" outlineLevel="1">
      <c r="A40" s="447"/>
      <c r="B40" s="448" t="s">
        <v>1385</v>
      </c>
      <c r="C40" s="449" t="s">
        <v>1387</v>
      </c>
      <c r="D40" s="450">
        <v>5</v>
      </c>
      <c r="E40" s="451"/>
      <c r="F40" s="452"/>
      <c r="G40" s="453"/>
      <c r="H40" s="453"/>
      <c r="I40" s="453"/>
    </row>
    <row r="41" spans="1:9" ht="16.5" customHeight="1" thickBot="1">
      <c r="B41" s="13"/>
      <c r="C41" s="10"/>
      <c r="D41" s="16"/>
      <c r="E41" s="57"/>
      <c r="F41" s="56"/>
      <c r="H41" s="20"/>
    </row>
    <row r="42" spans="1:9" ht="16.5" customHeight="1" thickTop="1">
      <c r="A42" s="8"/>
      <c r="B42" s="9" t="s">
        <v>311</v>
      </c>
      <c r="C42" s="19"/>
      <c r="D42" s="19"/>
      <c r="E42" s="58"/>
      <c r="F42" s="55">
        <f>SUM(F30:F41)</f>
        <v>0</v>
      </c>
    </row>
    <row r="43" spans="1:9" ht="16.5">
      <c r="A43" s="8"/>
      <c r="B43" s="8"/>
      <c r="C43" s="10"/>
      <c r="D43" s="10"/>
      <c r="E43" s="57"/>
      <c r="F43" s="56"/>
    </row>
    <row r="44" spans="1:9" ht="16.5">
      <c r="A44" s="17" t="s">
        <v>3</v>
      </c>
      <c r="B44" s="1" t="s">
        <v>9</v>
      </c>
      <c r="C44" s="10"/>
      <c r="D44" s="10"/>
      <c r="E44" s="57"/>
      <c r="F44" s="56"/>
    </row>
    <row r="45" spans="1:9" ht="16.5">
      <c r="A45" s="8"/>
      <c r="B45" s="8"/>
      <c r="C45" s="10"/>
      <c r="D45" s="10"/>
      <c r="E45" s="57"/>
      <c r="F45" s="56"/>
    </row>
    <row r="46" spans="1:9" ht="36.6" customHeight="1">
      <c r="A46" s="8"/>
      <c r="B46" s="625" t="s">
        <v>1357</v>
      </c>
      <c r="C46" s="625"/>
      <c r="D46" s="625"/>
      <c r="E46" s="625"/>
      <c r="F46" s="625"/>
      <c r="G46" s="357"/>
    </row>
    <row r="47" spans="1:9" ht="16.5">
      <c r="A47" s="10" t="s">
        <v>26</v>
      </c>
      <c r="B47" s="8" t="s">
        <v>27</v>
      </c>
      <c r="C47" s="10" t="s">
        <v>28</v>
      </c>
      <c r="D47" s="10" t="s">
        <v>29</v>
      </c>
      <c r="E47" s="57" t="s">
        <v>30</v>
      </c>
      <c r="F47" s="57" t="s">
        <v>31</v>
      </c>
    </row>
    <row r="48" spans="1:9" ht="33" collapsed="1">
      <c r="A48" s="12" t="s">
        <v>0</v>
      </c>
      <c r="B48" s="13" t="s">
        <v>110</v>
      </c>
      <c r="C48" s="10" t="s">
        <v>54</v>
      </c>
      <c r="D48" s="16">
        <v>0.5</v>
      </c>
      <c r="E48" s="57"/>
      <c r="F48" s="56">
        <f>+D48*E48</f>
        <v>0</v>
      </c>
    </row>
    <row r="49" spans="1:9" s="454" customFormat="1" ht="16.5" hidden="1" customHeight="1" outlineLevel="1">
      <c r="A49" s="447"/>
      <c r="B49" s="448" t="s">
        <v>1384</v>
      </c>
      <c r="C49" s="449" t="s">
        <v>1387</v>
      </c>
      <c r="D49" s="450">
        <v>0.5</v>
      </c>
      <c r="E49" s="451"/>
      <c r="F49" s="452"/>
      <c r="G49" s="453"/>
      <c r="H49" s="453"/>
      <c r="I49" s="453"/>
    </row>
    <row r="50" spans="1:9" s="454" customFormat="1" ht="16.5" hidden="1" customHeight="1" outlineLevel="1">
      <c r="A50" s="447"/>
      <c r="B50" s="448" t="s">
        <v>1385</v>
      </c>
      <c r="C50" s="449" t="s">
        <v>1387</v>
      </c>
      <c r="D50" s="450">
        <v>0</v>
      </c>
      <c r="E50" s="451"/>
      <c r="F50" s="452"/>
      <c r="G50" s="453"/>
      <c r="H50" s="453"/>
      <c r="I50" s="453"/>
    </row>
    <row r="51" spans="1:9" ht="16.5">
      <c r="A51" s="10"/>
      <c r="B51" s="8"/>
      <c r="C51" s="10"/>
      <c r="D51" s="10"/>
      <c r="E51" s="57"/>
      <c r="F51" s="57"/>
    </row>
    <row r="52" spans="1:9" ht="66" customHeight="1">
      <c r="A52" s="12" t="s">
        <v>2</v>
      </c>
      <c r="B52" s="32" t="s">
        <v>1271</v>
      </c>
      <c r="C52" s="33" t="s">
        <v>54</v>
      </c>
      <c r="D52" s="34">
        <v>131.88</v>
      </c>
      <c r="E52" s="57"/>
      <c r="F52" s="56"/>
      <c r="G52" s="358"/>
      <c r="H52" s="358"/>
      <c r="I52" s="358"/>
    </row>
    <row r="53" spans="1:9" ht="16.5" customHeight="1">
      <c r="A53" s="8"/>
      <c r="B53" s="14" t="s">
        <v>1145</v>
      </c>
      <c r="C53" s="10" t="s">
        <v>54</v>
      </c>
      <c r="D53" s="16">
        <v>26.38</v>
      </c>
      <c r="E53" s="57"/>
      <c r="F53" s="56">
        <f>E53*D53</f>
        <v>0</v>
      </c>
      <c r="G53" s="70"/>
      <c r="H53" s="70"/>
      <c r="I53" s="70"/>
    </row>
    <row r="54" spans="1:9" ht="16.5" customHeight="1">
      <c r="A54" s="8"/>
      <c r="B54" s="14" t="s">
        <v>1171</v>
      </c>
      <c r="C54" s="10" t="s">
        <v>54</v>
      </c>
      <c r="D54" s="16">
        <v>39.56</v>
      </c>
      <c r="E54" s="57"/>
      <c r="F54" s="56">
        <f>E54*D54</f>
        <v>0</v>
      </c>
      <c r="G54" s="70"/>
      <c r="H54" s="70"/>
      <c r="I54" s="70"/>
    </row>
    <row r="55" spans="1:9" ht="16.5" customHeight="1" collapsed="1">
      <c r="A55" s="8"/>
      <c r="B55" s="14" t="s">
        <v>1172</v>
      </c>
      <c r="C55" s="10" t="s">
        <v>54</v>
      </c>
      <c r="D55" s="16">
        <v>65.94</v>
      </c>
      <c r="E55" s="57"/>
      <c r="F55" s="56">
        <f>E55*D55</f>
        <v>0</v>
      </c>
      <c r="G55" s="70"/>
      <c r="H55" s="70"/>
      <c r="I55" s="70"/>
    </row>
    <row r="56" spans="1:9" s="454" customFormat="1" ht="16.5" hidden="1" customHeight="1" outlineLevel="1">
      <c r="A56" s="447"/>
      <c r="B56" s="448" t="s">
        <v>1384</v>
      </c>
      <c r="C56" s="449" t="s">
        <v>1387</v>
      </c>
      <c r="D56" s="450">
        <v>60.48</v>
      </c>
      <c r="E56" s="451"/>
      <c r="F56" s="452"/>
      <c r="G56" s="453"/>
      <c r="H56" s="453"/>
      <c r="I56" s="453"/>
    </row>
    <row r="57" spans="1:9" s="454" customFormat="1" ht="16.5" hidden="1" customHeight="1" outlineLevel="1">
      <c r="A57" s="447"/>
      <c r="B57" s="448" t="s">
        <v>1385</v>
      </c>
      <c r="C57" s="449" t="s">
        <v>1387</v>
      </c>
      <c r="D57" s="450">
        <v>71.400000000000006</v>
      </c>
      <c r="E57" s="451"/>
      <c r="F57" s="452"/>
      <c r="G57" s="453"/>
      <c r="H57" s="453"/>
      <c r="I57" s="453"/>
    </row>
    <row r="58" spans="1:9" ht="16.5">
      <c r="A58" s="8"/>
      <c r="B58" s="8"/>
      <c r="C58" s="10"/>
      <c r="D58" s="16"/>
      <c r="E58" s="57"/>
      <c r="F58" s="56"/>
      <c r="G58" s="70"/>
      <c r="H58" s="70"/>
      <c r="I58" s="70"/>
    </row>
    <row r="59" spans="1:9" ht="66" customHeight="1">
      <c r="A59" s="12" t="s">
        <v>3</v>
      </c>
      <c r="B59" s="32" t="s">
        <v>1272</v>
      </c>
      <c r="C59" s="33" t="s">
        <v>54</v>
      </c>
      <c r="D59" s="34">
        <v>35.380000000000003</v>
      </c>
      <c r="E59" s="57"/>
      <c r="F59" s="56"/>
      <c r="G59" s="358"/>
      <c r="H59" s="358"/>
      <c r="I59" s="358"/>
    </row>
    <row r="60" spans="1:9" ht="16.5" customHeight="1">
      <c r="A60" s="10"/>
      <c r="B60" s="14" t="s">
        <v>1145</v>
      </c>
      <c r="C60" s="10" t="s">
        <v>54</v>
      </c>
      <c r="D60" s="16">
        <v>7.08</v>
      </c>
      <c r="E60" s="57"/>
      <c r="F60" s="56">
        <f>E60*D60</f>
        <v>0</v>
      </c>
    </row>
    <row r="61" spans="1:9" ht="16.5" customHeight="1">
      <c r="A61" s="10"/>
      <c r="B61" s="14" t="s">
        <v>1171</v>
      </c>
      <c r="C61" s="10" t="s">
        <v>54</v>
      </c>
      <c r="D61" s="16">
        <v>10.61</v>
      </c>
      <c r="E61" s="57"/>
      <c r="F61" s="56">
        <f>E61*D61</f>
        <v>0</v>
      </c>
    </row>
    <row r="62" spans="1:9" ht="16.5" customHeight="1" collapsed="1">
      <c r="A62" s="10"/>
      <c r="B62" s="14" t="s">
        <v>1172</v>
      </c>
      <c r="C62" s="10" t="s">
        <v>54</v>
      </c>
      <c r="D62" s="16">
        <v>17.690000000000001</v>
      </c>
      <c r="E62" s="57"/>
      <c r="F62" s="56">
        <f>E62*D62</f>
        <v>0</v>
      </c>
    </row>
    <row r="63" spans="1:9" s="454" customFormat="1" ht="16.5" hidden="1" customHeight="1" outlineLevel="1">
      <c r="A63" s="447"/>
      <c r="B63" s="448" t="s">
        <v>1384</v>
      </c>
      <c r="C63" s="449" t="s">
        <v>1387</v>
      </c>
      <c r="D63" s="450">
        <v>31.88</v>
      </c>
      <c r="E63" s="451"/>
      <c r="F63" s="452"/>
      <c r="G63" s="453"/>
      <c r="H63" s="453"/>
      <c r="I63" s="453"/>
    </row>
    <row r="64" spans="1:9" s="454" customFormat="1" ht="16.5" hidden="1" customHeight="1" outlineLevel="1">
      <c r="A64" s="447"/>
      <c r="B64" s="448" t="s">
        <v>1385</v>
      </c>
      <c r="C64" s="449" t="s">
        <v>1387</v>
      </c>
      <c r="D64" s="450">
        <v>3.5</v>
      </c>
      <c r="E64" s="451"/>
      <c r="F64" s="452"/>
      <c r="G64" s="453"/>
      <c r="H64" s="453"/>
      <c r="I64" s="453"/>
    </row>
    <row r="65" spans="1:9" ht="16.5" customHeight="1">
      <c r="A65" s="10"/>
      <c r="B65" s="14"/>
      <c r="C65" s="10"/>
      <c r="D65" s="16"/>
      <c r="E65" s="57"/>
      <c r="F65" s="56"/>
    </row>
    <row r="66" spans="1:9" ht="16.5" customHeight="1" collapsed="1">
      <c r="A66" s="12" t="s">
        <v>4</v>
      </c>
      <c r="B66" s="13" t="s">
        <v>38</v>
      </c>
      <c r="C66" s="10" t="s">
        <v>53</v>
      </c>
      <c r="D66" s="16">
        <v>155.84</v>
      </c>
      <c r="E66" s="57"/>
      <c r="F66" s="56">
        <f>E66*D66</f>
        <v>0</v>
      </c>
    </row>
    <row r="67" spans="1:9" s="454" customFormat="1" ht="16.5" hidden="1" customHeight="1" outlineLevel="1">
      <c r="A67" s="447"/>
      <c r="B67" s="448" t="s">
        <v>1384</v>
      </c>
      <c r="C67" s="449" t="s">
        <v>1386</v>
      </c>
      <c r="D67" s="450">
        <v>53.84</v>
      </c>
      <c r="E67" s="451"/>
      <c r="F67" s="452"/>
      <c r="G67" s="453"/>
      <c r="H67" s="453"/>
      <c r="I67" s="453"/>
    </row>
    <row r="68" spans="1:9" s="454" customFormat="1" ht="16.5" hidden="1" customHeight="1" outlineLevel="1">
      <c r="A68" s="447"/>
      <c r="B68" s="448" t="s">
        <v>1385</v>
      </c>
      <c r="C68" s="449" t="s">
        <v>1386</v>
      </c>
      <c r="D68" s="450">
        <v>102</v>
      </c>
      <c r="E68" s="451"/>
      <c r="F68" s="452"/>
      <c r="G68" s="453"/>
      <c r="H68" s="453"/>
      <c r="I68" s="453"/>
    </row>
    <row r="69" spans="1:9" ht="16.5" customHeight="1">
      <c r="A69" s="10"/>
      <c r="C69"/>
      <c r="D69"/>
      <c r="E69" s="84"/>
      <c r="F69" s="84"/>
    </row>
    <row r="70" spans="1:9" ht="49.5" customHeight="1" collapsed="1">
      <c r="A70" s="12" t="s">
        <v>13</v>
      </c>
      <c r="B70" s="13" t="s">
        <v>113</v>
      </c>
      <c r="C70" s="10" t="s">
        <v>54</v>
      </c>
      <c r="D70" s="16">
        <v>42.67</v>
      </c>
      <c r="E70" s="57"/>
      <c r="F70" s="56">
        <f>E70*D70</f>
        <v>0</v>
      </c>
      <c r="G70" s="358"/>
      <c r="H70" s="358"/>
      <c r="I70" s="358"/>
    </row>
    <row r="71" spans="1:9" s="454" customFormat="1" ht="16.5" hidden="1" customHeight="1" outlineLevel="1">
      <c r="A71" s="447"/>
      <c r="B71" s="448" t="s">
        <v>1384</v>
      </c>
      <c r="C71" s="449" t="s">
        <v>1387</v>
      </c>
      <c r="D71" s="450">
        <v>20.67</v>
      </c>
      <c r="E71" s="451"/>
      <c r="F71" s="452"/>
      <c r="G71" s="453"/>
      <c r="H71" s="453"/>
      <c r="I71" s="453"/>
    </row>
    <row r="72" spans="1:9" s="454" customFormat="1" ht="16.5" hidden="1" customHeight="1" outlineLevel="1">
      <c r="A72" s="447"/>
      <c r="B72" s="448" t="s">
        <v>1385</v>
      </c>
      <c r="C72" s="449" t="s">
        <v>1387</v>
      </c>
      <c r="D72" s="450">
        <v>22</v>
      </c>
      <c r="E72" s="451"/>
      <c r="F72" s="452"/>
      <c r="G72" s="453"/>
      <c r="H72" s="453"/>
      <c r="I72" s="453"/>
    </row>
    <row r="73" spans="1:9" ht="16.5" customHeight="1">
      <c r="A73" s="12"/>
      <c r="B73" s="8"/>
      <c r="C73" s="10"/>
      <c r="D73" s="16"/>
      <c r="E73" s="57"/>
      <c r="F73" s="56"/>
      <c r="H73" s="20"/>
    </row>
    <row r="74" spans="1:9" ht="56.25" customHeight="1" collapsed="1">
      <c r="A74" s="12" t="s">
        <v>21</v>
      </c>
      <c r="B74" s="13" t="s">
        <v>293</v>
      </c>
      <c r="C74" s="10" t="s">
        <v>54</v>
      </c>
      <c r="D74" s="16">
        <v>31.68</v>
      </c>
      <c r="E74" s="57"/>
      <c r="F74" s="56">
        <f>E74*D74</f>
        <v>0</v>
      </c>
      <c r="G74" s="358"/>
      <c r="H74" s="358"/>
    </row>
    <row r="75" spans="1:9" s="454" customFormat="1" ht="16.5" hidden="1" customHeight="1" outlineLevel="1">
      <c r="A75" s="447"/>
      <c r="B75" s="448" t="s">
        <v>1384</v>
      </c>
      <c r="C75" s="449" t="s">
        <v>1387</v>
      </c>
      <c r="D75" s="450">
        <v>28.68</v>
      </c>
      <c r="E75" s="451"/>
      <c r="F75" s="452"/>
      <c r="G75" s="453"/>
      <c r="H75" s="453"/>
      <c r="I75" s="453"/>
    </row>
    <row r="76" spans="1:9" s="454" customFormat="1" ht="16.5" hidden="1" customHeight="1" outlineLevel="1">
      <c r="A76" s="447"/>
      <c r="B76" s="448" t="s">
        <v>1385</v>
      </c>
      <c r="C76" s="449" t="s">
        <v>1387</v>
      </c>
      <c r="D76" s="450">
        <v>3</v>
      </c>
      <c r="E76" s="451"/>
      <c r="F76" s="452"/>
      <c r="G76" s="453"/>
      <c r="H76" s="453"/>
      <c r="I76" s="453"/>
    </row>
    <row r="77" spans="1:9" ht="16.5">
      <c r="B77" s="8"/>
      <c r="C77" s="10"/>
      <c r="D77" s="16"/>
      <c r="E77" s="57"/>
      <c r="F77" s="56"/>
    </row>
    <row r="78" spans="1:9" ht="66" customHeight="1" collapsed="1">
      <c r="A78" s="12" t="s">
        <v>22</v>
      </c>
      <c r="B78" s="13" t="s">
        <v>71</v>
      </c>
      <c r="C78" s="10" t="s">
        <v>54</v>
      </c>
      <c r="D78" s="16">
        <v>28.95</v>
      </c>
      <c r="E78" s="57"/>
      <c r="F78" s="56">
        <f>E78*D78</f>
        <v>0</v>
      </c>
      <c r="G78" s="70"/>
      <c r="H78" s="70"/>
    </row>
    <row r="79" spans="1:9" s="454" customFormat="1" ht="16.5" hidden="1" customHeight="1" outlineLevel="1">
      <c r="A79" s="447"/>
      <c r="B79" s="448" t="s">
        <v>1384</v>
      </c>
      <c r="C79" s="449" t="s">
        <v>1387</v>
      </c>
      <c r="D79" s="450">
        <v>18.95</v>
      </c>
      <c r="E79" s="451"/>
      <c r="F79" s="452"/>
      <c r="G79" s="453"/>
      <c r="H79" s="453"/>
      <c r="I79" s="453"/>
    </row>
    <row r="80" spans="1:9" s="454" customFormat="1" ht="16.5" hidden="1" customHeight="1" outlineLevel="1">
      <c r="A80" s="447"/>
      <c r="B80" s="448" t="s">
        <v>1385</v>
      </c>
      <c r="C80" s="449" t="s">
        <v>1387</v>
      </c>
      <c r="D80" s="450">
        <v>10</v>
      </c>
      <c r="E80" s="451"/>
      <c r="F80" s="452"/>
      <c r="G80" s="453"/>
      <c r="H80" s="453"/>
      <c r="I80" s="453"/>
    </row>
    <row r="81" spans="1:9" ht="16.5">
      <c r="B81" s="8"/>
      <c r="C81" s="10"/>
      <c r="D81" s="16"/>
      <c r="E81" s="57"/>
      <c r="F81" s="56"/>
    </row>
    <row r="82" spans="1:9" ht="82.5" collapsed="1">
      <c r="A82" s="12" t="s">
        <v>57</v>
      </c>
      <c r="B82" s="13" t="s">
        <v>1270</v>
      </c>
      <c r="C82" s="10" t="s">
        <v>54</v>
      </c>
      <c r="D82" s="16">
        <v>1</v>
      </c>
      <c r="E82" s="57"/>
      <c r="F82" s="56">
        <f>E82*D82</f>
        <v>0</v>
      </c>
    </row>
    <row r="83" spans="1:9" s="454" customFormat="1" ht="16.5" hidden="1" customHeight="1" outlineLevel="1">
      <c r="A83" s="447"/>
      <c r="B83" s="448" t="s">
        <v>1384</v>
      </c>
      <c r="C83" s="449" t="s">
        <v>1387</v>
      </c>
      <c r="D83" s="450">
        <v>0</v>
      </c>
      <c r="E83" s="451"/>
      <c r="F83" s="452"/>
      <c r="G83" s="453"/>
      <c r="H83" s="453"/>
      <c r="I83" s="453"/>
    </row>
    <row r="84" spans="1:9" s="454" customFormat="1" ht="16.5" hidden="1" customHeight="1" outlineLevel="1">
      <c r="A84" s="447"/>
      <c r="B84" s="448" t="s">
        <v>1385</v>
      </c>
      <c r="C84" s="449" t="s">
        <v>1387</v>
      </c>
      <c r="D84" s="450">
        <v>1</v>
      </c>
      <c r="E84" s="451"/>
      <c r="F84" s="452"/>
      <c r="G84" s="453"/>
      <c r="H84" s="453"/>
      <c r="I84" s="453"/>
    </row>
    <row r="85" spans="1:9" ht="16.5" customHeight="1">
      <c r="B85" s="13"/>
      <c r="C85" s="10"/>
      <c r="D85" s="16"/>
      <c r="E85" s="57"/>
      <c r="F85" s="56"/>
      <c r="H85" s="20"/>
    </row>
    <row r="86" spans="1:9" ht="49.5" collapsed="1">
      <c r="A86" s="12" t="s">
        <v>58</v>
      </c>
      <c r="B86" s="13" t="s">
        <v>120</v>
      </c>
      <c r="C86" s="10" t="s">
        <v>54</v>
      </c>
      <c r="D86" s="16">
        <v>3.7</v>
      </c>
      <c r="E86" s="57"/>
      <c r="F86" s="56">
        <f>E86*D86</f>
        <v>0</v>
      </c>
    </row>
    <row r="87" spans="1:9" s="454" customFormat="1" ht="16.5" hidden="1" customHeight="1" outlineLevel="1">
      <c r="A87" s="447"/>
      <c r="B87" s="448" t="s">
        <v>1384</v>
      </c>
      <c r="C87" s="449" t="s">
        <v>1387</v>
      </c>
      <c r="D87" s="450">
        <v>3.2</v>
      </c>
      <c r="E87" s="451"/>
      <c r="F87" s="452"/>
      <c r="G87" s="453"/>
      <c r="H87" s="453"/>
      <c r="I87" s="453"/>
    </row>
    <row r="88" spans="1:9" s="454" customFormat="1" ht="16.5" hidden="1" customHeight="1" outlineLevel="1">
      <c r="A88" s="447"/>
      <c r="B88" s="448" t="s">
        <v>1385</v>
      </c>
      <c r="C88" s="449" t="s">
        <v>1387</v>
      </c>
      <c r="D88" s="450">
        <v>0.5</v>
      </c>
      <c r="E88" s="451"/>
      <c r="F88" s="452"/>
      <c r="G88" s="453"/>
      <c r="H88" s="453"/>
      <c r="I88" s="453"/>
    </row>
    <row r="89" spans="1:9" ht="16.5">
      <c r="A89" s="12"/>
      <c r="B89" s="8"/>
      <c r="C89" s="10"/>
      <c r="D89" s="16"/>
      <c r="E89" s="57"/>
      <c r="F89" s="56"/>
    </row>
    <row r="90" spans="1:9" ht="49.5" collapsed="1">
      <c r="A90" s="12" t="s">
        <v>59</v>
      </c>
      <c r="B90" s="21" t="s">
        <v>73</v>
      </c>
      <c r="C90" s="10" t="s">
        <v>54</v>
      </c>
      <c r="D90" s="16">
        <v>2.5</v>
      </c>
      <c r="E90" s="57"/>
      <c r="F90" s="56">
        <f>E90*D90</f>
        <v>0</v>
      </c>
      <c r="H90" s="20"/>
    </row>
    <row r="91" spans="1:9" s="454" customFormat="1" ht="16.5" hidden="1" customHeight="1" outlineLevel="1">
      <c r="A91" s="447"/>
      <c r="B91" s="448" t="s">
        <v>1384</v>
      </c>
      <c r="C91" s="449" t="s">
        <v>1387</v>
      </c>
      <c r="D91" s="450">
        <v>2.5</v>
      </c>
      <c r="E91" s="451"/>
      <c r="F91" s="452"/>
      <c r="G91" s="453"/>
      <c r="H91" s="453"/>
      <c r="I91" s="453"/>
    </row>
    <row r="92" spans="1:9" s="454" customFormat="1" ht="16.5" hidden="1" customHeight="1" outlineLevel="1">
      <c r="A92" s="447"/>
      <c r="B92" s="448" t="s">
        <v>1385</v>
      </c>
      <c r="C92" s="449" t="s">
        <v>1387</v>
      </c>
      <c r="D92" s="450">
        <v>0</v>
      </c>
      <c r="E92" s="451"/>
      <c r="F92" s="452"/>
      <c r="G92" s="453"/>
      <c r="H92" s="453"/>
      <c r="I92" s="453"/>
    </row>
    <row r="93" spans="1:9" ht="16.5" customHeight="1" thickBot="1">
      <c r="A93" s="8"/>
      <c r="B93" s="8"/>
      <c r="C93" s="10"/>
      <c r="D93" s="10"/>
      <c r="E93" s="57"/>
      <c r="F93" s="56"/>
    </row>
    <row r="94" spans="1:9" ht="16.5" customHeight="1" thickTop="1">
      <c r="A94" s="8"/>
      <c r="B94" s="9" t="s">
        <v>11</v>
      </c>
      <c r="C94" s="19"/>
      <c r="D94" s="19"/>
      <c r="E94" s="58"/>
      <c r="F94" s="55">
        <f>SUM(F48:F93)</f>
        <v>0</v>
      </c>
    </row>
    <row r="95" spans="1:9" ht="16.5">
      <c r="A95" s="8"/>
      <c r="B95" s="8"/>
      <c r="C95" s="10"/>
      <c r="D95" s="10"/>
      <c r="E95" s="57"/>
      <c r="F95" s="56"/>
    </row>
    <row r="96" spans="1:9" ht="16.5">
      <c r="A96" s="17" t="s">
        <v>4</v>
      </c>
      <c r="B96" s="1" t="s">
        <v>35</v>
      </c>
      <c r="C96" s="10"/>
      <c r="D96" s="10"/>
      <c r="E96" s="57"/>
      <c r="F96" s="56"/>
    </row>
    <row r="97" spans="1:9" ht="16.5">
      <c r="A97" s="8"/>
      <c r="B97" s="8"/>
      <c r="C97" s="10"/>
      <c r="D97" s="10"/>
      <c r="E97" s="57"/>
      <c r="F97" s="56"/>
    </row>
    <row r="98" spans="1:9" ht="16.5">
      <c r="A98" s="10" t="s">
        <v>26</v>
      </c>
      <c r="B98" s="8" t="s">
        <v>27</v>
      </c>
      <c r="C98" s="10" t="s">
        <v>28</v>
      </c>
      <c r="D98" s="10" t="s">
        <v>29</v>
      </c>
      <c r="E98" s="57" t="s">
        <v>30</v>
      </c>
      <c r="F98" s="57" t="s">
        <v>31</v>
      </c>
    </row>
    <row r="99" spans="1:9" ht="49.5" customHeight="1" collapsed="1">
      <c r="A99" s="12" t="s">
        <v>734</v>
      </c>
      <c r="B99" s="13" t="s">
        <v>1432</v>
      </c>
      <c r="C99" s="10" t="s">
        <v>7</v>
      </c>
      <c r="D99" s="16">
        <v>117.7</v>
      </c>
      <c r="E99" s="57"/>
      <c r="F99" s="56">
        <f>E99*D99</f>
        <v>0</v>
      </c>
    </row>
    <row r="100" spans="1:9" s="454" customFormat="1" ht="16.5" hidden="1" customHeight="1" outlineLevel="1">
      <c r="A100" s="447"/>
      <c r="B100" s="448" t="s">
        <v>1384</v>
      </c>
      <c r="C100" s="449" t="s">
        <v>7</v>
      </c>
      <c r="D100" s="450">
        <v>117.7</v>
      </c>
      <c r="E100" s="451"/>
      <c r="F100" s="452"/>
      <c r="G100" s="453"/>
      <c r="H100" s="453"/>
      <c r="I100" s="453"/>
    </row>
    <row r="101" spans="1:9" ht="16.5" customHeight="1">
      <c r="B101" s="13"/>
      <c r="C101" s="10"/>
      <c r="D101" s="16"/>
      <c r="E101" s="57"/>
      <c r="F101" s="56"/>
    </row>
    <row r="102" spans="1:9" ht="49.5" customHeight="1" collapsed="1">
      <c r="A102" s="12" t="s">
        <v>736</v>
      </c>
      <c r="B102" s="13" t="s">
        <v>1434</v>
      </c>
      <c r="C102" s="10" t="s">
        <v>7</v>
      </c>
      <c r="D102" s="16">
        <v>220</v>
      </c>
      <c r="E102" s="57"/>
      <c r="F102" s="56">
        <f>E102*D102</f>
        <v>0</v>
      </c>
    </row>
    <row r="103" spans="1:9" s="454" customFormat="1" ht="16.5" hidden="1" customHeight="1" outlineLevel="1">
      <c r="A103" s="447"/>
      <c r="B103" s="448" t="s">
        <v>1385</v>
      </c>
      <c r="C103" s="449" t="s">
        <v>7</v>
      </c>
      <c r="D103" s="450">
        <v>220</v>
      </c>
      <c r="E103" s="451"/>
      <c r="F103" s="452"/>
      <c r="G103" s="453"/>
      <c r="H103" s="453"/>
      <c r="I103" s="453"/>
    </row>
    <row r="104" spans="1:9" ht="16.5" customHeight="1">
      <c r="B104" s="13"/>
      <c r="C104" s="10"/>
      <c r="D104" s="16"/>
      <c r="E104" s="57"/>
      <c r="F104" s="56"/>
    </row>
    <row r="105" spans="1:9" ht="99" customHeight="1" collapsed="1">
      <c r="A105" s="12" t="s">
        <v>1420</v>
      </c>
      <c r="B105" s="13" t="s">
        <v>341</v>
      </c>
      <c r="C105" s="10" t="s">
        <v>8</v>
      </c>
      <c r="D105" s="16">
        <v>1</v>
      </c>
      <c r="E105" s="57"/>
      <c r="F105" s="56">
        <f>E105*D105</f>
        <v>0</v>
      </c>
    </row>
    <row r="106" spans="1:9" ht="16.5" hidden="1" customHeight="1" outlineLevel="1">
      <c r="A106" s="12"/>
      <c r="B106" s="13" t="s">
        <v>1384</v>
      </c>
      <c r="C106" s="10" t="s">
        <v>8</v>
      </c>
      <c r="D106" s="16">
        <v>1</v>
      </c>
      <c r="E106" s="57"/>
      <c r="F106" s="56"/>
    </row>
    <row r="107" spans="1:9" ht="16.5">
      <c r="A107" s="10"/>
      <c r="B107" s="8"/>
      <c r="C107" s="10"/>
      <c r="D107" s="16"/>
      <c r="E107" s="57"/>
      <c r="F107" s="56"/>
    </row>
    <row r="108" spans="1:9" ht="99" customHeight="1" collapsed="1">
      <c r="A108" s="12" t="s">
        <v>1419</v>
      </c>
      <c r="B108" s="13" t="s">
        <v>1400</v>
      </c>
      <c r="C108" s="10" t="s">
        <v>8</v>
      </c>
      <c r="D108" s="16">
        <v>1</v>
      </c>
      <c r="E108" s="57"/>
      <c r="F108" s="56">
        <f>E108*D108</f>
        <v>0</v>
      </c>
    </row>
    <row r="109" spans="1:9" ht="16.5" hidden="1" customHeight="1" outlineLevel="1">
      <c r="A109" s="12"/>
      <c r="B109" s="13" t="s">
        <v>1385</v>
      </c>
      <c r="C109" s="10" t="s">
        <v>8</v>
      </c>
      <c r="D109" s="16">
        <v>1</v>
      </c>
      <c r="E109" s="57"/>
      <c r="F109" s="56"/>
    </row>
    <row r="110" spans="1:9" ht="16.5">
      <c r="A110" s="10"/>
      <c r="B110" s="8"/>
      <c r="C110" s="10"/>
      <c r="D110" s="16"/>
      <c r="E110" s="57"/>
      <c r="F110" s="56"/>
    </row>
    <row r="111" spans="1:9" ht="82.5" customHeight="1">
      <c r="A111" s="12" t="s">
        <v>1407</v>
      </c>
      <c r="B111" s="13" t="s">
        <v>1411</v>
      </c>
      <c r="C111" s="10"/>
      <c r="D111" s="16"/>
      <c r="E111" s="57"/>
      <c r="F111" s="56"/>
    </row>
    <row r="112" spans="1:9" ht="18">
      <c r="A112" s="12"/>
      <c r="B112" s="13" t="s">
        <v>51</v>
      </c>
      <c r="C112" s="10" t="s">
        <v>54</v>
      </c>
      <c r="D112" s="16">
        <v>0.3</v>
      </c>
      <c r="E112" s="57"/>
      <c r="F112" s="56">
        <f t="shared" ref="F112:F116" si="2">E112*D112</f>
        <v>0</v>
      </c>
      <c r="G112" s="57"/>
      <c r="H112" s="56"/>
    </row>
    <row r="113" spans="1:8" ht="16.5">
      <c r="A113" s="12"/>
      <c r="B113" s="13" t="s">
        <v>320</v>
      </c>
      <c r="C113" s="10" t="s">
        <v>8</v>
      </c>
      <c r="D113" s="16">
        <v>1</v>
      </c>
      <c r="E113" s="57"/>
      <c r="F113" s="56">
        <f t="shared" si="2"/>
        <v>0</v>
      </c>
      <c r="G113" s="57"/>
      <c r="H113" s="56"/>
    </row>
    <row r="114" spans="1:8" ht="49.5" customHeight="1">
      <c r="A114" s="12"/>
      <c r="B114" s="13" t="s">
        <v>116</v>
      </c>
      <c r="C114" s="10" t="s">
        <v>8</v>
      </c>
      <c r="D114" s="16">
        <v>1</v>
      </c>
      <c r="E114" s="57"/>
      <c r="F114" s="56">
        <f t="shared" si="2"/>
        <v>0</v>
      </c>
      <c r="G114" s="57"/>
      <c r="H114" s="56"/>
    </row>
    <row r="115" spans="1:8" ht="33.75" customHeight="1">
      <c r="A115" s="12"/>
      <c r="B115" s="13" t="s">
        <v>52</v>
      </c>
      <c r="C115" s="10" t="s">
        <v>54</v>
      </c>
      <c r="D115" s="16">
        <v>0.4</v>
      </c>
      <c r="E115" s="57"/>
      <c r="F115" s="56">
        <f t="shared" si="2"/>
        <v>0</v>
      </c>
      <c r="G115" s="57"/>
      <c r="H115" s="56"/>
    </row>
    <row r="116" spans="1:8" ht="33">
      <c r="A116" s="12"/>
      <c r="B116" s="13" t="s">
        <v>111</v>
      </c>
      <c r="C116" s="10" t="s">
        <v>54</v>
      </c>
      <c r="D116" s="16">
        <v>0.34</v>
      </c>
      <c r="E116" s="57"/>
      <c r="F116" s="56">
        <f t="shared" si="2"/>
        <v>0</v>
      </c>
      <c r="G116" s="57"/>
      <c r="H116" s="56"/>
    </row>
    <row r="117" spans="1:8" ht="16.5">
      <c r="A117" s="12"/>
      <c r="B117" s="8"/>
      <c r="C117" s="10"/>
      <c r="D117" s="16"/>
      <c r="E117" s="57"/>
      <c r="F117" s="56"/>
    </row>
    <row r="118" spans="1:8" ht="165">
      <c r="A118" s="12" t="s">
        <v>1409</v>
      </c>
      <c r="B118" s="13" t="s">
        <v>1410</v>
      </c>
      <c r="C118" s="10"/>
      <c r="D118" s="16"/>
      <c r="E118" s="57"/>
      <c r="F118" s="56"/>
    </row>
    <row r="119" spans="1:8" ht="18">
      <c r="A119" s="12"/>
      <c r="B119" s="13" t="s">
        <v>51</v>
      </c>
      <c r="C119" s="10" t="s">
        <v>54</v>
      </c>
      <c r="D119" s="16">
        <v>0.3</v>
      </c>
      <c r="E119" s="57"/>
      <c r="F119" s="56">
        <f t="shared" ref="F119:F123" si="3">E119*D119</f>
        <v>0</v>
      </c>
      <c r="G119" s="57"/>
      <c r="H119" s="56"/>
    </row>
    <row r="120" spans="1:8" ht="16.5">
      <c r="A120" s="12"/>
      <c r="B120" s="13" t="s">
        <v>1408</v>
      </c>
      <c r="C120" s="10" t="s">
        <v>8</v>
      </c>
      <c r="D120" s="16">
        <v>1</v>
      </c>
      <c r="E120" s="57"/>
      <c r="F120" s="56">
        <f t="shared" si="3"/>
        <v>0</v>
      </c>
      <c r="G120" s="57"/>
      <c r="H120" s="56"/>
    </row>
    <row r="121" spans="1:8" ht="49.5" customHeight="1">
      <c r="A121" s="12"/>
      <c r="B121" s="13" t="s">
        <v>116</v>
      </c>
      <c r="C121" s="10" t="s">
        <v>8</v>
      </c>
      <c r="D121" s="16">
        <v>1</v>
      </c>
      <c r="E121" s="57"/>
      <c r="F121" s="56">
        <f t="shared" si="3"/>
        <v>0</v>
      </c>
      <c r="G121" s="57"/>
      <c r="H121" s="56"/>
    </row>
    <row r="122" spans="1:8" ht="33.75" customHeight="1">
      <c r="A122" s="12"/>
      <c r="B122" s="13" t="s">
        <v>52</v>
      </c>
      <c r="C122" s="10" t="s">
        <v>54</v>
      </c>
      <c r="D122" s="16">
        <v>0.4</v>
      </c>
      <c r="E122" s="57"/>
      <c r="F122" s="56">
        <f t="shared" si="3"/>
        <v>0</v>
      </c>
      <c r="G122" s="57"/>
      <c r="H122" s="56"/>
    </row>
    <row r="123" spans="1:8" ht="33">
      <c r="A123" s="12"/>
      <c r="B123" s="13" t="s">
        <v>111</v>
      </c>
      <c r="C123" s="10" t="s">
        <v>54</v>
      </c>
      <c r="D123" s="16">
        <v>0.34</v>
      </c>
      <c r="E123" s="57"/>
      <c r="F123" s="56">
        <f t="shared" si="3"/>
        <v>0</v>
      </c>
      <c r="G123" s="57"/>
      <c r="H123" s="56"/>
    </row>
    <row r="124" spans="1:8" ht="16.5">
      <c r="A124" s="12"/>
      <c r="B124" s="8"/>
      <c r="C124" s="10"/>
      <c r="D124" s="16"/>
      <c r="E124" s="57"/>
      <c r="F124" s="56"/>
    </row>
    <row r="125" spans="1:8" ht="66">
      <c r="A125" s="12" t="s">
        <v>4</v>
      </c>
      <c r="B125" s="13" t="s">
        <v>1406</v>
      </c>
      <c r="C125" s="22"/>
      <c r="D125" s="23"/>
      <c r="E125" s="85"/>
      <c r="F125" s="81"/>
    </row>
    <row r="126" spans="1:8" ht="49.5" customHeight="1">
      <c r="A126" s="12"/>
      <c r="B126" s="13" t="s">
        <v>321</v>
      </c>
      <c r="C126" s="10" t="s">
        <v>8</v>
      </c>
      <c r="D126" s="16">
        <v>1</v>
      </c>
      <c r="E126" s="57"/>
      <c r="F126" s="56">
        <f t="shared" ref="F126:F139" si="4">E126*D126</f>
        <v>0</v>
      </c>
      <c r="G126" s="57"/>
      <c r="H126" s="56"/>
    </row>
    <row r="127" spans="1:8" ht="33">
      <c r="A127" s="12"/>
      <c r="B127" s="13" t="s">
        <v>117</v>
      </c>
      <c r="C127" s="10" t="s">
        <v>16</v>
      </c>
      <c r="D127" s="16">
        <v>1</v>
      </c>
      <c r="E127" s="57"/>
      <c r="F127" s="56">
        <f t="shared" si="4"/>
        <v>0</v>
      </c>
      <c r="G127" s="57"/>
      <c r="H127" s="56"/>
    </row>
    <row r="128" spans="1:8" ht="16.5">
      <c r="A128" s="12"/>
      <c r="B128" s="13" t="s">
        <v>322</v>
      </c>
      <c r="C128" s="10" t="s">
        <v>8</v>
      </c>
      <c r="D128" s="16">
        <v>1</v>
      </c>
      <c r="E128" s="57"/>
      <c r="F128" s="56">
        <f t="shared" si="4"/>
        <v>0</v>
      </c>
      <c r="G128" s="57"/>
      <c r="H128" s="56"/>
    </row>
    <row r="129" spans="1:9" ht="33">
      <c r="A129" s="12"/>
      <c r="B129" s="13" t="s">
        <v>323</v>
      </c>
      <c r="C129" s="10" t="s">
        <v>8</v>
      </c>
      <c r="D129" s="16">
        <v>1</v>
      </c>
      <c r="E129" s="57"/>
      <c r="F129" s="56">
        <f t="shared" si="4"/>
        <v>0</v>
      </c>
      <c r="G129" s="57"/>
      <c r="H129" s="56"/>
    </row>
    <row r="130" spans="1:9" ht="16.5">
      <c r="A130" s="12"/>
      <c r="B130" s="13" t="s">
        <v>324</v>
      </c>
      <c r="C130" s="10" t="s">
        <v>8</v>
      </c>
      <c r="D130" s="16">
        <v>1</v>
      </c>
      <c r="E130" s="57"/>
      <c r="F130" s="56">
        <f t="shared" si="4"/>
        <v>0</v>
      </c>
      <c r="G130" s="57"/>
      <c r="H130" s="56"/>
    </row>
    <row r="131" spans="1:9" ht="16.5">
      <c r="A131" s="12"/>
      <c r="B131" s="13" t="s">
        <v>325</v>
      </c>
      <c r="C131" s="10" t="s">
        <v>8</v>
      </c>
      <c r="D131" s="16">
        <v>1</v>
      </c>
      <c r="E131" s="57"/>
      <c r="F131" s="56">
        <f t="shared" si="4"/>
        <v>0</v>
      </c>
      <c r="G131" s="57"/>
      <c r="H131" s="56"/>
    </row>
    <row r="132" spans="1:9" ht="16.5">
      <c r="A132" s="12"/>
      <c r="B132" s="13" t="s">
        <v>326</v>
      </c>
      <c r="C132" s="10" t="s">
        <v>8</v>
      </c>
      <c r="D132" s="16">
        <v>2</v>
      </c>
      <c r="E132" s="57"/>
      <c r="F132" s="56">
        <f t="shared" si="4"/>
        <v>0</v>
      </c>
      <c r="G132" s="57"/>
      <c r="H132" s="56"/>
    </row>
    <row r="133" spans="1:9" ht="33">
      <c r="A133" s="12"/>
      <c r="B133" s="13" t="s">
        <v>327</v>
      </c>
      <c r="C133" s="10" t="s">
        <v>8</v>
      </c>
      <c r="D133" s="16">
        <v>2</v>
      </c>
      <c r="E133" s="57"/>
      <c r="F133" s="56">
        <f t="shared" si="4"/>
        <v>0</v>
      </c>
      <c r="G133" s="57"/>
      <c r="H133" s="56"/>
    </row>
    <row r="134" spans="1:9" ht="16.5">
      <c r="A134" s="12"/>
      <c r="B134" s="13" t="s">
        <v>328</v>
      </c>
      <c r="C134" s="10" t="s">
        <v>8</v>
      </c>
      <c r="D134" s="16">
        <v>2</v>
      </c>
      <c r="E134" s="57"/>
      <c r="F134" s="56">
        <f t="shared" si="4"/>
        <v>0</v>
      </c>
      <c r="G134" s="57"/>
      <c r="H134" s="56"/>
    </row>
    <row r="135" spans="1:9" ht="33">
      <c r="A135" s="12"/>
      <c r="B135" s="13" t="s">
        <v>329</v>
      </c>
      <c r="C135" s="10" t="s">
        <v>8</v>
      </c>
      <c r="D135" s="16">
        <v>2</v>
      </c>
      <c r="E135" s="57"/>
      <c r="F135" s="56">
        <f t="shared" si="4"/>
        <v>0</v>
      </c>
      <c r="G135" s="57"/>
      <c r="H135" s="56"/>
    </row>
    <row r="136" spans="1:9" ht="33">
      <c r="A136" s="12"/>
      <c r="B136" s="13" t="s">
        <v>330</v>
      </c>
      <c r="C136" s="10" t="s">
        <v>8</v>
      </c>
      <c r="D136" s="16">
        <v>2</v>
      </c>
      <c r="E136" s="57"/>
      <c r="F136" s="56">
        <f t="shared" si="4"/>
        <v>0</v>
      </c>
      <c r="G136" s="57"/>
      <c r="H136" s="56"/>
    </row>
    <row r="137" spans="1:9" ht="16.5">
      <c r="A137" s="12"/>
      <c r="B137" s="13" t="s">
        <v>331</v>
      </c>
      <c r="C137" s="10" t="s">
        <v>8</v>
      </c>
      <c r="D137" s="16">
        <v>4</v>
      </c>
      <c r="E137" s="57"/>
      <c r="F137" s="56">
        <f t="shared" si="4"/>
        <v>0</v>
      </c>
      <c r="G137" s="57"/>
      <c r="H137" s="56"/>
    </row>
    <row r="138" spans="1:9" ht="33">
      <c r="A138" s="12"/>
      <c r="B138" s="13" t="s">
        <v>332</v>
      </c>
      <c r="C138" s="10" t="s">
        <v>8</v>
      </c>
      <c r="D138" s="16">
        <v>2</v>
      </c>
      <c r="E138" s="57"/>
      <c r="F138" s="56">
        <f t="shared" si="4"/>
        <v>0</v>
      </c>
      <c r="G138" s="57"/>
      <c r="H138" s="56"/>
    </row>
    <row r="139" spans="1:9" ht="115.5">
      <c r="A139" s="12"/>
      <c r="B139" s="13" t="s">
        <v>1431</v>
      </c>
      <c r="C139" s="10" t="s">
        <v>16</v>
      </c>
      <c r="D139" s="16">
        <v>2</v>
      </c>
      <c r="E139" s="57"/>
      <c r="F139" s="56">
        <f t="shared" si="4"/>
        <v>0</v>
      </c>
      <c r="G139" s="57"/>
      <c r="H139" s="56"/>
    </row>
    <row r="140" spans="1:9" ht="16.5">
      <c r="A140" s="12"/>
      <c r="B140" s="13"/>
      <c r="C140" s="10"/>
      <c r="D140" s="16"/>
      <c r="E140" s="57"/>
      <c r="F140" s="56"/>
    </row>
    <row r="141" spans="1:9" ht="89.25">
      <c r="A141" s="40" t="s">
        <v>1397</v>
      </c>
      <c r="B141" s="79" t="s">
        <v>1405</v>
      </c>
      <c r="C141"/>
      <c r="D141" s="24"/>
      <c r="E141"/>
      <c r="F141"/>
      <c r="G141"/>
      <c r="H141"/>
      <c r="I141"/>
    </row>
    <row r="142" spans="1:9" ht="127.5">
      <c r="A142" s="40" t="s">
        <v>1395</v>
      </c>
      <c r="B142" s="79" t="s">
        <v>1430</v>
      </c>
      <c r="C142" t="s">
        <v>1391</v>
      </c>
      <c r="D142" s="24">
        <v>1</v>
      </c>
      <c r="E142" s="57"/>
      <c r="F142" s="56">
        <f>E142*D142</f>
        <v>0</v>
      </c>
      <c r="G142" s="57"/>
      <c r="H142" s="56"/>
      <c r="I142"/>
    </row>
    <row r="143" spans="1:9" ht="25.5">
      <c r="A143" s="40" t="s">
        <v>1396</v>
      </c>
      <c r="B143" s="79" t="s">
        <v>1392</v>
      </c>
      <c r="C143" t="s">
        <v>1304</v>
      </c>
      <c r="D143" s="24">
        <v>1</v>
      </c>
      <c r="E143" s="57"/>
      <c r="F143" s="56">
        <f t="shared" ref="F143:F145" si="5">E143*D143</f>
        <v>0</v>
      </c>
      <c r="G143" s="57"/>
      <c r="H143" s="56"/>
      <c r="I143"/>
    </row>
    <row r="144" spans="1:9" ht="16.5">
      <c r="A144" s="40" t="s">
        <v>1398</v>
      </c>
      <c r="B144" s="79" t="s">
        <v>1393</v>
      </c>
      <c r="C144" t="s">
        <v>8</v>
      </c>
      <c r="D144" s="24">
        <v>2</v>
      </c>
      <c r="E144" s="57"/>
      <c r="F144" s="56">
        <f t="shared" si="5"/>
        <v>0</v>
      </c>
      <c r="G144" s="57"/>
      <c r="H144" s="56"/>
      <c r="I144"/>
    </row>
    <row r="145" spans="1:9" ht="25.5">
      <c r="A145" s="40" t="s">
        <v>1399</v>
      </c>
      <c r="B145" s="79" t="s">
        <v>1394</v>
      </c>
      <c r="C145" t="s">
        <v>1304</v>
      </c>
      <c r="D145" s="24">
        <v>1</v>
      </c>
      <c r="E145" s="57"/>
      <c r="F145" s="56">
        <f t="shared" si="5"/>
        <v>0</v>
      </c>
      <c r="G145" s="57"/>
      <c r="H145" s="56"/>
      <c r="I145"/>
    </row>
    <row r="146" spans="1:9">
      <c r="A146" s="40"/>
      <c r="B146" s="79"/>
      <c r="C146"/>
      <c r="D146" s="24"/>
      <c r="E146"/>
      <c r="F146"/>
      <c r="G146"/>
      <c r="H146"/>
      <c r="I146"/>
    </row>
    <row r="147" spans="1:9" ht="82.5">
      <c r="A147" s="12" t="s">
        <v>13</v>
      </c>
      <c r="B147" s="13" t="s">
        <v>1438</v>
      </c>
      <c r="C147" s="10" t="s">
        <v>8</v>
      </c>
      <c r="D147" s="16">
        <v>2</v>
      </c>
      <c r="E147" s="441"/>
      <c r="F147" s="56">
        <f>E147*D147</f>
        <v>0</v>
      </c>
    </row>
    <row r="148" spans="1:9" ht="16.5">
      <c r="A148" s="10"/>
      <c r="B148" s="13"/>
      <c r="C148" s="10"/>
      <c r="D148" s="16"/>
      <c r="E148" s="57"/>
      <c r="F148" s="56"/>
    </row>
    <row r="149" spans="1:9" ht="49.5" customHeight="1">
      <c r="A149" s="12" t="s">
        <v>1402</v>
      </c>
      <c r="B149" s="13" t="s">
        <v>1401</v>
      </c>
      <c r="C149" s="10" t="s">
        <v>8</v>
      </c>
      <c r="D149" s="16">
        <v>1</v>
      </c>
      <c r="E149" s="57"/>
      <c r="F149" s="56">
        <f>E149*D149</f>
        <v>0</v>
      </c>
    </row>
    <row r="150" spans="1:9" ht="16.5">
      <c r="A150" s="12"/>
      <c r="B150" s="8"/>
      <c r="C150" s="10"/>
      <c r="D150" s="16"/>
      <c r="E150" s="57"/>
      <c r="F150" s="56"/>
    </row>
    <row r="151" spans="1:9" ht="49.5" customHeight="1">
      <c r="A151" s="12" t="s">
        <v>1403</v>
      </c>
      <c r="B151" s="13" t="s">
        <v>1404</v>
      </c>
      <c r="C151" s="10" t="s">
        <v>8</v>
      </c>
      <c r="D151" s="16">
        <v>1</v>
      </c>
      <c r="E151" s="57"/>
      <c r="F151" s="56">
        <f>E151*D151</f>
        <v>0</v>
      </c>
    </row>
    <row r="152" spans="1:9" ht="17.25" thickBot="1">
      <c r="A152" s="12"/>
      <c r="B152" s="8"/>
      <c r="C152" s="10"/>
      <c r="D152" s="16"/>
      <c r="E152" s="57"/>
      <c r="F152" s="56"/>
    </row>
    <row r="153" spans="1:9" ht="16.5" customHeight="1" thickTop="1">
      <c r="A153" s="8"/>
      <c r="B153" s="9" t="s">
        <v>39</v>
      </c>
      <c r="C153" s="19"/>
      <c r="D153" s="19"/>
      <c r="E153" s="58"/>
      <c r="F153" s="55">
        <f>SUM(F99:F152)</f>
        <v>0</v>
      </c>
    </row>
    <row r="154" spans="1:9" ht="16.5">
      <c r="A154" s="8"/>
      <c r="B154" s="8"/>
      <c r="C154" s="10"/>
      <c r="D154" s="10"/>
      <c r="E154" s="57"/>
      <c r="F154" s="56"/>
    </row>
    <row r="155" spans="1:9" ht="16.5">
      <c r="A155" s="17" t="s">
        <v>13</v>
      </c>
      <c r="B155" s="1" t="s">
        <v>24</v>
      </c>
      <c r="C155" s="10"/>
      <c r="D155" s="10"/>
      <c r="E155" s="57"/>
      <c r="F155" s="56"/>
    </row>
    <row r="156" spans="1:9" ht="16.5">
      <c r="A156" s="8"/>
      <c r="B156" s="8"/>
      <c r="C156" s="10"/>
      <c r="D156" s="10"/>
      <c r="E156" s="57"/>
      <c r="F156" s="56"/>
    </row>
    <row r="157" spans="1:9" ht="36.6" customHeight="1">
      <c r="A157" s="8"/>
      <c r="B157" s="625" t="s">
        <v>1357</v>
      </c>
      <c r="C157" s="625"/>
      <c r="D157" s="625"/>
      <c r="E157" s="625"/>
      <c r="F157" s="625"/>
      <c r="G157" s="357"/>
    </row>
    <row r="158" spans="1:9" ht="17.25" thickBot="1">
      <c r="A158" s="8"/>
      <c r="B158" s="8"/>
      <c r="C158" s="10"/>
      <c r="D158" s="10"/>
      <c r="E158" s="57"/>
      <c r="F158" s="56"/>
    </row>
    <row r="159" spans="1:9" ht="17.25" thickTop="1">
      <c r="A159" s="8"/>
      <c r="B159" s="9" t="s">
        <v>25</v>
      </c>
      <c r="C159" s="19"/>
      <c r="D159" s="19"/>
      <c r="E159" s="58"/>
      <c r="F159" s="55">
        <f>SUM(F158:F158)</f>
        <v>0</v>
      </c>
    </row>
    <row r="160" spans="1:9" ht="16.5">
      <c r="A160" s="8"/>
      <c r="B160" s="8"/>
      <c r="C160" s="10"/>
      <c r="D160" s="10"/>
      <c r="E160" s="57"/>
      <c r="F160" s="56"/>
    </row>
    <row r="161" spans="1:9" ht="16.5">
      <c r="A161" s="17" t="s">
        <v>21</v>
      </c>
      <c r="B161" s="1" t="s">
        <v>5</v>
      </c>
      <c r="C161" s="10"/>
      <c r="D161" s="10"/>
      <c r="E161" s="57"/>
      <c r="F161" s="56"/>
    </row>
    <row r="162" spans="1:9" ht="16.5">
      <c r="A162" s="8"/>
      <c r="B162" s="8"/>
      <c r="C162" s="10"/>
      <c r="D162" s="10"/>
      <c r="E162" s="57"/>
      <c r="F162" s="56"/>
    </row>
    <row r="163" spans="1:9" ht="16.5">
      <c r="A163" s="10" t="s">
        <v>26</v>
      </c>
      <c r="B163" s="8" t="s">
        <v>27</v>
      </c>
      <c r="C163" s="10" t="s">
        <v>28</v>
      </c>
      <c r="D163" s="10"/>
      <c r="E163" s="57" t="s">
        <v>30</v>
      </c>
      <c r="F163" s="56" t="s">
        <v>31</v>
      </c>
    </row>
    <row r="164" spans="1:9" ht="33" customHeight="1" collapsed="1">
      <c r="A164" s="12" t="s">
        <v>0</v>
      </c>
      <c r="B164" s="13" t="s">
        <v>1101</v>
      </c>
      <c r="C164" s="10" t="s">
        <v>7</v>
      </c>
      <c r="D164" s="16">
        <v>321.7</v>
      </c>
      <c r="E164" s="57"/>
      <c r="F164" s="56">
        <f>E164*D164</f>
        <v>0</v>
      </c>
    </row>
    <row r="165" spans="1:9" s="454" customFormat="1" ht="16.5" hidden="1" customHeight="1" outlineLevel="1">
      <c r="A165" s="447"/>
      <c r="B165" s="448" t="s">
        <v>1384</v>
      </c>
      <c r="C165" s="449" t="s">
        <v>7</v>
      </c>
      <c r="D165" s="16">
        <v>117.7</v>
      </c>
      <c r="E165" s="451"/>
      <c r="F165" s="452"/>
      <c r="G165" s="453"/>
      <c r="H165" s="453"/>
      <c r="I165" s="453"/>
    </row>
    <row r="166" spans="1:9" s="454" customFormat="1" ht="16.5" hidden="1" customHeight="1" outlineLevel="1">
      <c r="A166" s="447"/>
      <c r="B166" s="448" t="s">
        <v>1385</v>
      </c>
      <c r="C166" s="449" t="s">
        <v>7</v>
      </c>
      <c r="D166" s="450">
        <v>204</v>
      </c>
      <c r="E166" s="451"/>
      <c r="F166" s="452"/>
      <c r="G166" s="453"/>
      <c r="H166" s="453"/>
      <c r="I166" s="453"/>
    </row>
    <row r="167" spans="1:9" ht="16.5">
      <c r="A167" s="10"/>
      <c r="B167" s="8"/>
      <c r="C167" s="10"/>
      <c r="D167" s="16"/>
      <c r="E167" s="57"/>
      <c r="F167" s="56"/>
    </row>
    <row r="168" spans="1:9" ht="16.5" customHeight="1" collapsed="1">
      <c r="A168" s="12" t="s">
        <v>2</v>
      </c>
      <c r="B168" s="14" t="s">
        <v>41</v>
      </c>
      <c r="C168" s="10" t="s">
        <v>7</v>
      </c>
      <c r="D168" s="16">
        <v>321.7</v>
      </c>
      <c r="E168" s="57"/>
      <c r="F168" s="56">
        <f>E168*D168</f>
        <v>0</v>
      </c>
    </row>
    <row r="169" spans="1:9" s="454" customFormat="1" ht="16.5" hidden="1" customHeight="1" outlineLevel="1">
      <c r="A169" s="447"/>
      <c r="B169" s="448" t="s">
        <v>1384</v>
      </c>
      <c r="C169" s="449" t="s">
        <v>7</v>
      </c>
      <c r="D169" s="16">
        <v>117.7</v>
      </c>
      <c r="E169" s="451"/>
      <c r="F169" s="452"/>
      <c r="G169" s="453"/>
      <c r="H169" s="453"/>
      <c r="I169" s="453"/>
    </row>
    <row r="170" spans="1:9" s="454" customFormat="1" ht="16.5" hidden="1" customHeight="1" outlineLevel="1">
      <c r="A170" s="447"/>
      <c r="B170" s="448" t="s">
        <v>1385</v>
      </c>
      <c r="C170" s="449" t="s">
        <v>7</v>
      </c>
      <c r="D170" s="450">
        <v>204</v>
      </c>
      <c r="E170" s="451"/>
      <c r="F170" s="452"/>
      <c r="G170" s="453"/>
      <c r="H170" s="453"/>
      <c r="I170" s="453"/>
    </row>
    <row r="171" spans="1:9" ht="16.5">
      <c r="A171" s="10"/>
      <c r="B171" s="8"/>
      <c r="C171" s="10"/>
      <c r="D171" s="16"/>
      <c r="E171" s="57"/>
      <c r="F171" s="56"/>
    </row>
    <row r="172" spans="1:9" ht="16.5" collapsed="1">
      <c r="A172" s="12" t="s">
        <v>45</v>
      </c>
      <c r="B172" s="14" t="s">
        <v>1263</v>
      </c>
      <c r="C172" s="10" t="s">
        <v>16</v>
      </c>
      <c r="D172" s="16">
        <v>2</v>
      </c>
      <c r="E172" s="57"/>
      <c r="F172" s="56">
        <f>E172*D172</f>
        <v>0</v>
      </c>
    </row>
    <row r="173" spans="1:9" ht="16.5" hidden="1" customHeight="1" outlineLevel="1">
      <c r="A173" s="12"/>
      <c r="B173" s="13" t="s">
        <v>1384</v>
      </c>
      <c r="C173" s="10" t="s">
        <v>8</v>
      </c>
      <c r="D173" s="16">
        <v>1</v>
      </c>
      <c r="E173" s="57"/>
      <c r="F173" s="56"/>
    </row>
    <row r="174" spans="1:9" ht="16.5" hidden="1" customHeight="1" outlineLevel="1">
      <c r="A174" s="12"/>
      <c r="B174" s="13" t="s">
        <v>1385</v>
      </c>
      <c r="C174" s="10" t="s">
        <v>8</v>
      </c>
      <c r="D174" s="16">
        <v>1</v>
      </c>
      <c r="E174" s="57"/>
      <c r="F174" s="56"/>
    </row>
    <row r="175" spans="1:9" ht="16.5" customHeight="1" thickBot="1">
      <c r="A175" s="8"/>
      <c r="B175" s="8"/>
      <c r="C175" s="10"/>
      <c r="D175" s="16"/>
      <c r="E175" s="57"/>
      <c r="F175" s="56"/>
    </row>
    <row r="176" spans="1:9" ht="16.5" customHeight="1" thickTop="1">
      <c r="A176" s="8"/>
      <c r="B176" s="9" t="s">
        <v>12</v>
      </c>
      <c r="C176" s="19"/>
      <c r="D176" s="19"/>
      <c r="E176" s="58"/>
      <c r="F176" s="55">
        <f>SUM(F164:F175)</f>
        <v>0</v>
      </c>
    </row>
    <row r="177" spans="1:6" ht="15" customHeight="1">
      <c r="A177" s="8"/>
      <c r="B177" s="8"/>
      <c r="C177" s="10"/>
      <c r="D177" s="10"/>
      <c r="E177" s="57"/>
      <c r="F177" s="56"/>
    </row>
  </sheetData>
  <mergeCells count="15">
    <mergeCell ref="B28:F28"/>
    <mergeCell ref="B46:F46"/>
    <mergeCell ref="B157:F157"/>
    <mergeCell ref="C12:E12"/>
    <mergeCell ref="A1:F1"/>
    <mergeCell ref="A2:F2"/>
    <mergeCell ref="A3:F3"/>
    <mergeCell ref="A4:F4"/>
    <mergeCell ref="C5:E5"/>
    <mergeCell ref="C6:E6"/>
    <mergeCell ref="C7:E7"/>
    <mergeCell ref="C8:E8"/>
    <mergeCell ref="C10:E10"/>
    <mergeCell ref="C11:E11"/>
    <mergeCell ref="C9:E9"/>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12" max="5" man="1"/>
    <brk id="43" max="5" man="1"/>
    <brk id="85" max="5" man="1"/>
    <brk id="153"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tabColor rgb="FFFF0000"/>
    <outlinePr summaryBelow="0"/>
  </sheetPr>
  <dimension ref="A1:H419"/>
  <sheetViews>
    <sheetView view="pageBreakPreview" topLeftCell="A348" zoomScaleNormal="100" zoomScaleSheetLayoutView="100" workbookViewId="0">
      <selection activeCell="O127" sqref="O127"/>
    </sheetView>
  </sheetViews>
  <sheetFormatPr defaultColWidth="9.140625" defaultRowHeight="12.75" outlineLevelRow="1"/>
  <cols>
    <col min="1" max="1" width="5.7109375" customWidth="1"/>
    <col min="2" max="2" width="45.7109375" customWidth="1"/>
    <col min="3" max="3" width="8.7109375" style="7" customWidth="1"/>
    <col min="4" max="4" width="9.140625" style="63" customWidth="1"/>
    <col min="5" max="5" width="10.140625" style="59" bestFit="1" customWidth="1"/>
    <col min="6" max="6" width="12.7109375" style="60" customWidth="1"/>
    <col min="7" max="7" width="9.140625" style="24"/>
  </cols>
  <sheetData>
    <row r="1" spans="1:7" ht="34.5" customHeight="1">
      <c r="A1" s="621" t="str">
        <f>rekapitulacija!A1:C1</f>
        <v>IZGRADNJA KANALIZACIJSKEGA OMREŽJA Z VSEMI POTREBNIMI OBJEKTI NA OBMOČJU PLANINE
 (2.FAZA)</v>
      </c>
      <c r="B1" s="621"/>
      <c r="C1" s="621"/>
      <c r="D1" s="621"/>
      <c r="E1" s="621"/>
      <c r="F1" s="621"/>
    </row>
    <row r="2" spans="1:7" ht="17.25" customHeight="1">
      <c r="A2" s="622" t="s">
        <v>1093</v>
      </c>
      <c r="B2" s="622"/>
      <c r="C2" s="622"/>
      <c r="D2" s="622"/>
      <c r="E2" s="622"/>
      <c r="F2" s="622"/>
    </row>
    <row r="3" spans="1:7" ht="17.25" customHeight="1">
      <c r="A3" s="623" t="s">
        <v>14</v>
      </c>
      <c r="B3" s="623"/>
      <c r="C3" s="623"/>
      <c r="D3" s="623"/>
      <c r="E3" s="623"/>
      <c r="F3" s="623"/>
    </row>
    <row r="4" spans="1:7" ht="16.5">
      <c r="A4" s="624"/>
      <c r="B4" s="624"/>
      <c r="C4" s="624"/>
      <c r="D4" s="624"/>
      <c r="E4" s="624"/>
      <c r="F4" s="624"/>
    </row>
    <row r="5" spans="1:7" ht="16.5">
      <c r="A5" s="1" t="s">
        <v>0</v>
      </c>
      <c r="B5" s="1" t="s">
        <v>1</v>
      </c>
      <c r="C5" s="624"/>
      <c r="D5" s="624"/>
      <c r="E5" s="624"/>
      <c r="F5" s="54">
        <f>+F50</f>
        <v>0</v>
      </c>
    </row>
    <row r="6" spans="1:7" ht="16.5">
      <c r="A6" s="1" t="s">
        <v>2</v>
      </c>
      <c r="B6" s="1" t="s">
        <v>19</v>
      </c>
      <c r="C6" s="624"/>
      <c r="D6" s="624"/>
      <c r="E6" s="624"/>
      <c r="F6" s="54">
        <f>F62</f>
        <v>0</v>
      </c>
    </row>
    <row r="7" spans="1:7" ht="16.5">
      <c r="A7" s="1" t="s">
        <v>3</v>
      </c>
      <c r="B7" s="1" t="s">
        <v>9</v>
      </c>
      <c r="C7" s="624"/>
      <c r="D7" s="624"/>
      <c r="E7" s="624"/>
      <c r="F7" s="54">
        <f>F248</f>
        <v>0</v>
      </c>
    </row>
    <row r="8" spans="1:7" ht="16.5">
      <c r="A8" s="1" t="s">
        <v>4</v>
      </c>
      <c r="B8" s="1" t="s">
        <v>35</v>
      </c>
      <c r="C8" s="624"/>
      <c r="D8" s="624"/>
      <c r="E8" s="624"/>
      <c r="F8" s="54">
        <f>F349</f>
        <v>0</v>
      </c>
    </row>
    <row r="9" spans="1:7" ht="16.5">
      <c r="A9" s="1" t="s">
        <v>13</v>
      </c>
      <c r="B9" s="1" t="s">
        <v>24</v>
      </c>
      <c r="C9" s="624"/>
      <c r="D9" s="624"/>
      <c r="E9" s="624"/>
      <c r="F9" s="54">
        <f>+F356</f>
        <v>0</v>
      </c>
    </row>
    <row r="10" spans="1:7" ht="16.5" customHeight="1" thickBot="1">
      <c r="A10" s="1" t="s">
        <v>21</v>
      </c>
      <c r="B10" s="1" t="s">
        <v>5</v>
      </c>
      <c r="C10" s="624"/>
      <c r="D10" s="624"/>
      <c r="E10" s="624"/>
      <c r="F10" s="54">
        <f>+F418</f>
        <v>0</v>
      </c>
    </row>
    <row r="11" spans="1:7" ht="16.5" customHeight="1" thickTop="1">
      <c r="A11" s="1"/>
      <c r="B11" s="9" t="s">
        <v>15</v>
      </c>
      <c r="C11" s="626"/>
      <c r="D11" s="626"/>
      <c r="E11" s="626"/>
      <c r="F11" s="55">
        <f>SUM(F5:F10)</f>
        <v>0</v>
      </c>
    </row>
    <row r="12" spans="1:7" ht="16.5" customHeight="1">
      <c r="A12" s="8"/>
      <c r="B12" s="8"/>
      <c r="C12" s="627"/>
      <c r="D12" s="627"/>
      <c r="E12" s="627"/>
      <c r="F12" s="56"/>
    </row>
    <row r="13" spans="1:7" ht="16.5" customHeight="1">
      <c r="A13" s="17" t="s">
        <v>0</v>
      </c>
      <c r="B13" s="1" t="s">
        <v>6</v>
      </c>
      <c r="C13" s="10"/>
      <c r="D13" s="61"/>
      <c r="E13" s="57"/>
      <c r="F13" s="56"/>
    </row>
    <row r="14" spans="1:7" ht="16.5" customHeight="1">
      <c r="A14" s="8"/>
      <c r="B14" s="8"/>
      <c r="C14" s="10"/>
      <c r="D14" s="61"/>
      <c r="E14" s="57"/>
      <c r="F14" s="56"/>
    </row>
    <row r="15" spans="1:7" ht="16.5">
      <c r="A15" s="10" t="s">
        <v>26</v>
      </c>
      <c r="B15" s="8" t="s">
        <v>27</v>
      </c>
      <c r="C15" s="10" t="s">
        <v>28</v>
      </c>
      <c r="D15" s="61" t="s">
        <v>29</v>
      </c>
      <c r="E15" s="57" t="s">
        <v>30</v>
      </c>
      <c r="F15" s="57" t="s">
        <v>31</v>
      </c>
    </row>
    <row r="16" spans="1:7" ht="16.5" collapsed="1">
      <c r="A16" s="12" t="s">
        <v>0</v>
      </c>
      <c r="B16" s="13" t="s">
        <v>36</v>
      </c>
      <c r="C16" s="10" t="s">
        <v>7</v>
      </c>
      <c r="D16" s="61">
        <f>SUM(D17:D33)</f>
        <v>1931.14</v>
      </c>
      <c r="E16" s="57"/>
      <c r="F16" s="56">
        <f>+D16*E16</f>
        <v>0</v>
      </c>
      <c r="G16" s="70"/>
    </row>
    <row r="17" spans="1:7" ht="16.5" hidden="1" outlineLevel="1">
      <c r="A17" s="12"/>
      <c r="B17" t="s">
        <v>118</v>
      </c>
      <c r="C17" s="10" t="s">
        <v>7</v>
      </c>
      <c r="D17" s="61">
        <v>37.49</v>
      </c>
      <c r="E17" s="57"/>
      <c r="F17" s="56"/>
      <c r="G17"/>
    </row>
    <row r="18" spans="1:7" ht="16.5" hidden="1" outlineLevel="1">
      <c r="A18" s="12"/>
      <c r="B18" t="s">
        <v>118</v>
      </c>
      <c r="C18" s="10" t="s">
        <v>7</v>
      </c>
      <c r="D18" s="61">
        <v>69.5</v>
      </c>
      <c r="E18" s="57"/>
      <c r="F18" s="56"/>
      <c r="G18"/>
    </row>
    <row r="19" spans="1:7" ht="16.5" hidden="1" outlineLevel="1">
      <c r="A19" s="12"/>
      <c r="B19" t="s">
        <v>353</v>
      </c>
      <c r="C19" s="10" t="s">
        <v>7</v>
      </c>
      <c r="D19" s="61">
        <v>7.98</v>
      </c>
      <c r="E19" s="57"/>
      <c r="F19" s="56"/>
      <c r="G19"/>
    </row>
    <row r="20" spans="1:7" ht="16.5" hidden="1" outlineLevel="1">
      <c r="A20" s="12"/>
      <c r="B20" t="s">
        <v>344</v>
      </c>
      <c r="C20" s="10" t="s">
        <v>7</v>
      </c>
      <c r="D20" s="61">
        <v>21.63</v>
      </c>
      <c r="E20" s="57"/>
      <c r="F20" s="56"/>
      <c r="G20"/>
    </row>
    <row r="21" spans="1:7" ht="16.5" hidden="1" outlineLevel="1">
      <c r="A21" s="12"/>
      <c r="B21" t="s">
        <v>344</v>
      </c>
      <c r="C21" s="10" t="s">
        <v>7</v>
      </c>
      <c r="D21" s="61">
        <v>545.48</v>
      </c>
      <c r="E21" s="57"/>
      <c r="F21" s="56"/>
      <c r="G21"/>
    </row>
    <row r="22" spans="1:7" ht="16.5" hidden="1" outlineLevel="1">
      <c r="A22" s="12"/>
      <c r="B22" t="s">
        <v>345</v>
      </c>
      <c r="C22" s="10" t="s">
        <v>7</v>
      </c>
      <c r="D22" s="61">
        <v>163.07</v>
      </c>
      <c r="E22" s="57"/>
      <c r="F22" s="56"/>
      <c r="G22"/>
    </row>
    <row r="23" spans="1:7" ht="16.5" hidden="1" outlineLevel="1">
      <c r="A23" s="12"/>
      <c r="B23" t="s">
        <v>346</v>
      </c>
      <c r="C23" s="10" t="s">
        <v>7</v>
      </c>
      <c r="D23" s="61">
        <v>66.319999999999993</v>
      </c>
      <c r="E23" s="57"/>
      <c r="F23" s="56"/>
      <c r="G23"/>
    </row>
    <row r="24" spans="1:7" ht="16.5" hidden="1" outlineLevel="1">
      <c r="A24" s="12"/>
      <c r="B24" t="s">
        <v>347</v>
      </c>
      <c r="C24" s="10" t="s">
        <v>7</v>
      </c>
      <c r="D24" s="61">
        <v>110.55</v>
      </c>
      <c r="E24" s="57"/>
      <c r="F24" s="56"/>
      <c r="G24"/>
    </row>
    <row r="25" spans="1:7" ht="16.5" hidden="1" outlineLevel="1">
      <c r="A25" s="12"/>
      <c r="B25" t="s">
        <v>348</v>
      </c>
      <c r="C25" s="10" t="s">
        <v>7</v>
      </c>
      <c r="D25" s="61">
        <v>246.21</v>
      </c>
      <c r="E25" s="57"/>
      <c r="F25" s="56"/>
      <c r="G25"/>
    </row>
    <row r="26" spans="1:7" ht="16.5" hidden="1" outlineLevel="1">
      <c r="A26" s="12"/>
      <c r="B26" t="s">
        <v>348</v>
      </c>
      <c r="C26" s="10" t="s">
        <v>7</v>
      </c>
      <c r="D26" s="61">
        <v>316.89</v>
      </c>
      <c r="E26" s="57"/>
      <c r="F26" s="56"/>
      <c r="G26"/>
    </row>
    <row r="27" spans="1:7" ht="16.5" hidden="1" outlineLevel="1">
      <c r="A27" s="12"/>
      <c r="B27" t="s">
        <v>348</v>
      </c>
      <c r="C27" s="10" t="s">
        <v>7</v>
      </c>
      <c r="D27" s="61">
        <v>93.6</v>
      </c>
      <c r="E27" s="57"/>
      <c r="F27" s="56"/>
      <c r="G27"/>
    </row>
    <row r="28" spans="1:7" ht="16.5" hidden="1" outlineLevel="1">
      <c r="A28" s="12"/>
      <c r="B28" t="s">
        <v>354</v>
      </c>
      <c r="C28" s="10" t="s">
        <v>7</v>
      </c>
      <c r="D28" s="61">
        <v>80.59</v>
      </c>
      <c r="E28" s="57"/>
      <c r="F28" s="56"/>
      <c r="G28"/>
    </row>
    <row r="29" spans="1:7" ht="16.5" hidden="1" outlineLevel="1">
      <c r="A29" s="12"/>
      <c r="B29" t="s">
        <v>352</v>
      </c>
      <c r="C29" s="10" t="s">
        <v>7</v>
      </c>
      <c r="D29" s="61">
        <v>8.8699999999999992</v>
      </c>
      <c r="E29" s="57"/>
      <c r="F29" s="56"/>
      <c r="G29"/>
    </row>
    <row r="30" spans="1:7" ht="16.5" hidden="1" outlineLevel="1">
      <c r="A30" s="12"/>
      <c r="B30" t="s">
        <v>350</v>
      </c>
      <c r="C30" s="10" t="s">
        <v>7</v>
      </c>
      <c r="D30" s="61">
        <v>7.07</v>
      </c>
      <c r="E30" s="57"/>
      <c r="F30" s="56"/>
      <c r="G30"/>
    </row>
    <row r="31" spans="1:7" ht="16.5" hidden="1" outlineLevel="1">
      <c r="A31" s="12"/>
      <c r="B31" t="s">
        <v>349</v>
      </c>
      <c r="C31" s="10" t="s">
        <v>7</v>
      </c>
      <c r="D31" s="61">
        <v>97.34</v>
      </c>
      <c r="E31" s="57"/>
      <c r="F31" s="56"/>
      <c r="G31"/>
    </row>
    <row r="32" spans="1:7" ht="16.5" hidden="1" outlineLevel="1">
      <c r="A32" s="12"/>
      <c r="B32" t="s">
        <v>351</v>
      </c>
      <c r="C32" s="10" t="s">
        <v>7</v>
      </c>
      <c r="D32" s="61">
        <v>36.700000000000003</v>
      </c>
      <c r="E32" s="57"/>
      <c r="F32" s="56"/>
      <c r="G32"/>
    </row>
    <row r="33" spans="1:7" ht="16.5" hidden="1" outlineLevel="1">
      <c r="A33" s="12"/>
      <c r="B33" t="s">
        <v>355</v>
      </c>
      <c r="C33" s="10" t="s">
        <v>7</v>
      </c>
      <c r="D33" s="61">
        <v>21.85</v>
      </c>
      <c r="E33" s="57"/>
      <c r="F33" s="56"/>
      <c r="G33"/>
    </row>
    <row r="34" spans="1:7" ht="16.5">
      <c r="A34" s="10"/>
      <c r="E34" s="57"/>
      <c r="F34" s="57"/>
    </row>
    <row r="35" spans="1:7" ht="33" customHeight="1" collapsed="1">
      <c r="A35" s="12" t="s">
        <v>2</v>
      </c>
      <c r="B35" s="13" t="s">
        <v>1311</v>
      </c>
      <c r="C35" s="10" t="s">
        <v>8</v>
      </c>
      <c r="D35" s="61">
        <f>SUM(D36:D48)</f>
        <v>89</v>
      </c>
      <c r="E35" s="57"/>
      <c r="F35" s="56">
        <f>+D35*E35</f>
        <v>0</v>
      </c>
    </row>
    <row r="36" spans="1:7" ht="16.5" hidden="1" outlineLevel="1">
      <c r="A36" s="10"/>
      <c r="B36" s="13" t="s">
        <v>118</v>
      </c>
      <c r="C36" s="10" t="s">
        <v>8</v>
      </c>
      <c r="D36" s="61">
        <v>3</v>
      </c>
      <c r="E36" s="57"/>
      <c r="F36" s="56"/>
    </row>
    <row r="37" spans="1:7" ht="16.5" hidden="1" outlineLevel="1">
      <c r="A37" s="12"/>
      <c r="B37" s="13" t="s">
        <v>344</v>
      </c>
      <c r="C37" s="10" t="s">
        <v>8</v>
      </c>
      <c r="D37" s="61">
        <v>24</v>
      </c>
      <c r="E37" s="57"/>
      <c r="F37" s="56"/>
    </row>
    <row r="38" spans="1:7" ht="16.5" hidden="1" outlineLevel="1">
      <c r="A38" s="10"/>
      <c r="B38" s="13" t="s">
        <v>345</v>
      </c>
      <c r="C38" s="10" t="s">
        <v>8</v>
      </c>
      <c r="D38" s="61">
        <v>8</v>
      </c>
      <c r="E38" s="57"/>
      <c r="F38" s="56"/>
    </row>
    <row r="39" spans="1:7" ht="16.5" hidden="1" outlineLevel="1">
      <c r="A39" s="12"/>
      <c r="B39" s="13" t="s">
        <v>346</v>
      </c>
      <c r="C39" s="10" t="s">
        <v>8</v>
      </c>
      <c r="D39" s="61">
        <v>3</v>
      </c>
      <c r="E39" s="57"/>
      <c r="F39" s="56"/>
    </row>
    <row r="40" spans="1:7" ht="16.5" hidden="1" outlineLevel="1">
      <c r="A40" s="12"/>
      <c r="B40" s="13" t="s">
        <v>347</v>
      </c>
      <c r="C40" s="10" t="s">
        <v>8</v>
      </c>
      <c r="D40" s="61">
        <v>6</v>
      </c>
      <c r="E40" s="57"/>
      <c r="F40" s="56"/>
    </row>
    <row r="41" spans="1:7" ht="16.5" hidden="1" outlineLevel="1">
      <c r="A41" s="12"/>
      <c r="B41" s="13" t="s">
        <v>348</v>
      </c>
      <c r="C41" s="10" t="s">
        <v>8</v>
      </c>
      <c r="D41" s="61">
        <v>28</v>
      </c>
      <c r="E41" s="57"/>
      <c r="F41" s="56"/>
    </row>
    <row r="42" spans="1:7" ht="16.5" hidden="1" outlineLevel="1">
      <c r="A42" s="12"/>
      <c r="B42" s="13" t="s">
        <v>349</v>
      </c>
      <c r="C42" s="10" t="s">
        <v>8</v>
      </c>
      <c r="D42" s="61">
        <v>6</v>
      </c>
      <c r="E42" s="57"/>
      <c r="F42" s="56"/>
    </row>
    <row r="43" spans="1:7" ht="16.5" hidden="1" outlineLevel="1">
      <c r="A43" s="12"/>
      <c r="B43" s="13" t="s">
        <v>350</v>
      </c>
      <c r="C43" s="10" t="s">
        <v>8</v>
      </c>
      <c r="D43" s="61">
        <v>1</v>
      </c>
      <c r="E43" s="57"/>
      <c r="F43" s="56"/>
    </row>
    <row r="44" spans="1:7" ht="16.5" hidden="1" outlineLevel="1">
      <c r="A44" s="12"/>
      <c r="B44" s="13" t="s">
        <v>351</v>
      </c>
      <c r="C44" s="10" t="s">
        <v>8</v>
      </c>
      <c r="D44" s="61">
        <v>1</v>
      </c>
      <c r="E44" s="57"/>
      <c r="F44" s="56"/>
    </row>
    <row r="45" spans="1:7" ht="16.5" hidden="1" outlineLevel="1">
      <c r="A45" s="12"/>
      <c r="B45" s="13" t="s">
        <v>352</v>
      </c>
      <c r="C45" s="10" t="s">
        <v>8</v>
      </c>
      <c r="D45" s="61">
        <v>1</v>
      </c>
      <c r="E45" s="57"/>
      <c r="F45" s="56"/>
    </row>
    <row r="46" spans="1:7" ht="16.5" hidden="1" outlineLevel="1">
      <c r="A46" s="12"/>
      <c r="B46" s="13" t="s">
        <v>353</v>
      </c>
      <c r="C46" s="10" t="s">
        <v>8</v>
      </c>
      <c r="D46" s="61">
        <v>1</v>
      </c>
      <c r="E46" s="57"/>
      <c r="F46" s="56"/>
    </row>
    <row r="47" spans="1:7" ht="16.5" hidden="1" outlineLevel="1">
      <c r="A47" s="12"/>
      <c r="B47" s="13" t="s">
        <v>354</v>
      </c>
      <c r="C47" s="10" t="s">
        <v>8</v>
      </c>
      <c r="D47" s="61">
        <v>5</v>
      </c>
      <c r="E47" s="57"/>
      <c r="F47" s="56"/>
    </row>
    <row r="48" spans="1:7" ht="16.5" hidden="1" outlineLevel="1">
      <c r="A48" s="12"/>
      <c r="B48" s="13" t="s">
        <v>355</v>
      </c>
      <c r="C48" s="10" t="s">
        <v>8</v>
      </c>
      <c r="D48" s="61">
        <v>2</v>
      </c>
      <c r="E48" s="57"/>
      <c r="F48" s="56"/>
    </row>
    <row r="49" spans="1:8" ht="17.25" thickBot="1">
      <c r="A49" s="8"/>
      <c r="B49" s="8"/>
      <c r="C49" s="10"/>
      <c r="D49" s="61"/>
      <c r="E49" s="57"/>
      <c r="F49" s="56"/>
    </row>
    <row r="50" spans="1:8" ht="17.25" thickTop="1">
      <c r="A50" s="8"/>
      <c r="B50" s="9" t="s">
        <v>10</v>
      </c>
      <c r="C50" s="19"/>
      <c r="D50" s="62"/>
      <c r="E50" s="58"/>
      <c r="F50" s="55">
        <f>SUM(F16:F49)</f>
        <v>0</v>
      </c>
    </row>
    <row r="51" spans="1:8" ht="16.5">
      <c r="A51" s="8"/>
      <c r="B51" s="8"/>
      <c r="C51" s="10"/>
      <c r="D51" s="61"/>
      <c r="E51" s="57"/>
      <c r="F51" s="56"/>
    </row>
    <row r="52" spans="1:8" ht="16.5">
      <c r="A52" s="17" t="s">
        <v>2</v>
      </c>
      <c r="B52" s="1" t="s">
        <v>19</v>
      </c>
      <c r="C52" s="10"/>
      <c r="D52" s="61"/>
      <c r="E52" s="57"/>
      <c r="F52" s="56"/>
    </row>
    <row r="53" spans="1:8" ht="16.5">
      <c r="A53" s="8"/>
      <c r="B53" s="8"/>
      <c r="C53" s="10"/>
      <c r="D53" s="61"/>
      <c r="E53" s="57"/>
      <c r="F53" s="56"/>
    </row>
    <row r="54" spans="1:8" ht="36.6" customHeight="1">
      <c r="A54" s="8"/>
      <c r="B54" s="625" t="s">
        <v>1357</v>
      </c>
      <c r="C54" s="625"/>
      <c r="D54" s="625"/>
      <c r="E54" s="625"/>
      <c r="F54" s="625"/>
      <c r="G54" s="357"/>
    </row>
    <row r="55" spans="1:8" ht="16.5">
      <c r="A55" s="10" t="s">
        <v>26</v>
      </c>
      <c r="B55" s="8" t="s">
        <v>27</v>
      </c>
      <c r="C55" s="10" t="s">
        <v>28</v>
      </c>
      <c r="D55" s="61" t="s">
        <v>29</v>
      </c>
      <c r="E55" s="57" t="s">
        <v>30</v>
      </c>
      <c r="F55" s="57" t="s">
        <v>31</v>
      </c>
    </row>
    <row r="56" spans="1:8" ht="16.5" customHeight="1">
      <c r="A56" s="10"/>
      <c r="B56" s="13"/>
      <c r="C56" s="10"/>
      <c r="D56" s="61"/>
      <c r="E56" s="57"/>
      <c r="F56" s="56"/>
      <c r="H56" s="20"/>
    </row>
    <row r="57" spans="1:8" ht="66" customHeight="1">
      <c r="A57" s="12" t="s">
        <v>0</v>
      </c>
      <c r="B57" s="13" t="s">
        <v>77</v>
      </c>
      <c r="C57" s="10" t="s">
        <v>54</v>
      </c>
      <c r="D57" s="61">
        <f>SUM(D58:D60)</f>
        <v>82.68</v>
      </c>
      <c r="E57" s="441"/>
      <c r="F57" s="56">
        <f>+D57*E57</f>
        <v>0</v>
      </c>
    </row>
    <row r="58" spans="1:8" ht="16.5" customHeight="1" outlineLevel="1">
      <c r="A58" s="10"/>
      <c r="B58" s="13" t="s">
        <v>348</v>
      </c>
      <c r="C58" s="10" t="s">
        <v>54</v>
      </c>
      <c r="D58" s="61">
        <f>1.1*(0.5*411)*0.3</f>
        <v>67.819999999999993</v>
      </c>
      <c r="E58" s="57"/>
      <c r="F58" s="56"/>
      <c r="H58" s="20"/>
    </row>
    <row r="59" spans="1:8" ht="16.5" customHeight="1" outlineLevel="1">
      <c r="A59" s="10"/>
      <c r="B59" s="13" t="s">
        <v>345</v>
      </c>
      <c r="C59" s="10" t="s">
        <v>54</v>
      </c>
      <c r="D59" s="61">
        <f>0.2*44</f>
        <v>8.8000000000000007</v>
      </c>
      <c r="E59" s="57"/>
      <c r="F59" s="56"/>
      <c r="H59" s="20"/>
    </row>
    <row r="60" spans="1:8" ht="16.5" customHeight="1" outlineLevel="1">
      <c r="A60" s="10"/>
      <c r="B60" s="13" t="s">
        <v>355</v>
      </c>
      <c r="C60" s="10" t="s">
        <v>54</v>
      </c>
      <c r="D60" s="61">
        <f>0.2*12.12*2.5</f>
        <v>6.06</v>
      </c>
      <c r="E60" s="57"/>
      <c r="F60" s="56"/>
      <c r="H60" s="20"/>
    </row>
    <row r="61" spans="1:8" ht="16.5" customHeight="1" thickBot="1">
      <c r="A61" s="12"/>
      <c r="B61" s="13"/>
      <c r="C61" s="10"/>
      <c r="D61" s="61"/>
      <c r="E61" s="57"/>
      <c r="F61" s="56"/>
      <c r="H61" s="20"/>
    </row>
    <row r="62" spans="1:8" ht="16.5" customHeight="1" thickTop="1">
      <c r="A62" s="8"/>
      <c r="B62" s="9" t="s">
        <v>23</v>
      </c>
      <c r="C62" s="19"/>
      <c r="D62" s="62"/>
      <c r="E62" s="58"/>
      <c r="F62" s="55">
        <f>SUM(F56:F61)</f>
        <v>0</v>
      </c>
    </row>
    <row r="63" spans="1:8" ht="16.5">
      <c r="A63" s="8"/>
      <c r="B63" s="8"/>
      <c r="C63" s="10"/>
      <c r="D63" s="61"/>
      <c r="E63" s="57"/>
      <c r="F63" s="56"/>
    </row>
    <row r="64" spans="1:8" ht="16.5">
      <c r="A64" s="17" t="s">
        <v>3</v>
      </c>
      <c r="B64" s="1" t="s">
        <v>9</v>
      </c>
      <c r="C64" s="10"/>
      <c r="D64" s="61"/>
      <c r="E64" s="57"/>
      <c r="F64" s="56"/>
    </row>
    <row r="65" spans="1:8" ht="16.5">
      <c r="A65" s="8"/>
      <c r="B65" s="8"/>
      <c r="C65" s="10"/>
      <c r="D65" s="61"/>
      <c r="E65" s="57"/>
      <c r="F65" s="56"/>
    </row>
    <row r="66" spans="1:8" ht="36.6" customHeight="1">
      <c r="A66" s="8"/>
      <c r="B66" s="625" t="s">
        <v>1357</v>
      </c>
      <c r="C66" s="625"/>
      <c r="D66" s="625"/>
      <c r="E66" s="625"/>
      <c r="F66" s="625"/>
      <c r="G66" s="357"/>
    </row>
    <row r="67" spans="1:8" ht="16.5">
      <c r="A67" s="10" t="s">
        <v>26</v>
      </c>
      <c r="B67" s="8" t="s">
        <v>27</v>
      </c>
      <c r="C67" s="10" t="s">
        <v>28</v>
      </c>
      <c r="D67" s="61" t="s">
        <v>29</v>
      </c>
      <c r="E67" s="57" t="s">
        <v>30</v>
      </c>
      <c r="F67" s="57" t="s">
        <v>31</v>
      </c>
    </row>
    <row r="68" spans="1:8" ht="33" collapsed="1">
      <c r="A68" s="12" t="s">
        <v>0</v>
      </c>
      <c r="B68" s="13" t="s">
        <v>110</v>
      </c>
      <c r="C68" s="10" t="s">
        <v>54</v>
      </c>
      <c r="D68" s="61">
        <f>SUM(D69)</f>
        <v>73.94</v>
      </c>
      <c r="E68" s="57"/>
      <c r="F68" s="56">
        <f>+D68*E68</f>
        <v>0</v>
      </c>
    </row>
    <row r="69" spans="1:8" ht="18" hidden="1" outlineLevel="1">
      <c r="A69" s="10"/>
      <c r="B69" s="13" t="s">
        <v>348</v>
      </c>
      <c r="C69" s="10" t="s">
        <v>54</v>
      </c>
      <c r="D69" s="61">
        <v>73.94</v>
      </c>
      <c r="E69" s="57"/>
      <c r="F69" s="56"/>
      <c r="H69" s="20"/>
    </row>
    <row r="70" spans="1:8" ht="16.5">
      <c r="A70" s="10"/>
      <c r="B70" s="8"/>
      <c r="C70" s="10"/>
      <c r="D70" s="61"/>
      <c r="E70" s="57"/>
      <c r="F70" s="57"/>
    </row>
    <row r="71" spans="1:8" ht="66" customHeight="1" collapsed="1">
      <c r="A71" s="12" t="s">
        <v>2</v>
      </c>
      <c r="B71" s="32" t="s">
        <v>291</v>
      </c>
      <c r="C71" s="33" t="s">
        <v>54</v>
      </c>
      <c r="D71" s="73">
        <f>SUM(D72:D84)</f>
        <v>1105.21</v>
      </c>
      <c r="E71" s="57"/>
      <c r="F71" s="56"/>
      <c r="G71" s="70"/>
    </row>
    <row r="72" spans="1:8" ht="18" hidden="1" outlineLevel="1">
      <c r="A72" s="12"/>
      <c r="B72" t="s">
        <v>118</v>
      </c>
      <c r="C72" s="10" t="s">
        <v>54</v>
      </c>
      <c r="D72" s="61">
        <v>74.069999999999993</v>
      </c>
      <c r="E72" s="57"/>
      <c r="F72" s="56"/>
      <c r="G72" s="369"/>
    </row>
    <row r="73" spans="1:8" ht="18" hidden="1" outlineLevel="1">
      <c r="A73" s="12"/>
      <c r="B73" t="s">
        <v>353</v>
      </c>
      <c r="C73" s="10" t="s">
        <v>54</v>
      </c>
      <c r="D73" s="61">
        <v>4.24</v>
      </c>
      <c r="E73" s="57"/>
      <c r="F73" s="56"/>
      <c r="G73" s="369"/>
    </row>
    <row r="74" spans="1:8" ht="18" hidden="1" outlineLevel="1">
      <c r="A74" s="12"/>
      <c r="B74" t="s">
        <v>344</v>
      </c>
      <c r="C74" s="10" t="s">
        <v>54</v>
      </c>
      <c r="D74" s="61">
        <v>301.45999999999998</v>
      </c>
      <c r="E74" s="57"/>
      <c r="F74" s="56"/>
      <c r="G74" s="369"/>
    </row>
    <row r="75" spans="1:8" ht="18" hidden="1" outlineLevel="1">
      <c r="A75" s="12"/>
      <c r="B75" t="s">
        <v>345</v>
      </c>
      <c r="C75" s="10" t="s">
        <v>54</v>
      </c>
      <c r="D75" s="61">
        <v>151.05000000000001</v>
      </c>
      <c r="E75" s="57"/>
      <c r="F75" s="56"/>
      <c r="G75" s="369"/>
    </row>
    <row r="76" spans="1:8" ht="18" hidden="1" outlineLevel="1">
      <c r="A76" s="12"/>
      <c r="B76" t="s">
        <v>346</v>
      </c>
      <c r="C76" s="10" t="s">
        <v>54</v>
      </c>
      <c r="D76" s="61">
        <v>57.41</v>
      </c>
      <c r="E76" s="57"/>
      <c r="F76" s="56"/>
      <c r="G76" s="369"/>
    </row>
    <row r="77" spans="1:8" ht="18" hidden="1" outlineLevel="1">
      <c r="A77" s="12"/>
      <c r="B77" t="s">
        <v>347</v>
      </c>
      <c r="C77" s="10" t="s">
        <v>54</v>
      </c>
      <c r="D77" s="61">
        <v>72.069999999999993</v>
      </c>
      <c r="E77" s="57"/>
      <c r="F77" s="56"/>
      <c r="G77" s="369"/>
    </row>
    <row r="78" spans="1:8" ht="18" hidden="1" outlineLevel="1">
      <c r="A78" s="12"/>
      <c r="B78" t="s">
        <v>348</v>
      </c>
      <c r="C78" s="10" t="s">
        <v>54</v>
      </c>
      <c r="D78" s="61">
        <v>323.57</v>
      </c>
      <c r="E78" s="57"/>
      <c r="F78" s="56"/>
      <c r="G78" s="369"/>
    </row>
    <row r="79" spans="1:8" ht="18" hidden="1" outlineLevel="1">
      <c r="A79" s="12"/>
      <c r="B79" t="s">
        <v>354</v>
      </c>
      <c r="C79" s="10" t="s">
        <v>54</v>
      </c>
      <c r="D79" s="61">
        <v>43.2</v>
      </c>
      <c r="E79" s="57"/>
      <c r="F79" s="56"/>
      <c r="G79" s="369"/>
    </row>
    <row r="80" spans="1:8" ht="18" hidden="1" outlineLevel="1">
      <c r="A80" s="12"/>
      <c r="B80" t="s">
        <v>352</v>
      </c>
      <c r="C80" s="10" t="s">
        <v>54</v>
      </c>
      <c r="D80" s="61">
        <v>4.41</v>
      </c>
      <c r="E80" s="57"/>
      <c r="F80" s="56"/>
      <c r="G80" s="369"/>
    </row>
    <row r="81" spans="1:7" ht="18" hidden="1" outlineLevel="1">
      <c r="A81" s="12"/>
      <c r="B81" t="s">
        <v>350</v>
      </c>
      <c r="C81" s="10" t="s">
        <v>54</v>
      </c>
      <c r="D81" s="61">
        <v>3.42</v>
      </c>
      <c r="E81" s="57"/>
      <c r="F81" s="56"/>
      <c r="G81" s="369"/>
    </row>
    <row r="82" spans="1:7" ht="18" hidden="1" outlineLevel="1">
      <c r="A82" s="12"/>
      <c r="B82" t="s">
        <v>349</v>
      </c>
      <c r="C82" s="10" t="s">
        <v>54</v>
      </c>
      <c r="D82" s="61">
        <v>38.229999999999997</v>
      </c>
      <c r="E82" s="57"/>
      <c r="F82" s="56"/>
      <c r="G82" s="369"/>
    </row>
    <row r="83" spans="1:7" ht="18" hidden="1" outlineLevel="1">
      <c r="A83" s="12"/>
      <c r="B83" t="s">
        <v>351</v>
      </c>
      <c r="C83" s="10" t="s">
        <v>54</v>
      </c>
      <c r="D83" s="61">
        <v>14.49</v>
      </c>
      <c r="E83" s="57"/>
      <c r="F83" s="56"/>
      <c r="G83" s="369"/>
    </row>
    <row r="84" spans="1:7" ht="18" hidden="1" outlineLevel="1">
      <c r="A84" s="12"/>
      <c r="B84" t="s">
        <v>355</v>
      </c>
      <c r="C84" s="10" t="s">
        <v>54</v>
      </c>
      <c r="D84" s="61">
        <v>17.59</v>
      </c>
      <c r="E84" s="57"/>
      <c r="F84" s="56"/>
      <c r="G84" s="369"/>
    </row>
    <row r="85" spans="1:7" ht="16.5" customHeight="1">
      <c r="A85" s="10"/>
      <c r="B85" s="14" t="s">
        <v>1145</v>
      </c>
      <c r="C85" s="10" t="s">
        <v>54</v>
      </c>
      <c r="D85" s="61">
        <f>0.2*D71</f>
        <v>221.04</v>
      </c>
      <c r="E85" s="57"/>
      <c r="F85" s="56">
        <f>E85*D85</f>
        <v>0</v>
      </c>
    </row>
    <row r="86" spans="1:7" ht="16.5" customHeight="1">
      <c r="A86" s="10"/>
      <c r="B86" s="14" t="s">
        <v>1171</v>
      </c>
      <c r="C86" s="10" t="s">
        <v>54</v>
      </c>
      <c r="D86" s="61">
        <f>0.3*D71</f>
        <v>331.56</v>
      </c>
      <c r="E86" s="57"/>
      <c r="F86" s="56">
        <f>E86*D86</f>
        <v>0</v>
      </c>
    </row>
    <row r="87" spans="1:7" ht="16.5" customHeight="1">
      <c r="A87" s="10"/>
      <c r="B87" s="14" t="s">
        <v>1172</v>
      </c>
      <c r="C87" s="10" t="s">
        <v>54</v>
      </c>
      <c r="D87" s="61">
        <f>0.5*D71</f>
        <v>552.61</v>
      </c>
      <c r="E87" s="57"/>
      <c r="F87" s="56">
        <f>E87*D87</f>
        <v>0</v>
      </c>
    </row>
    <row r="88" spans="1:7" ht="16.5" customHeight="1">
      <c r="A88" s="10"/>
      <c r="B88" s="8"/>
      <c r="C88" s="10"/>
      <c r="D88" s="61"/>
      <c r="E88" s="57"/>
      <c r="F88" s="56"/>
    </row>
    <row r="89" spans="1:7" ht="66" customHeight="1" collapsed="1">
      <c r="A89" s="12" t="s">
        <v>3</v>
      </c>
      <c r="B89" s="32" t="s">
        <v>362</v>
      </c>
      <c r="C89" s="33" t="s">
        <v>54</v>
      </c>
      <c r="D89" s="73">
        <f>SUM(D90:D102)</f>
        <v>17.329999999999998</v>
      </c>
      <c r="E89" s="57"/>
      <c r="F89" s="56"/>
      <c r="G89" s="70"/>
    </row>
    <row r="90" spans="1:7" ht="18" hidden="1" outlineLevel="1">
      <c r="A90" s="12"/>
      <c r="B90" t="s">
        <v>118</v>
      </c>
      <c r="C90" s="10" t="s">
        <v>54</v>
      </c>
      <c r="D90" s="61">
        <v>0</v>
      </c>
      <c r="E90" s="57"/>
      <c r="F90" s="56"/>
      <c r="G90" s="369"/>
    </row>
    <row r="91" spans="1:7" ht="18" hidden="1" outlineLevel="1">
      <c r="A91" s="12"/>
      <c r="B91" t="s">
        <v>353</v>
      </c>
      <c r="C91" s="10" t="s">
        <v>54</v>
      </c>
      <c r="D91" s="61">
        <v>0</v>
      </c>
      <c r="E91" s="57"/>
      <c r="F91" s="56"/>
      <c r="G91" s="369"/>
    </row>
    <row r="92" spans="1:7" ht="18" hidden="1" outlineLevel="1">
      <c r="A92" s="12"/>
      <c r="B92" t="s">
        <v>344</v>
      </c>
      <c r="C92" s="10" t="s">
        <v>54</v>
      </c>
      <c r="D92" s="61">
        <v>6.68</v>
      </c>
      <c r="E92" s="57"/>
      <c r="F92" s="56"/>
      <c r="G92" s="369"/>
    </row>
    <row r="93" spans="1:7" ht="18" hidden="1" outlineLevel="1">
      <c r="A93" s="12"/>
      <c r="B93" t="s">
        <v>345</v>
      </c>
      <c r="C93" s="10" t="s">
        <v>54</v>
      </c>
      <c r="D93" s="61">
        <v>0</v>
      </c>
      <c r="E93" s="57"/>
      <c r="F93" s="56"/>
      <c r="G93" s="369"/>
    </row>
    <row r="94" spans="1:7" ht="18" hidden="1" outlineLevel="1">
      <c r="A94" s="12"/>
      <c r="B94" t="s">
        <v>346</v>
      </c>
      <c r="C94" s="10" t="s">
        <v>54</v>
      </c>
      <c r="D94" s="61">
        <v>0</v>
      </c>
      <c r="E94" s="57"/>
      <c r="F94" s="56"/>
      <c r="G94" s="369"/>
    </row>
    <row r="95" spans="1:7" ht="18" hidden="1" outlineLevel="1">
      <c r="A95" s="12"/>
      <c r="B95" t="s">
        <v>347</v>
      </c>
      <c r="C95" s="10" t="s">
        <v>54</v>
      </c>
      <c r="D95" s="61">
        <v>0</v>
      </c>
      <c r="E95" s="57"/>
      <c r="F95" s="56"/>
      <c r="G95" s="369"/>
    </row>
    <row r="96" spans="1:7" ht="18" hidden="1" outlineLevel="1">
      <c r="A96" s="12"/>
      <c r="B96" t="s">
        <v>348</v>
      </c>
      <c r="C96" s="10" t="s">
        <v>54</v>
      </c>
      <c r="D96" s="61">
        <v>10.65</v>
      </c>
      <c r="E96" s="57"/>
      <c r="F96" s="56"/>
      <c r="G96" s="369"/>
    </row>
    <row r="97" spans="1:7" ht="18" hidden="1" outlineLevel="1">
      <c r="A97" s="12"/>
      <c r="B97" t="s">
        <v>354</v>
      </c>
      <c r="C97" s="10" t="s">
        <v>54</v>
      </c>
      <c r="D97" s="61">
        <v>0</v>
      </c>
      <c r="E97" s="57"/>
      <c r="F97" s="56"/>
      <c r="G97" s="369"/>
    </row>
    <row r="98" spans="1:7" ht="18" hidden="1" outlineLevel="1">
      <c r="A98" s="12"/>
      <c r="B98" t="s">
        <v>352</v>
      </c>
      <c r="C98" s="10" t="s">
        <v>54</v>
      </c>
      <c r="D98" s="61">
        <v>0</v>
      </c>
      <c r="E98" s="57"/>
      <c r="F98" s="56"/>
      <c r="G98" s="369"/>
    </row>
    <row r="99" spans="1:7" ht="18" hidden="1" outlineLevel="1">
      <c r="A99" s="12"/>
      <c r="B99" t="s">
        <v>350</v>
      </c>
      <c r="C99" s="10" t="s">
        <v>54</v>
      </c>
      <c r="D99" s="61">
        <v>0</v>
      </c>
      <c r="E99" s="57"/>
      <c r="F99" s="56"/>
      <c r="G99" s="369"/>
    </row>
    <row r="100" spans="1:7" ht="18" hidden="1" outlineLevel="1">
      <c r="A100" s="12"/>
      <c r="B100" t="s">
        <v>349</v>
      </c>
      <c r="C100" s="10" t="s">
        <v>54</v>
      </c>
      <c r="D100" s="61">
        <v>0</v>
      </c>
      <c r="E100" s="57"/>
      <c r="F100" s="56"/>
      <c r="G100" s="369"/>
    </row>
    <row r="101" spans="1:7" ht="18" hidden="1" outlineLevel="1">
      <c r="A101" s="12"/>
      <c r="B101" t="s">
        <v>351</v>
      </c>
      <c r="C101" s="10" t="s">
        <v>54</v>
      </c>
      <c r="D101" s="61">
        <v>0</v>
      </c>
      <c r="E101" s="57"/>
      <c r="F101" s="56"/>
      <c r="G101" s="369"/>
    </row>
    <row r="102" spans="1:7" ht="18" hidden="1" outlineLevel="1">
      <c r="A102" s="12"/>
      <c r="B102" t="s">
        <v>355</v>
      </c>
      <c r="C102" s="10" t="s">
        <v>54</v>
      </c>
      <c r="D102" s="61">
        <v>0</v>
      </c>
      <c r="E102" s="57"/>
      <c r="F102" s="56"/>
      <c r="G102" s="369"/>
    </row>
    <row r="103" spans="1:7" ht="16.5" customHeight="1">
      <c r="A103" s="10"/>
      <c r="B103" s="14" t="s">
        <v>1145</v>
      </c>
      <c r="C103" s="10" t="s">
        <v>54</v>
      </c>
      <c r="D103" s="61">
        <f>0.2*D89</f>
        <v>3.47</v>
      </c>
      <c r="E103" s="57"/>
      <c r="F103" s="56">
        <f>E103*D103</f>
        <v>0</v>
      </c>
    </row>
    <row r="104" spans="1:7" ht="16.5" customHeight="1">
      <c r="A104" s="10"/>
      <c r="B104" s="14" t="s">
        <v>1171</v>
      </c>
      <c r="C104" s="10" t="s">
        <v>54</v>
      </c>
      <c r="D104" s="61">
        <f>0.3*D89</f>
        <v>5.2</v>
      </c>
      <c r="E104" s="57"/>
      <c r="F104" s="56">
        <f>E104*D104</f>
        <v>0</v>
      </c>
    </row>
    <row r="105" spans="1:7" ht="16.5" customHeight="1">
      <c r="A105" s="10"/>
      <c r="B105" s="14" t="s">
        <v>1172</v>
      </c>
      <c r="C105" s="10" t="s">
        <v>54</v>
      </c>
      <c r="D105" s="61">
        <f>0.5*D89</f>
        <v>8.67</v>
      </c>
      <c r="E105" s="57"/>
      <c r="F105" s="56">
        <f>E105*D105</f>
        <v>0</v>
      </c>
    </row>
    <row r="106" spans="1:7" ht="16.5" customHeight="1">
      <c r="B106" s="14"/>
      <c r="C106" s="10"/>
      <c r="D106" s="61"/>
      <c r="E106" s="57"/>
      <c r="F106" s="56"/>
    </row>
    <row r="107" spans="1:7" ht="82.5" collapsed="1">
      <c r="A107" s="12" t="s">
        <v>4</v>
      </c>
      <c r="B107" s="32" t="s">
        <v>518</v>
      </c>
      <c r="C107" s="33" t="s">
        <v>54</v>
      </c>
      <c r="D107" s="73">
        <f>SUM(D108:D120)</f>
        <v>1558.99</v>
      </c>
      <c r="E107" s="57"/>
      <c r="F107" s="56"/>
      <c r="G107" s="70"/>
    </row>
    <row r="108" spans="1:7" ht="18" hidden="1" outlineLevel="1">
      <c r="A108" s="12"/>
      <c r="B108" t="s">
        <v>118</v>
      </c>
      <c r="C108" s="10" t="s">
        <v>54</v>
      </c>
      <c r="D108" s="61">
        <v>119.85</v>
      </c>
      <c r="E108" s="57"/>
      <c r="F108" s="56"/>
      <c r="G108" s="369"/>
    </row>
    <row r="109" spans="1:7" ht="18" hidden="1" outlineLevel="1">
      <c r="A109" s="12"/>
      <c r="B109" t="s">
        <v>353</v>
      </c>
      <c r="C109" s="10" t="s">
        <v>54</v>
      </c>
      <c r="D109" s="61">
        <v>9.1300000000000008</v>
      </c>
      <c r="E109" s="57"/>
      <c r="F109" s="56"/>
      <c r="G109" s="369"/>
    </row>
    <row r="110" spans="1:7" ht="18" hidden="1" outlineLevel="1">
      <c r="A110" s="12"/>
      <c r="B110" t="s">
        <v>344</v>
      </c>
      <c r="C110" s="10" t="s">
        <v>54</v>
      </c>
      <c r="D110" s="61">
        <v>301.38</v>
      </c>
      <c r="E110" s="57"/>
      <c r="F110" s="56"/>
      <c r="G110" s="369"/>
    </row>
    <row r="111" spans="1:7" ht="18" hidden="1" outlineLevel="1">
      <c r="A111" s="12"/>
      <c r="B111" t="s">
        <v>345</v>
      </c>
      <c r="C111" s="10" t="s">
        <v>54</v>
      </c>
      <c r="D111" s="61">
        <v>68.430000000000007</v>
      </c>
      <c r="E111" s="57"/>
      <c r="F111" s="56"/>
      <c r="G111" s="369"/>
    </row>
    <row r="112" spans="1:7" ht="18" hidden="1" outlineLevel="1">
      <c r="A112" s="12"/>
      <c r="B112" t="s">
        <v>346</v>
      </c>
      <c r="C112" s="10" t="s">
        <v>54</v>
      </c>
      <c r="D112" s="61">
        <v>41.8</v>
      </c>
      <c r="E112" s="57"/>
      <c r="F112" s="56"/>
      <c r="G112" s="369"/>
    </row>
    <row r="113" spans="1:7" ht="18" hidden="1" outlineLevel="1">
      <c r="A113" s="12"/>
      <c r="B113" t="s">
        <v>347</v>
      </c>
      <c r="C113" s="10" t="s">
        <v>54</v>
      </c>
      <c r="D113" s="61">
        <v>48.04</v>
      </c>
      <c r="E113" s="57"/>
      <c r="F113" s="56"/>
      <c r="G113" s="369"/>
    </row>
    <row r="114" spans="1:7" ht="18" hidden="1" outlineLevel="1">
      <c r="A114" s="12"/>
      <c r="B114" t="s">
        <v>348</v>
      </c>
      <c r="C114" s="10" t="s">
        <v>54</v>
      </c>
      <c r="D114" s="61">
        <v>810.81</v>
      </c>
      <c r="E114" s="57"/>
      <c r="F114" s="56"/>
      <c r="G114" s="369"/>
    </row>
    <row r="115" spans="1:7" ht="18" hidden="1" outlineLevel="1">
      <c r="A115" s="12"/>
      <c r="B115" t="s">
        <v>354</v>
      </c>
      <c r="C115" s="10" t="s">
        <v>54</v>
      </c>
      <c r="D115" s="61">
        <v>72.84</v>
      </c>
      <c r="E115" s="57"/>
      <c r="F115" s="56"/>
      <c r="G115" s="369"/>
    </row>
    <row r="116" spans="1:7" ht="18" hidden="1" outlineLevel="1">
      <c r="A116" s="12"/>
      <c r="B116" t="s">
        <v>352</v>
      </c>
      <c r="C116" s="10" t="s">
        <v>54</v>
      </c>
      <c r="D116" s="61">
        <v>11.74</v>
      </c>
      <c r="E116" s="57"/>
      <c r="F116" s="56"/>
      <c r="G116" s="369"/>
    </row>
    <row r="117" spans="1:7" ht="18" hidden="1" outlineLevel="1">
      <c r="A117" s="12"/>
      <c r="B117" t="s">
        <v>350</v>
      </c>
      <c r="C117" s="10" t="s">
        <v>54</v>
      </c>
      <c r="D117" s="61">
        <v>13.1</v>
      </c>
      <c r="E117" s="57"/>
      <c r="F117" s="56"/>
      <c r="G117" s="369"/>
    </row>
    <row r="118" spans="1:7" ht="18" hidden="1" outlineLevel="1">
      <c r="A118" s="12"/>
      <c r="B118" t="s">
        <v>349</v>
      </c>
      <c r="C118" s="10" t="s">
        <v>54</v>
      </c>
      <c r="D118" s="61">
        <v>38.450000000000003</v>
      </c>
      <c r="E118" s="57"/>
      <c r="F118" s="56"/>
      <c r="G118" s="369"/>
    </row>
    <row r="119" spans="1:7" ht="18" hidden="1" outlineLevel="1">
      <c r="A119" s="12"/>
      <c r="B119" t="s">
        <v>351</v>
      </c>
      <c r="C119" s="10" t="s">
        <v>54</v>
      </c>
      <c r="D119" s="61">
        <v>13.91</v>
      </c>
      <c r="E119" s="57"/>
      <c r="F119" s="56"/>
      <c r="G119" s="369"/>
    </row>
    <row r="120" spans="1:7" ht="18" hidden="1" outlineLevel="1">
      <c r="A120" s="12"/>
      <c r="B120" t="s">
        <v>355</v>
      </c>
      <c r="C120" s="10" t="s">
        <v>54</v>
      </c>
      <c r="D120" s="61">
        <v>9.51</v>
      </c>
      <c r="E120" s="57"/>
      <c r="F120" s="56"/>
      <c r="G120" s="369"/>
    </row>
    <row r="121" spans="1:7" ht="16.5" customHeight="1">
      <c r="A121" s="10"/>
      <c r="B121" s="14" t="s">
        <v>1145</v>
      </c>
      <c r="C121" s="10" t="s">
        <v>54</v>
      </c>
      <c r="D121" s="61">
        <f>0.2*D107</f>
        <v>311.8</v>
      </c>
      <c r="E121" s="57"/>
      <c r="F121" s="56">
        <f>E121*D121</f>
        <v>0</v>
      </c>
      <c r="G121" s="368"/>
    </row>
    <row r="122" spans="1:7" ht="16.5" customHeight="1">
      <c r="A122" s="10"/>
      <c r="B122" s="14" t="s">
        <v>1171</v>
      </c>
      <c r="C122" s="10" t="s">
        <v>54</v>
      </c>
      <c r="D122" s="61">
        <f>0.3*D107</f>
        <v>467.7</v>
      </c>
      <c r="E122" s="57"/>
      <c r="F122" s="56">
        <f>E122*D122</f>
        <v>0</v>
      </c>
    </row>
    <row r="123" spans="1:7" ht="16.5" customHeight="1">
      <c r="A123" s="10"/>
      <c r="B123" s="14" t="s">
        <v>1172</v>
      </c>
      <c r="C123" s="10" t="s">
        <v>54</v>
      </c>
      <c r="D123" s="61">
        <f>0.5*D107</f>
        <v>779.5</v>
      </c>
      <c r="E123" s="57"/>
      <c r="F123" s="56">
        <f>E123*D123</f>
        <v>0</v>
      </c>
    </row>
    <row r="124" spans="1:7" ht="16.5" customHeight="1">
      <c r="A124" s="10"/>
      <c r="B124" s="14"/>
      <c r="C124" s="10"/>
      <c r="D124" s="61"/>
      <c r="E124" s="57"/>
      <c r="F124" s="56"/>
    </row>
    <row r="125" spans="1:7" ht="82.5" collapsed="1">
      <c r="A125" s="12" t="s">
        <v>13</v>
      </c>
      <c r="B125" s="32" t="s">
        <v>519</v>
      </c>
      <c r="C125" s="33" t="s">
        <v>54</v>
      </c>
      <c r="D125" s="73">
        <f>SUM(D126:D138)</f>
        <v>90.46</v>
      </c>
      <c r="E125" s="57"/>
      <c r="F125" s="56"/>
      <c r="G125" s="70"/>
    </row>
    <row r="126" spans="1:7" ht="18" hidden="1" outlineLevel="1">
      <c r="A126" s="12"/>
      <c r="B126" t="s">
        <v>118</v>
      </c>
      <c r="C126" s="10" t="s">
        <v>54</v>
      </c>
      <c r="D126" s="61">
        <v>0</v>
      </c>
      <c r="E126" s="57"/>
      <c r="F126" s="56"/>
      <c r="G126" s="369"/>
    </row>
    <row r="127" spans="1:7" ht="18" hidden="1" outlineLevel="1">
      <c r="A127" s="12"/>
      <c r="B127" t="s">
        <v>353</v>
      </c>
      <c r="C127" s="10" t="s">
        <v>54</v>
      </c>
      <c r="D127" s="61">
        <v>0</v>
      </c>
      <c r="E127" s="57"/>
      <c r="F127" s="56"/>
      <c r="G127" s="369"/>
    </row>
    <row r="128" spans="1:7" ht="18" hidden="1" outlineLevel="1">
      <c r="A128" s="12"/>
      <c r="B128" t="s">
        <v>344</v>
      </c>
      <c r="C128" s="10" t="s">
        <v>54</v>
      </c>
      <c r="D128" s="61">
        <v>11.14</v>
      </c>
      <c r="E128" s="57"/>
      <c r="F128" s="56"/>
      <c r="G128" s="369"/>
    </row>
    <row r="129" spans="1:7" ht="18" hidden="1" outlineLevel="1">
      <c r="A129" s="12"/>
      <c r="B129" t="s">
        <v>345</v>
      </c>
      <c r="C129" s="10" t="s">
        <v>54</v>
      </c>
      <c r="D129" s="61">
        <v>0</v>
      </c>
      <c r="E129" s="57"/>
      <c r="F129" s="56"/>
      <c r="G129" s="369"/>
    </row>
    <row r="130" spans="1:7" ht="18" hidden="1" outlineLevel="1">
      <c r="A130" s="12"/>
      <c r="B130" t="s">
        <v>346</v>
      </c>
      <c r="C130" s="10" t="s">
        <v>54</v>
      </c>
      <c r="D130" s="61">
        <v>0</v>
      </c>
      <c r="E130" s="57"/>
      <c r="F130" s="56"/>
      <c r="G130" s="369"/>
    </row>
    <row r="131" spans="1:7" ht="18" hidden="1" outlineLevel="1">
      <c r="A131" s="12"/>
      <c r="B131" t="s">
        <v>347</v>
      </c>
      <c r="C131" s="10" t="s">
        <v>54</v>
      </c>
      <c r="D131" s="61">
        <v>0</v>
      </c>
      <c r="E131" s="57"/>
      <c r="F131" s="56"/>
      <c r="G131" s="369"/>
    </row>
    <row r="132" spans="1:7" ht="18" hidden="1" outlineLevel="1">
      <c r="A132" s="12"/>
      <c r="B132" t="s">
        <v>348</v>
      </c>
      <c r="C132" s="10" t="s">
        <v>54</v>
      </c>
      <c r="D132" s="61">
        <v>74.180000000000007</v>
      </c>
      <c r="E132" s="57"/>
      <c r="F132" s="56"/>
      <c r="G132" s="369"/>
    </row>
    <row r="133" spans="1:7" ht="18" hidden="1" outlineLevel="1">
      <c r="A133" s="12"/>
      <c r="B133" t="s">
        <v>354</v>
      </c>
      <c r="C133" s="10" t="s">
        <v>54</v>
      </c>
      <c r="D133" s="61">
        <v>5.14</v>
      </c>
      <c r="E133" s="57"/>
      <c r="F133" s="56"/>
      <c r="G133" s="369"/>
    </row>
    <row r="134" spans="1:7" ht="18" hidden="1" outlineLevel="1">
      <c r="A134" s="12"/>
      <c r="B134" t="s">
        <v>352</v>
      </c>
      <c r="C134" s="10" t="s">
        <v>54</v>
      </c>
      <c r="D134" s="61">
        <v>0</v>
      </c>
      <c r="E134" s="57"/>
      <c r="F134" s="56"/>
      <c r="G134" s="369"/>
    </row>
    <row r="135" spans="1:7" ht="18" hidden="1" outlineLevel="1">
      <c r="A135" s="12"/>
      <c r="B135" t="s">
        <v>350</v>
      </c>
      <c r="C135" s="10" t="s">
        <v>54</v>
      </c>
      <c r="D135" s="61">
        <v>0</v>
      </c>
      <c r="E135" s="57"/>
      <c r="F135" s="56"/>
      <c r="G135" s="369"/>
    </row>
    <row r="136" spans="1:7" ht="18" hidden="1" outlineLevel="1">
      <c r="A136" s="12"/>
      <c r="B136" t="s">
        <v>349</v>
      </c>
      <c r="C136" s="10" t="s">
        <v>54</v>
      </c>
      <c r="D136" s="61">
        <v>0</v>
      </c>
      <c r="E136" s="57"/>
      <c r="F136" s="56"/>
      <c r="G136" s="369"/>
    </row>
    <row r="137" spans="1:7" ht="18" hidden="1" outlineLevel="1">
      <c r="A137" s="12"/>
      <c r="B137" t="s">
        <v>351</v>
      </c>
      <c r="C137" s="10" t="s">
        <v>54</v>
      </c>
      <c r="D137" s="61">
        <v>0</v>
      </c>
      <c r="E137" s="57"/>
      <c r="F137" s="56"/>
      <c r="G137" s="369"/>
    </row>
    <row r="138" spans="1:7" ht="18" hidden="1" outlineLevel="1">
      <c r="A138" s="12"/>
      <c r="B138" t="s">
        <v>355</v>
      </c>
      <c r="C138" s="10" t="s">
        <v>54</v>
      </c>
      <c r="D138" s="61">
        <v>0</v>
      </c>
      <c r="E138" s="57"/>
      <c r="F138" s="56"/>
      <c r="G138" s="369"/>
    </row>
    <row r="139" spans="1:7" ht="16.5" customHeight="1">
      <c r="A139" s="10"/>
      <c r="B139" s="14" t="s">
        <v>1145</v>
      </c>
      <c r="C139" s="10" t="s">
        <v>54</v>
      </c>
      <c r="D139" s="61">
        <f>0.2*D125</f>
        <v>18.09</v>
      </c>
      <c r="E139" s="57"/>
      <c r="F139" s="56">
        <f>E139*D139</f>
        <v>0</v>
      </c>
    </row>
    <row r="140" spans="1:7" ht="16.5" customHeight="1">
      <c r="A140" s="10"/>
      <c r="B140" s="14" t="s">
        <v>1171</v>
      </c>
      <c r="C140" s="10" t="s">
        <v>54</v>
      </c>
      <c r="D140" s="61">
        <f>0.3*D125</f>
        <v>27.14</v>
      </c>
      <c r="E140" s="57"/>
      <c r="F140" s="56">
        <f>E140*D140</f>
        <v>0</v>
      </c>
    </row>
    <row r="141" spans="1:7" ht="16.5" customHeight="1">
      <c r="A141" s="10"/>
      <c r="B141" s="14" t="s">
        <v>1172</v>
      </c>
      <c r="C141" s="10" t="s">
        <v>54</v>
      </c>
      <c r="D141" s="61">
        <f>0.5*D125</f>
        <v>45.23</v>
      </c>
      <c r="E141" s="57"/>
      <c r="F141" s="56">
        <f>E141*D141</f>
        <v>0</v>
      </c>
    </row>
    <row r="142" spans="1:7" ht="16.5" customHeight="1">
      <c r="A142" s="10"/>
      <c r="B142" s="14"/>
      <c r="C142" s="10"/>
      <c r="D142" s="61"/>
      <c r="E142" s="57"/>
      <c r="F142" s="56"/>
    </row>
    <row r="143" spans="1:7" ht="66" customHeight="1" collapsed="1">
      <c r="A143" s="12" t="s">
        <v>21</v>
      </c>
      <c r="B143" s="13" t="s">
        <v>123</v>
      </c>
      <c r="C143" s="10" t="s">
        <v>7</v>
      </c>
      <c r="D143" s="61">
        <f>SUM(D144:D156)</f>
        <v>571.72</v>
      </c>
      <c r="E143" s="57"/>
      <c r="F143" s="56">
        <f>E143*D143</f>
        <v>0</v>
      </c>
      <c r="G143" s="70"/>
    </row>
    <row r="144" spans="1:7" ht="16.5" hidden="1" outlineLevel="1">
      <c r="A144" s="12"/>
      <c r="B144" t="s">
        <v>118</v>
      </c>
      <c r="C144" s="10" t="s">
        <v>7</v>
      </c>
      <c r="D144" s="61">
        <v>285.85000000000002</v>
      </c>
      <c r="E144" s="57"/>
      <c r="F144" s="56"/>
      <c r="G144" s="370"/>
    </row>
    <row r="145" spans="1:7" ht="16.5" hidden="1" outlineLevel="1">
      <c r="A145" s="12"/>
      <c r="B145" t="s">
        <v>353</v>
      </c>
      <c r="C145" s="10" t="s">
        <v>7</v>
      </c>
      <c r="D145" s="61">
        <v>51.94</v>
      </c>
      <c r="E145" s="57"/>
      <c r="F145" s="56"/>
      <c r="G145" s="369"/>
    </row>
    <row r="146" spans="1:7" ht="16.5" hidden="1" outlineLevel="1">
      <c r="A146" s="12"/>
      <c r="B146" t="s">
        <v>344</v>
      </c>
      <c r="C146" s="10" t="s">
        <v>7</v>
      </c>
      <c r="D146" s="61">
        <v>3.88</v>
      </c>
      <c r="E146" s="57"/>
      <c r="F146" s="56"/>
      <c r="G146" s="369"/>
    </row>
    <row r="147" spans="1:7" ht="16.5" hidden="1" outlineLevel="1">
      <c r="A147" s="12"/>
      <c r="B147" t="s">
        <v>345</v>
      </c>
      <c r="C147" s="10" t="s">
        <v>7</v>
      </c>
      <c r="D147" s="61">
        <v>0</v>
      </c>
      <c r="E147" s="57"/>
      <c r="F147" s="56"/>
      <c r="G147" s="369"/>
    </row>
    <row r="148" spans="1:7" ht="16.5" hidden="1" outlineLevel="1">
      <c r="A148" s="12"/>
      <c r="B148" t="s">
        <v>346</v>
      </c>
      <c r="C148" s="10" t="s">
        <v>7</v>
      </c>
      <c r="D148" s="61">
        <v>0</v>
      </c>
      <c r="E148" s="57"/>
      <c r="F148" s="56"/>
      <c r="G148" s="369"/>
    </row>
    <row r="149" spans="1:7" ht="16.5" hidden="1" outlineLevel="1">
      <c r="A149" s="12"/>
      <c r="B149" t="s">
        <v>347</v>
      </c>
      <c r="C149" s="10" t="s">
        <v>7</v>
      </c>
      <c r="D149" s="61">
        <v>0</v>
      </c>
      <c r="E149" s="57"/>
      <c r="F149" s="56"/>
      <c r="G149" s="369"/>
    </row>
    <row r="150" spans="1:7" ht="16.5" hidden="1" outlineLevel="1">
      <c r="A150" s="12"/>
      <c r="B150" t="s">
        <v>348</v>
      </c>
      <c r="C150" s="10" t="s">
        <v>7</v>
      </c>
      <c r="D150" s="61">
        <v>0</v>
      </c>
      <c r="E150" s="57"/>
      <c r="F150" s="56"/>
      <c r="G150" s="369"/>
    </row>
    <row r="151" spans="1:7" ht="16.5" hidden="1" outlineLevel="1">
      <c r="A151" s="12"/>
      <c r="B151" t="s">
        <v>354</v>
      </c>
      <c r="C151" s="10" t="s">
        <v>7</v>
      </c>
      <c r="D151" s="61">
        <v>178.87</v>
      </c>
      <c r="E151" s="57"/>
      <c r="F151" s="56"/>
      <c r="G151" s="369"/>
    </row>
    <row r="152" spans="1:7" ht="16.5" hidden="1" outlineLevel="1">
      <c r="A152" s="12"/>
      <c r="B152" t="s">
        <v>352</v>
      </c>
      <c r="C152" s="10" t="s">
        <v>7</v>
      </c>
      <c r="D152" s="61">
        <v>43.43</v>
      </c>
      <c r="E152" s="57"/>
      <c r="F152" s="56"/>
      <c r="G152" s="369"/>
    </row>
    <row r="153" spans="1:7" ht="16.5" hidden="1" outlineLevel="1">
      <c r="A153" s="12"/>
      <c r="B153" t="s">
        <v>350</v>
      </c>
      <c r="C153" s="10" t="s">
        <v>7</v>
      </c>
      <c r="D153" s="61">
        <v>4.3099999999999996</v>
      </c>
      <c r="E153" s="57"/>
      <c r="F153" s="56"/>
      <c r="G153" s="369"/>
    </row>
    <row r="154" spans="1:7" ht="16.5" hidden="1" outlineLevel="1">
      <c r="A154" s="12"/>
      <c r="B154" t="s">
        <v>349</v>
      </c>
      <c r="C154" s="10" t="s">
        <v>7</v>
      </c>
      <c r="D154" s="61">
        <v>3.44</v>
      </c>
      <c r="E154" s="57"/>
      <c r="F154" s="56"/>
      <c r="G154" s="369"/>
    </row>
    <row r="155" spans="1:7" ht="16.5" hidden="1" outlineLevel="1">
      <c r="A155" s="12"/>
      <c r="B155" t="s">
        <v>351</v>
      </c>
      <c r="C155" s="10" t="s">
        <v>7</v>
      </c>
      <c r="D155" s="61">
        <v>0</v>
      </c>
      <c r="E155" s="57"/>
      <c r="F155" s="56"/>
      <c r="G155" s="369"/>
    </row>
    <row r="156" spans="1:7" ht="16.5" hidden="1" outlineLevel="1">
      <c r="A156" s="12"/>
      <c r="B156" t="s">
        <v>355</v>
      </c>
      <c r="C156" s="10" t="s">
        <v>7</v>
      </c>
      <c r="D156" s="61">
        <v>0</v>
      </c>
      <c r="E156" s="57"/>
      <c r="F156" s="56"/>
      <c r="G156" s="369"/>
    </row>
    <row r="157" spans="1:7" ht="16.5" customHeight="1">
      <c r="A157" s="10"/>
      <c r="B157" s="14"/>
      <c r="C157" s="10"/>
      <c r="D157" s="61"/>
      <c r="E157" s="57"/>
      <c r="F157" s="56"/>
      <c r="G157" s="369"/>
    </row>
    <row r="158" spans="1:7" ht="16.5" customHeight="1" collapsed="1">
      <c r="A158" s="12" t="s">
        <v>22</v>
      </c>
      <c r="B158" s="13" t="s">
        <v>38</v>
      </c>
      <c r="C158" s="10" t="s">
        <v>53</v>
      </c>
      <c r="D158" s="61">
        <f>SUM(D159:D171)</f>
        <v>1629.98</v>
      </c>
      <c r="E158" s="57"/>
      <c r="F158" s="56">
        <f t="shared" ref="F158" si="0">E158*D158</f>
        <v>0</v>
      </c>
      <c r="G158" s="70"/>
    </row>
    <row r="159" spans="1:7" ht="16.5" hidden="1" customHeight="1" outlineLevel="1">
      <c r="A159" s="10"/>
      <c r="B159" t="s">
        <v>118</v>
      </c>
      <c r="C159" s="10" t="s">
        <v>53</v>
      </c>
      <c r="D159" s="61">
        <v>137.97</v>
      </c>
      <c r="E159" s="57"/>
      <c r="F159" s="56"/>
      <c r="G159" s="369"/>
    </row>
    <row r="160" spans="1:7" ht="16.5" hidden="1" customHeight="1" outlineLevel="1">
      <c r="A160" s="10"/>
      <c r="B160" t="s">
        <v>353</v>
      </c>
      <c r="C160" s="10" t="s">
        <v>53</v>
      </c>
      <c r="D160" s="61">
        <v>8.2799999999999994</v>
      </c>
      <c r="E160" s="57"/>
      <c r="F160" s="56"/>
      <c r="G160" s="369"/>
    </row>
    <row r="161" spans="1:8" ht="16.5" hidden="1" customHeight="1" outlineLevel="1">
      <c r="A161" s="10"/>
      <c r="B161" t="s">
        <v>344</v>
      </c>
      <c r="C161" s="10" t="s">
        <v>53</v>
      </c>
      <c r="D161" s="61">
        <v>376.96</v>
      </c>
      <c r="E161" s="57"/>
      <c r="F161" s="56"/>
      <c r="G161" s="369"/>
    </row>
    <row r="162" spans="1:8" ht="16.5" hidden="1" customHeight="1" outlineLevel="1">
      <c r="A162" s="10"/>
      <c r="B162" t="s">
        <v>345</v>
      </c>
      <c r="C162" s="10" t="s">
        <v>53</v>
      </c>
      <c r="D162" s="61">
        <v>141.18</v>
      </c>
      <c r="E162" s="57"/>
      <c r="F162" s="56"/>
      <c r="G162" s="369"/>
    </row>
    <row r="163" spans="1:8" ht="16.5" hidden="1" customHeight="1" outlineLevel="1">
      <c r="A163" s="10"/>
      <c r="B163" t="s">
        <v>346</v>
      </c>
      <c r="C163" s="10" t="s">
        <v>53</v>
      </c>
      <c r="D163" s="61">
        <v>51.36</v>
      </c>
      <c r="E163" s="57"/>
      <c r="F163" s="56"/>
      <c r="G163" s="369"/>
    </row>
    <row r="164" spans="1:8" ht="16.5" hidden="1" customHeight="1" outlineLevel="1">
      <c r="A164" s="10"/>
      <c r="B164" t="s">
        <v>347</v>
      </c>
      <c r="C164" s="10" t="s">
        <v>53</v>
      </c>
      <c r="D164" s="61">
        <v>65.430000000000007</v>
      </c>
      <c r="E164" s="57"/>
      <c r="F164" s="56"/>
      <c r="G164" s="369"/>
    </row>
    <row r="165" spans="1:8" ht="16.5" hidden="1" customHeight="1" outlineLevel="1">
      <c r="A165" s="10"/>
      <c r="B165" t="s">
        <v>348</v>
      </c>
      <c r="C165" s="10" t="s">
        <v>53</v>
      </c>
      <c r="D165" s="61">
        <v>657.3</v>
      </c>
      <c r="E165" s="57"/>
      <c r="F165" s="56"/>
      <c r="G165" s="369"/>
    </row>
    <row r="166" spans="1:8" ht="16.5" hidden="1" customHeight="1" outlineLevel="1">
      <c r="A166" s="10"/>
      <c r="B166" t="s">
        <v>354</v>
      </c>
      <c r="C166" s="10" t="s">
        <v>53</v>
      </c>
      <c r="D166" s="61">
        <v>88.98</v>
      </c>
      <c r="E166" s="57"/>
      <c r="F166" s="56"/>
      <c r="G166" s="369"/>
    </row>
    <row r="167" spans="1:8" ht="16.5" hidden="1" customHeight="1" outlineLevel="1">
      <c r="A167" s="10"/>
      <c r="B167" t="s">
        <v>352</v>
      </c>
      <c r="C167" s="10" t="s">
        <v>53</v>
      </c>
      <c r="D167" s="61">
        <v>9.4700000000000006</v>
      </c>
      <c r="E167" s="57"/>
      <c r="F167" s="56"/>
      <c r="G167" s="369"/>
    </row>
    <row r="168" spans="1:8" ht="16.5" hidden="1" customHeight="1" outlineLevel="1">
      <c r="A168" s="10"/>
      <c r="B168" t="s">
        <v>350</v>
      </c>
      <c r="C168" s="10" t="s">
        <v>53</v>
      </c>
      <c r="D168" s="61">
        <v>7.56</v>
      </c>
      <c r="E168" s="57"/>
      <c r="F168" s="56"/>
      <c r="G168" s="369"/>
    </row>
    <row r="169" spans="1:8" ht="16.5" hidden="1" customHeight="1" outlineLevel="1">
      <c r="A169" s="10"/>
      <c r="B169" t="s">
        <v>349</v>
      </c>
      <c r="C169" s="10" t="s">
        <v>53</v>
      </c>
      <c r="D169" s="61">
        <v>51.05</v>
      </c>
      <c r="E169" s="57"/>
      <c r="F169" s="56"/>
      <c r="G169" s="369"/>
    </row>
    <row r="170" spans="1:8" ht="16.5" hidden="1" customHeight="1" outlineLevel="1">
      <c r="A170" s="10"/>
      <c r="B170" t="s">
        <v>351</v>
      </c>
      <c r="C170" s="10" t="s">
        <v>53</v>
      </c>
      <c r="D170" s="61">
        <v>19.25</v>
      </c>
      <c r="E170" s="57"/>
      <c r="F170" s="56"/>
      <c r="G170" s="369"/>
    </row>
    <row r="171" spans="1:8" ht="16.5" hidden="1" customHeight="1" outlineLevel="1">
      <c r="A171" s="10"/>
      <c r="B171" t="s">
        <v>355</v>
      </c>
      <c r="C171" s="10" t="s">
        <v>53</v>
      </c>
      <c r="D171" s="61">
        <v>15.19</v>
      </c>
      <c r="E171" s="57"/>
      <c r="F171" s="56"/>
      <c r="G171" s="369"/>
    </row>
    <row r="172" spans="1:8" ht="16.5" customHeight="1">
      <c r="A172" s="10"/>
      <c r="B172" s="8"/>
      <c r="C172" s="10"/>
      <c r="D172" s="61"/>
      <c r="E172" s="57"/>
      <c r="F172" s="56"/>
    </row>
    <row r="173" spans="1:8" ht="49.5" customHeight="1" collapsed="1">
      <c r="A173" s="12" t="s">
        <v>57</v>
      </c>
      <c r="B173" s="13" t="s">
        <v>109</v>
      </c>
      <c r="C173" s="10" t="s">
        <v>54</v>
      </c>
      <c r="D173" s="61">
        <f>SUM(D174:D186)</f>
        <v>487.81</v>
      </c>
      <c r="E173" s="57"/>
      <c r="F173" s="56">
        <f t="shared" ref="F173" si="1">E173*D173</f>
        <v>0</v>
      </c>
      <c r="G173" s="70"/>
    </row>
    <row r="174" spans="1:8" ht="16.5" hidden="1" customHeight="1" outlineLevel="1">
      <c r="A174" s="12"/>
      <c r="B174" t="s">
        <v>118</v>
      </c>
      <c r="C174" s="10" t="s">
        <v>54</v>
      </c>
      <c r="D174" s="61">
        <v>0</v>
      </c>
      <c r="E174" s="57"/>
      <c r="F174" s="56"/>
      <c r="G174" s="369"/>
      <c r="H174" s="20"/>
    </row>
    <row r="175" spans="1:8" ht="16.5" hidden="1" customHeight="1" outlineLevel="1">
      <c r="A175" s="12"/>
      <c r="B175" t="s">
        <v>353</v>
      </c>
      <c r="C175" s="10" t="s">
        <v>54</v>
      </c>
      <c r="D175" s="61">
        <v>0</v>
      </c>
      <c r="E175" s="57"/>
      <c r="F175" s="56"/>
      <c r="G175" s="369"/>
      <c r="H175" s="20"/>
    </row>
    <row r="176" spans="1:8" ht="16.5" hidden="1" customHeight="1" outlineLevel="1">
      <c r="A176" s="12"/>
      <c r="B176" t="s">
        <v>344</v>
      </c>
      <c r="C176" s="10" t="s">
        <v>54</v>
      </c>
      <c r="D176" s="61">
        <v>191.05</v>
      </c>
      <c r="E176" s="57"/>
      <c r="F176" s="56"/>
      <c r="G176" s="369"/>
      <c r="H176" s="20"/>
    </row>
    <row r="177" spans="1:8" ht="16.5" hidden="1" customHeight="1" outlineLevel="1">
      <c r="A177" s="12"/>
      <c r="B177" t="s">
        <v>345</v>
      </c>
      <c r="C177" s="10" t="s">
        <v>54</v>
      </c>
      <c r="D177" s="61">
        <v>91.4</v>
      </c>
      <c r="E177" s="57"/>
      <c r="F177" s="56"/>
      <c r="G177" s="369"/>
      <c r="H177" s="20"/>
    </row>
    <row r="178" spans="1:8" ht="16.5" hidden="1" customHeight="1" outlineLevel="1">
      <c r="A178" s="12"/>
      <c r="B178" t="s">
        <v>346</v>
      </c>
      <c r="C178" s="10" t="s">
        <v>54</v>
      </c>
      <c r="D178" s="61">
        <v>31.74</v>
      </c>
      <c r="E178" s="57"/>
      <c r="F178" s="56"/>
      <c r="G178" s="369"/>
      <c r="H178" s="20"/>
    </row>
    <row r="179" spans="1:8" ht="16.5" hidden="1" customHeight="1" outlineLevel="1">
      <c r="A179" s="12"/>
      <c r="B179" t="s">
        <v>347</v>
      </c>
      <c r="C179" s="10" t="s">
        <v>54</v>
      </c>
      <c r="D179" s="61">
        <v>38.700000000000003</v>
      </c>
      <c r="E179" s="57"/>
      <c r="F179" s="56"/>
      <c r="G179" s="369"/>
      <c r="H179" s="20"/>
    </row>
    <row r="180" spans="1:8" ht="16.5" hidden="1" customHeight="1" outlineLevel="1">
      <c r="A180" s="12"/>
      <c r="B180" t="s">
        <v>348</v>
      </c>
      <c r="C180" s="10" t="s">
        <v>54</v>
      </c>
      <c r="D180" s="61">
        <v>96.11</v>
      </c>
      <c r="E180" s="57"/>
      <c r="F180" s="56"/>
      <c r="G180" s="369"/>
      <c r="H180" s="20"/>
    </row>
    <row r="181" spans="1:8" ht="16.5" hidden="1" customHeight="1" outlineLevel="1">
      <c r="A181" s="12"/>
      <c r="B181" t="s">
        <v>354</v>
      </c>
      <c r="C181" s="10" t="s">
        <v>54</v>
      </c>
      <c r="D181" s="61">
        <v>0</v>
      </c>
      <c r="E181" s="57"/>
      <c r="F181" s="56"/>
      <c r="G181" s="369"/>
      <c r="H181" s="20"/>
    </row>
    <row r="182" spans="1:8" ht="16.5" hidden="1" customHeight="1" outlineLevel="1">
      <c r="A182" s="12"/>
      <c r="B182" t="s">
        <v>352</v>
      </c>
      <c r="C182" s="10" t="s">
        <v>54</v>
      </c>
      <c r="D182" s="61">
        <v>0</v>
      </c>
      <c r="E182" s="57"/>
      <c r="F182" s="56"/>
      <c r="G182" s="369"/>
      <c r="H182" s="20"/>
    </row>
    <row r="183" spans="1:8" ht="16.5" hidden="1" customHeight="1" outlineLevel="1">
      <c r="A183" s="12"/>
      <c r="B183" t="s">
        <v>350</v>
      </c>
      <c r="C183" s="10" t="s">
        <v>54</v>
      </c>
      <c r="D183" s="61">
        <v>0</v>
      </c>
      <c r="E183" s="57"/>
      <c r="F183" s="56"/>
      <c r="G183" s="369"/>
      <c r="H183" s="20"/>
    </row>
    <row r="184" spans="1:8" ht="16.5" hidden="1" customHeight="1" outlineLevel="1">
      <c r="A184" s="12"/>
      <c r="B184" t="s">
        <v>349</v>
      </c>
      <c r="C184" s="10" t="s">
        <v>54</v>
      </c>
      <c r="D184" s="61">
        <v>22</v>
      </c>
      <c r="E184" s="57"/>
      <c r="F184" s="56"/>
      <c r="G184" s="369"/>
      <c r="H184" s="20"/>
    </row>
    <row r="185" spans="1:8" ht="16.5" hidden="1" customHeight="1" outlineLevel="1">
      <c r="A185" s="12"/>
      <c r="B185" t="s">
        <v>351</v>
      </c>
      <c r="C185" s="10" t="s">
        <v>54</v>
      </c>
      <c r="D185" s="61">
        <v>8.3000000000000007</v>
      </c>
      <c r="E185" s="57"/>
      <c r="F185" s="56"/>
      <c r="G185" s="369"/>
      <c r="H185" s="20"/>
    </row>
    <row r="186" spans="1:8" ht="16.5" hidden="1" customHeight="1" outlineLevel="1">
      <c r="A186" s="12"/>
      <c r="B186" t="s">
        <v>355</v>
      </c>
      <c r="C186" s="10" t="s">
        <v>54</v>
      </c>
      <c r="D186" s="61">
        <v>8.51</v>
      </c>
      <c r="E186" s="57"/>
      <c r="F186" s="56"/>
      <c r="G186" s="369"/>
      <c r="H186" s="20"/>
    </row>
    <row r="187" spans="1:8" ht="16.5" customHeight="1">
      <c r="A187" s="12"/>
      <c r="B187" s="13"/>
      <c r="C187" s="10"/>
      <c r="D187" s="61"/>
      <c r="E187" s="57"/>
      <c r="F187" s="56"/>
      <c r="H187" s="20"/>
    </row>
    <row r="188" spans="1:8" ht="66" collapsed="1">
      <c r="A188" s="12" t="s">
        <v>58</v>
      </c>
      <c r="B188" s="13" t="s">
        <v>293</v>
      </c>
      <c r="C188" s="10" t="s">
        <v>54</v>
      </c>
      <c r="D188" s="61">
        <f>SUM(D189:D201)</f>
        <v>1570.9</v>
      </c>
      <c r="E188" s="57"/>
      <c r="F188" s="56">
        <f t="shared" ref="F188" si="2">E188*D188</f>
        <v>0</v>
      </c>
      <c r="G188" s="70"/>
    </row>
    <row r="189" spans="1:8" ht="16.5" hidden="1" customHeight="1" outlineLevel="1">
      <c r="A189" s="12"/>
      <c r="B189" t="s">
        <v>118</v>
      </c>
      <c r="C189" s="10" t="s">
        <v>54</v>
      </c>
      <c r="D189" s="61">
        <v>114.14</v>
      </c>
      <c r="E189" s="57"/>
      <c r="F189" s="56"/>
      <c r="G189" s="369"/>
      <c r="H189" s="362"/>
    </row>
    <row r="190" spans="1:8" ht="16.5" hidden="1" customHeight="1" outlineLevel="1">
      <c r="A190" s="12"/>
      <c r="B190" t="s">
        <v>353</v>
      </c>
      <c r="C190" s="10" t="s">
        <v>54</v>
      </c>
      <c r="D190" s="61">
        <v>8.69</v>
      </c>
      <c r="E190" s="57"/>
      <c r="F190" s="56"/>
      <c r="G190" s="369"/>
      <c r="H190" s="362"/>
    </row>
    <row r="191" spans="1:8" ht="16.5" hidden="1" customHeight="1" outlineLevel="1">
      <c r="A191" s="10"/>
      <c r="B191" t="s">
        <v>344</v>
      </c>
      <c r="C191" s="10" t="s">
        <v>54</v>
      </c>
      <c r="D191" s="61">
        <v>297.63</v>
      </c>
      <c r="E191" s="57"/>
      <c r="F191" s="56"/>
      <c r="G191" s="369"/>
      <c r="H191" s="362"/>
    </row>
    <row r="192" spans="1:8" ht="16.5" hidden="1" customHeight="1" outlineLevel="1">
      <c r="A192" s="10"/>
      <c r="B192" t="s">
        <v>345</v>
      </c>
      <c r="C192" s="10" t="s">
        <v>54</v>
      </c>
      <c r="D192" s="61">
        <v>65.17</v>
      </c>
      <c r="E192" s="57"/>
      <c r="F192" s="56"/>
      <c r="G192" s="369"/>
      <c r="H192" s="362"/>
    </row>
    <row r="193" spans="1:8" ht="16.5" hidden="1" customHeight="1" outlineLevel="1">
      <c r="A193" s="10"/>
      <c r="B193" t="s">
        <v>346</v>
      </c>
      <c r="C193" s="10" t="s">
        <v>54</v>
      </c>
      <c r="D193" s="61">
        <v>39.81</v>
      </c>
      <c r="E193" s="57"/>
      <c r="F193" s="56"/>
      <c r="G193" s="369"/>
      <c r="H193" s="362"/>
    </row>
    <row r="194" spans="1:8" ht="16.5" hidden="1" customHeight="1" outlineLevel="1">
      <c r="A194" s="10"/>
      <c r="B194" t="s">
        <v>347</v>
      </c>
      <c r="C194" s="10" t="s">
        <v>54</v>
      </c>
      <c r="D194" s="61">
        <v>45.75</v>
      </c>
      <c r="E194" s="57"/>
      <c r="F194" s="56"/>
      <c r="G194" s="369"/>
      <c r="H194" s="362"/>
    </row>
    <row r="195" spans="1:8" ht="16.5" hidden="1" customHeight="1" outlineLevel="1">
      <c r="A195" s="10"/>
      <c r="B195" t="s">
        <v>348</v>
      </c>
      <c r="C195" s="10" t="s">
        <v>54</v>
      </c>
      <c r="D195" s="61">
        <v>842.85</v>
      </c>
      <c r="E195" s="57"/>
      <c r="F195" s="56"/>
      <c r="G195" s="369"/>
      <c r="H195" s="362"/>
    </row>
    <row r="196" spans="1:8" ht="16.5" hidden="1" customHeight="1" outlineLevel="1">
      <c r="A196" s="10"/>
      <c r="B196" t="s">
        <v>354</v>
      </c>
      <c r="C196" s="10" t="s">
        <v>54</v>
      </c>
      <c r="D196" s="61">
        <v>74.27</v>
      </c>
      <c r="E196" s="57"/>
      <c r="F196" s="56"/>
      <c r="G196" s="369"/>
      <c r="H196" s="362"/>
    </row>
    <row r="197" spans="1:8" ht="16.5" hidden="1" customHeight="1" outlineLevel="1">
      <c r="A197" s="10"/>
      <c r="B197" t="s">
        <v>352</v>
      </c>
      <c r="C197" s="10" t="s">
        <v>54</v>
      </c>
      <c r="D197" s="61">
        <v>11.18</v>
      </c>
      <c r="E197" s="57"/>
      <c r="F197" s="56"/>
      <c r="G197" s="369"/>
      <c r="H197" s="362"/>
    </row>
    <row r="198" spans="1:8" ht="16.5" hidden="1" customHeight="1" outlineLevel="1">
      <c r="A198" s="10"/>
      <c r="B198" t="s">
        <v>350</v>
      </c>
      <c r="C198" s="10" t="s">
        <v>54</v>
      </c>
      <c r="D198" s="61">
        <v>12.48</v>
      </c>
      <c r="E198" s="57"/>
      <c r="F198" s="56"/>
      <c r="G198" s="369"/>
      <c r="H198" s="362"/>
    </row>
    <row r="199" spans="1:8" ht="16.5" hidden="1" customHeight="1" outlineLevel="1">
      <c r="A199" s="10"/>
      <c r="B199" t="s">
        <v>349</v>
      </c>
      <c r="C199" s="10" t="s">
        <v>54</v>
      </c>
      <c r="D199" s="61">
        <v>36.619999999999997</v>
      </c>
      <c r="E199" s="57"/>
      <c r="F199" s="56"/>
      <c r="G199" s="369"/>
      <c r="H199" s="362"/>
    </row>
    <row r="200" spans="1:8" ht="16.5" hidden="1" customHeight="1" outlineLevel="1">
      <c r="A200" s="10"/>
      <c r="B200" t="s">
        <v>351</v>
      </c>
      <c r="C200" s="10" t="s">
        <v>54</v>
      </c>
      <c r="D200" s="61">
        <v>13.25</v>
      </c>
      <c r="E200" s="57"/>
      <c r="F200" s="56"/>
      <c r="G200" s="369"/>
      <c r="H200" s="362"/>
    </row>
    <row r="201" spans="1:8" ht="16.5" hidden="1" customHeight="1" outlineLevel="1">
      <c r="A201" s="10"/>
      <c r="B201" t="s">
        <v>355</v>
      </c>
      <c r="C201" s="10" t="s">
        <v>54</v>
      </c>
      <c r="D201" s="61">
        <v>9.06</v>
      </c>
      <c r="E201" s="57"/>
      <c r="F201" s="56"/>
      <c r="G201" s="369"/>
      <c r="H201" s="362"/>
    </row>
    <row r="202" spans="1:8" ht="16.5" customHeight="1">
      <c r="A202" s="10"/>
      <c r="B202" s="13"/>
      <c r="C202" s="10"/>
      <c r="D202" s="61"/>
      <c r="E202" s="57"/>
      <c r="F202" s="56"/>
      <c r="G202" s="369"/>
      <c r="H202" s="362"/>
    </row>
    <row r="203" spans="1:8" ht="82.5" collapsed="1">
      <c r="A203" s="12" t="s">
        <v>59</v>
      </c>
      <c r="B203" s="13" t="s">
        <v>1273</v>
      </c>
      <c r="C203" s="10" t="s">
        <v>54</v>
      </c>
      <c r="D203" s="61">
        <f>SUM(D204:D216)</f>
        <v>570.98</v>
      </c>
      <c r="E203" s="57"/>
      <c r="F203" s="56">
        <f t="shared" ref="F203" si="3">E203*D203</f>
        <v>0</v>
      </c>
      <c r="G203" s="371"/>
      <c r="H203" s="362"/>
    </row>
    <row r="204" spans="1:8" ht="16.5" hidden="1" customHeight="1" outlineLevel="1">
      <c r="A204" s="10"/>
      <c r="B204" t="s">
        <v>118</v>
      </c>
      <c r="C204" s="10" t="s">
        <v>54</v>
      </c>
      <c r="D204" s="61">
        <v>49.99</v>
      </c>
      <c r="E204" s="57"/>
      <c r="F204" s="56"/>
      <c r="G204" s="369"/>
      <c r="H204" s="362"/>
    </row>
    <row r="205" spans="1:8" ht="16.5" hidden="1" customHeight="1" outlineLevel="1">
      <c r="A205" s="10"/>
      <c r="B205" t="s">
        <v>353</v>
      </c>
      <c r="C205" s="10" t="s">
        <v>54</v>
      </c>
      <c r="D205" s="61">
        <v>3</v>
      </c>
      <c r="E205" s="57"/>
      <c r="F205" s="56"/>
      <c r="G205" s="369"/>
      <c r="H205" s="362"/>
    </row>
    <row r="206" spans="1:8" ht="16.5" hidden="1" customHeight="1" outlineLevel="1">
      <c r="A206" s="10"/>
      <c r="B206" t="s">
        <v>344</v>
      </c>
      <c r="C206" s="10" t="s">
        <v>54</v>
      </c>
      <c r="D206" s="61">
        <v>131.93</v>
      </c>
      <c r="E206" s="57"/>
      <c r="F206" s="56"/>
      <c r="G206" s="369"/>
      <c r="H206" s="362"/>
    </row>
    <row r="207" spans="1:8" ht="16.5" hidden="1" customHeight="1" outlineLevel="1">
      <c r="A207" s="10"/>
      <c r="B207" t="s">
        <v>345</v>
      </c>
      <c r="C207" s="10" t="s">
        <v>54</v>
      </c>
      <c r="D207" s="61">
        <v>62.74</v>
      </c>
      <c r="E207" s="57"/>
      <c r="F207" s="56"/>
      <c r="G207" s="369"/>
      <c r="H207" s="362"/>
    </row>
    <row r="208" spans="1:8" ht="16.5" hidden="1" customHeight="1" outlineLevel="1">
      <c r="A208" s="10"/>
      <c r="B208" t="s">
        <v>346</v>
      </c>
      <c r="C208" s="10" t="s">
        <v>54</v>
      </c>
      <c r="D208" s="61">
        <v>27.53</v>
      </c>
      <c r="E208" s="57"/>
      <c r="F208" s="56"/>
      <c r="G208" s="369"/>
      <c r="H208" s="362"/>
    </row>
    <row r="209" spans="1:8" ht="16.5" hidden="1" customHeight="1" outlineLevel="1">
      <c r="A209" s="10"/>
      <c r="B209" t="s">
        <v>347</v>
      </c>
      <c r="C209" s="10" t="s">
        <v>54</v>
      </c>
      <c r="D209" s="61">
        <v>35.56</v>
      </c>
      <c r="E209" s="57"/>
      <c r="F209" s="56"/>
      <c r="G209" s="369"/>
      <c r="H209" s="362"/>
    </row>
    <row r="210" spans="1:8" ht="16.5" hidden="1" customHeight="1" outlineLevel="1">
      <c r="A210" s="10"/>
      <c r="B210" t="s">
        <v>348</v>
      </c>
      <c r="C210" s="10" t="s">
        <v>54</v>
      </c>
      <c r="D210" s="61">
        <v>187.5</v>
      </c>
      <c r="E210" s="57"/>
      <c r="F210" s="56"/>
      <c r="G210" s="369"/>
      <c r="H210" s="362"/>
    </row>
    <row r="211" spans="1:8" ht="16.5" hidden="1" customHeight="1" outlineLevel="1">
      <c r="A211" s="10"/>
      <c r="B211" t="s">
        <v>354</v>
      </c>
      <c r="C211" s="10" t="s">
        <v>54</v>
      </c>
      <c r="D211" s="61">
        <v>32.31</v>
      </c>
      <c r="E211" s="57"/>
      <c r="F211" s="56"/>
      <c r="G211" s="369"/>
      <c r="H211" s="362"/>
    </row>
    <row r="212" spans="1:8" ht="16.5" hidden="1" customHeight="1" outlineLevel="1">
      <c r="A212" s="10"/>
      <c r="B212" t="s">
        <v>352</v>
      </c>
      <c r="C212" s="10" t="s">
        <v>54</v>
      </c>
      <c r="D212" s="61">
        <v>3.43</v>
      </c>
      <c r="E212" s="57"/>
      <c r="F212" s="56"/>
      <c r="G212" s="369"/>
      <c r="H212" s="362"/>
    </row>
    <row r="213" spans="1:8" ht="16.5" hidden="1" customHeight="1" outlineLevel="1">
      <c r="A213" s="10"/>
      <c r="B213" t="s">
        <v>350</v>
      </c>
      <c r="C213" s="10" t="s">
        <v>54</v>
      </c>
      <c r="D213" s="61">
        <v>2.76</v>
      </c>
      <c r="E213" s="57"/>
      <c r="F213" s="56"/>
      <c r="G213" s="369"/>
      <c r="H213" s="362"/>
    </row>
    <row r="214" spans="1:8" ht="16.5" hidden="1" customHeight="1" outlineLevel="1">
      <c r="A214" s="10"/>
      <c r="B214" t="s">
        <v>349</v>
      </c>
      <c r="C214" s="10" t="s">
        <v>54</v>
      </c>
      <c r="D214" s="61">
        <v>17.97</v>
      </c>
      <c r="E214" s="57"/>
      <c r="F214" s="56"/>
      <c r="G214" s="369"/>
      <c r="H214" s="362"/>
    </row>
    <row r="215" spans="1:8" ht="16.5" hidden="1" customHeight="1" outlineLevel="1">
      <c r="A215" s="10"/>
      <c r="B215" t="s">
        <v>351</v>
      </c>
      <c r="C215" s="10" t="s">
        <v>54</v>
      </c>
      <c r="D215" s="61">
        <v>6.78</v>
      </c>
      <c r="E215" s="57"/>
      <c r="F215" s="56"/>
      <c r="G215" s="369"/>
      <c r="H215" s="362"/>
    </row>
    <row r="216" spans="1:8" ht="16.5" hidden="1" customHeight="1" outlineLevel="1">
      <c r="A216" s="10"/>
      <c r="B216" t="s">
        <v>355</v>
      </c>
      <c r="C216" s="10" t="s">
        <v>54</v>
      </c>
      <c r="D216" s="61">
        <v>9.48</v>
      </c>
      <c r="E216" s="57"/>
      <c r="F216" s="56"/>
      <c r="G216" s="369"/>
      <c r="H216" s="362"/>
    </row>
    <row r="217" spans="1:8" ht="16.5">
      <c r="A217" s="10"/>
      <c r="B217" s="13"/>
      <c r="C217" s="10"/>
      <c r="D217" s="61"/>
      <c r="E217" s="57"/>
      <c r="F217" s="56"/>
    </row>
    <row r="218" spans="1:8" ht="99" collapsed="1">
      <c r="A218" s="12" t="s">
        <v>60</v>
      </c>
      <c r="B218" s="13" t="s">
        <v>1363</v>
      </c>
      <c r="C218" s="10" t="s">
        <v>54</v>
      </c>
      <c r="D218" s="61">
        <f>SUM(D219:D222)</f>
        <v>6.09</v>
      </c>
      <c r="E218" s="57"/>
      <c r="F218" s="56">
        <f t="shared" ref="F218" si="4">E218*D218</f>
        <v>0</v>
      </c>
      <c r="G218" s="359"/>
    </row>
    <row r="219" spans="1:8" ht="16.5" hidden="1" customHeight="1" outlineLevel="1">
      <c r="A219" s="12"/>
      <c r="B219" s="13" t="s">
        <v>344</v>
      </c>
      <c r="C219" s="10" t="s">
        <v>54</v>
      </c>
      <c r="D219" s="61">
        <v>0.45</v>
      </c>
      <c r="E219" s="57"/>
      <c r="F219" s="56"/>
      <c r="G219" s="360"/>
    </row>
    <row r="220" spans="1:8" ht="18" hidden="1" outlineLevel="1">
      <c r="A220" s="12"/>
      <c r="B220" s="13" t="s">
        <v>345</v>
      </c>
      <c r="C220" s="10" t="s">
        <v>54</v>
      </c>
      <c r="D220" s="61">
        <v>2.1</v>
      </c>
      <c r="E220" s="57"/>
      <c r="F220" s="56"/>
      <c r="G220" s="360"/>
    </row>
    <row r="221" spans="1:8" ht="18" hidden="1" outlineLevel="1">
      <c r="A221" s="12"/>
      <c r="B221" s="13" t="s">
        <v>346</v>
      </c>
      <c r="C221" s="10" t="s">
        <v>54</v>
      </c>
      <c r="D221" s="61">
        <v>0.9</v>
      </c>
      <c r="E221" s="57"/>
      <c r="F221" s="56"/>
      <c r="G221" s="360"/>
    </row>
    <row r="222" spans="1:8" ht="18" hidden="1" outlineLevel="1">
      <c r="A222" s="12"/>
      <c r="B222" s="13" t="s">
        <v>355</v>
      </c>
      <c r="C222" s="10" t="s">
        <v>54</v>
      </c>
      <c r="D222" s="61">
        <v>2.64</v>
      </c>
      <c r="E222" s="57"/>
      <c r="F222" s="56"/>
      <c r="G222" s="360"/>
    </row>
    <row r="223" spans="1:8" ht="16.5">
      <c r="A223" s="10"/>
      <c r="B223" s="8"/>
      <c r="C223" s="10"/>
      <c r="D223" s="61"/>
      <c r="E223" s="57"/>
      <c r="F223" s="56"/>
    </row>
    <row r="224" spans="1:8" ht="82.5" collapsed="1">
      <c r="A224" s="12" t="s">
        <v>61</v>
      </c>
      <c r="B224" s="13" t="s">
        <v>1365</v>
      </c>
      <c r="C224" s="10" t="s">
        <v>54</v>
      </c>
      <c r="D224" s="61">
        <f>SUM(D225:D228)</f>
        <v>3.98</v>
      </c>
      <c r="E224" s="57"/>
      <c r="F224" s="56">
        <f t="shared" ref="F224" si="5">E224*D224</f>
        <v>0</v>
      </c>
      <c r="G224" s="359"/>
    </row>
    <row r="225" spans="1:7" ht="18" hidden="1" outlineLevel="1">
      <c r="A225" s="10"/>
      <c r="B225" s="13" t="s">
        <v>344</v>
      </c>
      <c r="C225" s="10" t="s">
        <v>54</v>
      </c>
      <c r="D225" s="61">
        <v>0.3</v>
      </c>
      <c r="E225" s="57"/>
      <c r="F225" s="56"/>
      <c r="G225" s="360"/>
    </row>
    <row r="226" spans="1:7" ht="18" hidden="1" outlineLevel="1">
      <c r="B226" s="13" t="s">
        <v>345</v>
      </c>
      <c r="C226" s="10" t="s">
        <v>54</v>
      </c>
      <c r="D226" s="61">
        <v>1.4</v>
      </c>
      <c r="E226" s="57"/>
      <c r="F226" s="56"/>
      <c r="G226" s="360"/>
    </row>
    <row r="227" spans="1:7" ht="18" hidden="1" outlineLevel="1">
      <c r="B227" s="13" t="s">
        <v>346</v>
      </c>
      <c r="C227" s="10" t="s">
        <v>54</v>
      </c>
      <c r="D227" s="61">
        <v>0.6</v>
      </c>
      <c r="E227" s="57"/>
      <c r="F227" s="56"/>
      <c r="G227" s="360"/>
    </row>
    <row r="228" spans="1:7" ht="18" hidden="1" outlineLevel="1">
      <c r="B228" s="13" t="s">
        <v>355</v>
      </c>
      <c r="C228" s="10" t="s">
        <v>54</v>
      </c>
      <c r="D228" s="61">
        <v>1.68</v>
      </c>
      <c r="E228" s="57"/>
      <c r="F228" s="56"/>
      <c r="G228" s="360"/>
    </row>
    <row r="229" spans="1:7" ht="16.5">
      <c r="B229" s="13"/>
      <c r="C229" s="10"/>
      <c r="D229" s="61"/>
      <c r="E229" s="57"/>
      <c r="F229" s="56"/>
    </row>
    <row r="230" spans="1:7" ht="49.5" collapsed="1">
      <c r="A230" s="12" t="s">
        <v>64</v>
      </c>
      <c r="B230" s="13" t="s">
        <v>120</v>
      </c>
      <c r="C230" s="10" t="s">
        <v>54</v>
      </c>
      <c r="D230" s="61">
        <f>SUM(D231:D243)</f>
        <v>78.53</v>
      </c>
      <c r="E230" s="57"/>
      <c r="F230" s="56">
        <f t="shared" ref="F230" si="6">E230*D230</f>
        <v>0</v>
      </c>
    </row>
    <row r="231" spans="1:7" ht="16.5" hidden="1" customHeight="1" outlineLevel="1">
      <c r="A231" s="12"/>
      <c r="B231" s="13" t="s">
        <v>118</v>
      </c>
      <c r="C231" s="10" t="s">
        <v>54</v>
      </c>
      <c r="D231" s="18">
        <v>5.71</v>
      </c>
      <c r="E231" s="57"/>
      <c r="F231" s="56"/>
    </row>
    <row r="232" spans="1:7" ht="16.5" hidden="1" customHeight="1" outlineLevel="1">
      <c r="A232" s="12"/>
      <c r="B232" s="13" t="s">
        <v>344</v>
      </c>
      <c r="C232" s="10" t="s">
        <v>54</v>
      </c>
      <c r="D232" s="18">
        <v>0.43</v>
      </c>
      <c r="E232" s="57"/>
      <c r="F232" s="56"/>
    </row>
    <row r="233" spans="1:7" ht="16.5" hidden="1" customHeight="1" outlineLevel="1">
      <c r="A233" s="12"/>
      <c r="B233" s="13" t="s">
        <v>345</v>
      </c>
      <c r="C233" s="10" t="s">
        <v>54</v>
      </c>
      <c r="D233" s="18">
        <v>14.88</v>
      </c>
      <c r="E233" s="57"/>
      <c r="F233" s="56"/>
    </row>
    <row r="234" spans="1:7" ht="16.5" hidden="1" customHeight="1" outlineLevel="1">
      <c r="A234" s="12"/>
      <c r="B234" s="13" t="s">
        <v>346</v>
      </c>
      <c r="C234" s="10" t="s">
        <v>54</v>
      </c>
      <c r="D234" s="18">
        <v>3.26</v>
      </c>
      <c r="E234" s="57"/>
      <c r="F234" s="56"/>
    </row>
    <row r="235" spans="1:7" ht="16.5" hidden="1" customHeight="1" outlineLevel="1">
      <c r="A235" s="12"/>
      <c r="B235" s="13" t="s">
        <v>347</v>
      </c>
      <c r="C235" s="10" t="s">
        <v>54</v>
      </c>
      <c r="D235" s="18">
        <v>1.99</v>
      </c>
      <c r="E235" s="57"/>
      <c r="F235" s="56"/>
    </row>
    <row r="236" spans="1:7" ht="16.5" hidden="1" customHeight="1" outlineLevel="1">
      <c r="A236" s="12"/>
      <c r="B236" s="13" t="s">
        <v>348</v>
      </c>
      <c r="C236" s="10" t="s">
        <v>54</v>
      </c>
      <c r="D236" s="18">
        <v>2.29</v>
      </c>
      <c r="E236" s="57"/>
      <c r="F236" s="56"/>
    </row>
    <row r="237" spans="1:7" ht="16.5" hidden="1" customHeight="1" outlineLevel="1">
      <c r="A237" s="12"/>
      <c r="B237" s="13" t="s">
        <v>349</v>
      </c>
      <c r="C237" s="10" t="s">
        <v>54</v>
      </c>
      <c r="D237" s="18">
        <v>42.14</v>
      </c>
      <c r="E237" s="57"/>
      <c r="F237" s="56"/>
    </row>
    <row r="238" spans="1:7" ht="16.5" hidden="1" customHeight="1" outlineLevel="1">
      <c r="A238" s="12"/>
      <c r="B238" s="13" t="s">
        <v>350</v>
      </c>
      <c r="C238" s="10" t="s">
        <v>54</v>
      </c>
      <c r="D238" s="18">
        <v>3.71</v>
      </c>
      <c r="E238" s="57"/>
      <c r="F238" s="56"/>
    </row>
    <row r="239" spans="1:7" ht="16.5" hidden="1" customHeight="1" outlineLevel="1">
      <c r="A239" s="12"/>
      <c r="B239" s="13" t="s">
        <v>351</v>
      </c>
      <c r="C239" s="10" t="s">
        <v>54</v>
      </c>
      <c r="D239" s="18">
        <v>0.56000000000000005</v>
      </c>
      <c r="E239" s="57"/>
      <c r="F239" s="56"/>
    </row>
    <row r="240" spans="1:7" ht="16.5" hidden="1" customHeight="1" outlineLevel="1">
      <c r="A240" s="12"/>
      <c r="B240" s="13" t="s">
        <v>352</v>
      </c>
      <c r="C240" s="10" t="s">
        <v>54</v>
      </c>
      <c r="D240" s="18">
        <v>0.62</v>
      </c>
      <c r="E240" s="57"/>
      <c r="F240" s="56"/>
    </row>
    <row r="241" spans="1:7" ht="16.5" hidden="1" customHeight="1" outlineLevel="1">
      <c r="B241" s="13" t="s">
        <v>353</v>
      </c>
      <c r="C241" s="10" t="s">
        <v>54</v>
      </c>
      <c r="D241" s="18">
        <v>1.83</v>
      </c>
      <c r="E241" s="57"/>
      <c r="F241" s="56"/>
    </row>
    <row r="242" spans="1:7" ht="16.5" hidden="1" customHeight="1" outlineLevel="1">
      <c r="A242" s="12"/>
      <c r="B242" s="13" t="s">
        <v>354</v>
      </c>
      <c r="C242" s="10" t="s">
        <v>54</v>
      </c>
      <c r="D242" s="18">
        <v>0.66</v>
      </c>
      <c r="E242" s="57"/>
      <c r="F242" s="56"/>
    </row>
    <row r="243" spans="1:7" ht="16.5" hidden="1" customHeight="1" outlineLevel="1">
      <c r="B243" s="13" t="s">
        <v>355</v>
      </c>
      <c r="C243" s="10" t="s">
        <v>54</v>
      </c>
      <c r="D243" s="18">
        <v>0.45</v>
      </c>
      <c r="E243" s="57"/>
      <c r="F243" s="56"/>
    </row>
    <row r="244" spans="1:7" ht="16.5">
      <c r="A244" s="12"/>
      <c r="B244" s="13"/>
      <c r="C244" s="10"/>
      <c r="D244" s="61"/>
      <c r="E244" s="57"/>
      <c r="F244" s="56"/>
    </row>
    <row r="245" spans="1:7" ht="49.5" collapsed="1">
      <c r="A245" s="12" t="s">
        <v>65</v>
      </c>
      <c r="B245" s="42" t="s">
        <v>73</v>
      </c>
      <c r="C245" s="10" t="s">
        <v>54</v>
      </c>
      <c r="D245" s="61">
        <f>SUM(D246)</f>
        <v>73.94</v>
      </c>
      <c r="E245" s="57"/>
      <c r="F245" s="56">
        <f t="shared" ref="F245" si="7">E245*D245</f>
        <v>0</v>
      </c>
    </row>
    <row r="246" spans="1:7" ht="16.5" hidden="1" customHeight="1" outlineLevel="1">
      <c r="A246" s="12"/>
      <c r="B246" s="13" t="s">
        <v>348</v>
      </c>
      <c r="C246" s="10" t="s">
        <v>54</v>
      </c>
      <c r="D246" s="61">
        <f>D69</f>
        <v>73.94</v>
      </c>
      <c r="E246" s="57"/>
      <c r="F246" s="56"/>
    </row>
    <row r="247" spans="1:7" ht="16.5" customHeight="1" thickBot="1">
      <c r="A247" s="8"/>
      <c r="B247" s="8"/>
      <c r="C247" s="10"/>
      <c r="D247" s="61"/>
      <c r="E247" s="57"/>
      <c r="F247" s="56"/>
    </row>
    <row r="248" spans="1:7" ht="16.5" customHeight="1" thickTop="1">
      <c r="A248" s="8"/>
      <c r="B248" s="9" t="s">
        <v>11</v>
      </c>
      <c r="C248" s="19"/>
      <c r="D248" s="62"/>
      <c r="E248" s="58"/>
      <c r="F248" s="55">
        <f>SUM(F68:F247)</f>
        <v>0</v>
      </c>
    </row>
    <row r="249" spans="1:7" ht="16.5">
      <c r="A249" s="8"/>
      <c r="B249" s="8"/>
      <c r="C249" s="10"/>
      <c r="D249" s="61"/>
      <c r="E249" s="57"/>
      <c r="F249" s="56"/>
    </row>
    <row r="250" spans="1:7" ht="16.5">
      <c r="A250" s="17" t="s">
        <v>4</v>
      </c>
      <c r="B250" s="1" t="s">
        <v>35</v>
      </c>
      <c r="C250" s="10"/>
      <c r="D250" s="61"/>
      <c r="E250" s="57"/>
      <c r="F250" s="56"/>
    </row>
    <row r="251" spans="1:7" ht="16.5">
      <c r="A251" s="8"/>
      <c r="B251" s="8"/>
      <c r="C251" s="10"/>
      <c r="D251" s="61"/>
      <c r="E251" s="57"/>
      <c r="F251" s="56"/>
    </row>
    <row r="252" spans="1:7" ht="16.5">
      <c r="A252" s="10" t="s">
        <v>26</v>
      </c>
      <c r="B252" s="8" t="s">
        <v>27</v>
      </c>
      <c r="C252" s="10" t="s">
        <v>28</v>
      </c>
      <c r="D252" s="61" t="s">
        <v>29</v>
      </c>
      <c r="E252" s="57" t="s">
        <v>30</v>
      </c>
      <c r="F252" s="57" t="s">
        <v>31</v>
      </c>
    </row>
    <row r="253" spans="1:7" ht="82.5" customHeight="1" collapsed="1">
      <c r="A253" s="12" t="s">
        <v>0</v>
      </c>
      <c r="B253" s="13" t="s">
        <v>396</v>
      </c>
      <c r="C253" s="10" t="s">
        <v>7</v>
      </c>
      <c r="D253" s="61">
        <f>SUM(D254)</f>
        <v>93.6</v>
      </c>
      <c r="E253" s="57"/>
      <c r="F253" s="56">
        <f t="shared" ref="F253" si="8">E253*D253</f>
        <v>0</v>
      </c>
      <c r="G253" s="70"/>
    </row>
    <row r="254" spans="1:7" ht="16.5" hidden="1" outlineLevel="1">
      <c r="A254" s="10"/>
      <c r="B254" s="13" t="s">
        <v>348</v>
      </c>
      <c r="C254" s="10" t="s">
        <v>7</v>
      </c>
      <c r="D254" s="61">
        <v>93.6</v>
      </c>
      <c r="E254" s="57"/>
      <c r="F254" s="56"/>
      <c r="G254"/>
    </row>
    <row r="255" spans="1:7" ht="16.5">
      <c r="A255" s="10"/>
      <c r="B255" s="13"/>
      <c r="C255" s="10"/>
      <c r="D255" s="61"/>
      <c r="E255" s="57"/>
      <c r="F255" s="56"/>
    </row>
    <row r="256" spans="1:7" ht="66" collapsed="1">
      <c r="A256" s="12" t="s">
        <v>2</v>
      </c>
      <c r="B256" s="13" t="s">
        <v>397</v>
      </c>
      <c r="C256" s="10" t="s">
        <v>7</v>
      </c>
      <c r="D256" s="61">
        <f>SUM(D257:D259)</f>
        <v>931.87</v>
      </c>
      <c r="E256" s="57"/>
      <c r="F256" s="56">
        <f t="shared" ref="F256" si="9">E256*D256</f>
        <v>0</v>
      </c>
      <c r="G256" s="70"/>
    </row>
    <row r="257" spans="1:7" ht="16.5" hidden="1" outlineLevel="1">
      <c r="A257" s="10"/>
      <c r="B257" s="13" t="s">
        <v>118</v>
      </c>
      <c r="C257" s="10" t="s">
        <v>7</v>
      </c>
      <c r="D257" s="61">
        <v>69.5</v>
      </c>
      <c r="E257" s="57"/>
      <c r="F257" s="56"/>
      <c r="G257"/>
    </row>
    <row r="258" spans="1:7" ht="16.5" hidden="1" outlineLevel="1">
      <c r="A258" s="10"/>
      <c r="B258" s="13" t="s">
        <v>344</v>
      </c>
      <c r="C258" s="10" t="s">
        <v>7</v>
      </c>
      <c r="D258" s="61">
        <v>545.48</v>
      </c>
      <c r="E258" s="57"/>
      <c r="F258" s="56"/>
      <c r="G258"/>
    </row>
    <row r="259" spans="1:7" ht="16.5" hidden="1" outlineLevel="1">
      <c r="A259" s="10"/>
      <c r="B259" s="13" t="s">
        <v>348</v>
      </c>
      <c r="C259" s="10" t="s">
        <v>7</v>
      </c>
      <c r="D259" s="61">
        <v>316.89</v>
      </c>
      <c r="E259" s="57"/>
      <c r="F259" s="56"/>
      <c r="G259"/>
    </row>
    <row r="260" spans="1:7" ht="16.5">
      <c r="A260" s="10"/>
      <c r="B260" s="13"/>
      <c r="C260" s="10"/>
      <c r="D260" s="61"/>
      <c r="E260" s="57"/>
      <c r="F260" s="56"/>
    </row>
    <row r="261" spans="1:7" ht="66" collapsed="1">
      <c r="A261" s="12" t="s">
        <v>3</v>
      </c>
      <c r="B261" s="13" t="s">
        <v>398</v>
      </c>
      <c r="C261" s="10" t="s">
        <v>7</v>
      </c>
      <c r="D261" s="61">
        <f>SUM(D262:D270)</f>
        <v>830.27</v>
      </c>
      <c r="E261" s="57"/>
      <c r="F261" s="56">
        <f t="shared" ref="F261" si="10">E261*D261</f>
        <v>0</v>
      </c>
      <c r="G261" s="70"/>
    </row>
    <row r="262" spans="1:7" ht="16.5" hidden="1" outlineLevel="1">
      <c r="A262" s="10"/>
      <c r="B262" t="s">
        <v>118</v>
      </c>
      <c r="C262" s="10" t="s">
        <v>7</v>
      </c>
      <c r="D262" s="61">
        <v>37.49</v>
      </c>
      <c r="E262" s="57"/>
      <c r="F262" s="56"/>
      <c r="G262"/>
    </row>
    <row r="263" spans="1:7" ht="16.5" hidden="1" outlineLevel="1">
      <c r="A263" s="10"/>
      <c r="B263" t="s">
        <v>344</v>
      </c>
      <c r="C263" s="10" t="s">
        <v>7</v>
      </c>
      <c r="D263" s="61">
        <v>21.63</v>
      </c>
      <c r="E263" s="57"/>
      <c r="F263" s="56"/>
      <c r="G263"/>
    </row>
    <row r="264" spans="1:7" ht="16.5" hidden="1" outlineLevel="1">
      <c r="A264" s="10"/>
      <c r="B264" t="s">
        <v>345</v>
      </c>
      <c r="C264" s="10" t="s">
        <v>7</v>
      </c>
      <c r="D264" s="61">
        <v>163.07</v>
      </c>
      <c r="E264" s="57"/>
      <c r="F264" s="56"/>
      <c r="G264"/>
    </row>
    <row r="265" spans="1:7" ht="16.5" hidden="1" outlineLevel="1">
      <c r="A265" s="10"/>
      <c r="B265" t="s">
        <v>346</v>
      </c>
      <c r="C265" s="10" t="s">
        <v>7</v>
      </c>
      <c r="D265" s="61">
        <v>66.319999999999993</v>
      </c>
      <c r="E265" s="57"/>
      <c r="F265" s="56"/>
      <c r="G265"/>
    </row>
    <row r="266" spans="1:7" ht="16.5" hidden="1" outlineLevel="1">
      <c r="A266" s="10"/>
      <c r="B266" t="s">
        <v>347</v>
      </c>
      <c r="C266" s="10" t="s">
        <v>7</v>
      </c>
      <c r="D266" s="61">
        <v>110.55</v>
      </c>
      <c r="E266" s="57"/>
      <c r="F266" s="56"/>
      <c r="G266"/>
    </row>
    <row r="267" spans="1:7" ht="16.5" hidden="1" outlineLevel="1">
      <c r="A267" s="10"/>
      <c r="B267" t="s">
        <v>348</v>
      </c>
      <c r="C267" s="10" t="s">
        <v>7</v>
      </c>
      <c r="D267" s="61">
        <v>246.21</v>
      </c>
      <c r="E267" s="57"/>
      <c r="F267" s="56"/>
      <c r="G267"/>
    </row>
    <row r="268" spans="1:7" ht="16.5" hidden="1" outlineLevel="1">
      <c r="A268" s="10"/>
      <c r="B268" t="s">
        <v>354</v>
      </c>
      <c r="C268" s="10" t="s">
        <v>7</v>
      </c>
      <c r="D268" s="61">
        <v>80.59</v>
      </c>
      <c r="E268" s="57"/>
      <c r="F268" s="56"/>
      <c r="G268"/>
    </row>
    <row r="269" spans="1:7" ht="16.5" hidden="1" outlineLevel="1">
      <c r="A269" s="10"/>
      <c r="B269" t="s">
        <v>350</v>
      </c>
      <c r="C269" s="10" t="s">
        <v>7</v>
      </c>
      <c r="D269" s="61">
        <v>7.07</v>
      </c>
      <c r="E269" s="57"/>
      <c r="F269" s="56"/>
      <c r="G269"/>
    </row>
    <row r="270" spans="1:7" ht="16.5" hidden="1" outlineLevel="1">
      <c r="A270" s="10"/>
      <c r="B270" t="s">
        <v>349</v>
      </c>
      <c r="C270" s="10" t="s">
        <v>7</v>
      </c>
      <c r="D270" s="61">
        <v>97.34</v>
      </c>
      <c r="E270" s="57"/>
      <c r="F270" s="56"/>
      <c r="G270"/>
    </row>
    <row r="271" spans="1:7" ht="16.5">
      <c r="A271" s="10"/>
      <c r="B271" s="13"/>
      <c r="C271" s="10"/>
      <c r="D271" s="61"/>
      <c r="E271" s="57"/>
      <c r="F271" s="56"/>
    </row>
    <row r="272" spans="1:7" ht="66" collapsed="1">
      <c r="A272" s="12" t="s">
        <v>4</v>
      </c>
      <c r="B272" s="13" t="s">
        <v>399</v>
      </c>
      <c r="C272" s="10" t="s">
        <v>7</v>
      </c>
      <c r="D272" s="61">
        <f>SUM(D273:D274)</f>
        <v>44.68</v>
      </c>
      <c r="E272" s="57"/>
      <c r="F272" s="56">
        <f t="shared" ref="F272" si="11">E272*D272</f>
        <v>0</v>
      </c>
      <c r="G272" s="70"/>
    </row>
    <row r="273" spans="1:7" ht="16.5" hidden="1" outlineLevel="1">
      <c r="A273" s="10"/>
      <c r="B273" t="s">
        <v>353</v>
      </c>
      <c r="C273" s="10" t="s">
        <v>7</v>
      </c>
      <c r="D273" s="61">
        <v>7.98</v>
      </c>
      <c r="E273" s="57"/>
      <c r="F273" s="56"/>
      <c r="G273"/>
    </row>
    <row r="274" spans="1:7" ht="16.5" hidden="1" outlineLevel="1">
      <c r="A274" s="10"/>
      <c r="B274" t="s">
        <v>351</v>
      </c>
      <c r="C274" s="10" t="s">
        <v>7</v>
      </c>
      <c r="D274" s="61">
        <v>36.700000000000003</v>
      </c>
      <c r="E274" s="57"/>
      <c r="F274" s="56"/>
      <c r="G274"/>
    </row>
    <row r="275" spans="1:7" ht="16.5">
      <c r="A275" s="10"/>
      <c r="B275" s="13"/>
      <c r="C275" s="10"/>
      <c r="D275" s="61"/>
      <c r="E275" s="57"/>
      <c r="F275" s="56"/>
    </row>
    <row r="276" spans="1:7" ht="66" collapsed="1">
      <c r="A276" s="12" t="s">
        <v>13</v>
      </c>
      <c r="B276" s="13" t="s">
        <v>400</v>
      </c>
      <c r="C276" s="10" t="s">
        <v>7</v>
      </c>
      <c r="D276" s="61">
        <f>SUM(D277:D278)</f>
        <v>30.72</v>
      </c>
      <c r="E276" s="57"/>
      <c r="F276" s="56">
        <f t="shared" ref="F276" si="12">E276*D276</f>
        <v>0</v>
      </c>
      <c r="G276" s="70"/>
    </row>
    <row r="277" spans="1:7" ht="16.5" hidden="1" outlineLevel="1">
      <c r="A277" s="10"/>
      <c r="B277" s="13" t="s">
        <v>352</v>
      </c>
      <c r="C277" s="10" t="s">
        <v>7</v>
      </c>
      <c r="D277" s="61">
        <v>8.8699999999999992</v>
      </c>
      <c r="E277" s="57"/>
      <c r="F277" s="56"/>
    </row>
    <row r="278" spans="1:7" ht="16.5" hidden="1" outlineLevel="1">
      <c r="A278" s="10"/>
      <c r="B278" s="13" t="s">
        <v>355</v>
      </c>
      <c r="C278" s="10" t="s">
        <v>7</v>
      </c>
      <c r="D278" s="61">
        <v>21.85</v>
      </c>
      <c r="E278" s="57"/>
      <c r="F278" s="56"/>
    </row>
    <row r="279" spans="1:7" ht="16.5">
      <c r="A279" s="12"/>
      <c r="B279" s="13"/>
      <c r="C279" s="10"/>
      <c r="D279" s="16"/>
      <c r="E279" s="57"/>
      <c r="F279" s="56"/>
    </row>
    <row r="280" spans="1:7" s="66" customFormat="1" ht="33">
      <c r="A280" s="12" t="s">
        <v>21</v>
      </c>
      <c r="B280" s="13" t="s">
        <v>369</v>
      </c>
      <c r="C280" s="65"/>
      <c r="D280" s="15"/>
      <c r="E280" s="81"/>
      <c r="F280" s="82"/>
      <c r="G280" s="361"/>
    </row>
    <row r="281" spans="1:7" s="66" customFormat="1" ht="16.5" collapsed="1">
      <c r="A281" s="64"/>
      <c r="B281" s="68" t="s">
        <v>370</v>
      </c>
      <c r="C281" s="65" t="s">
        <v>8</v>
      </c>
      <c r="D281" s="15">
        <f>SUM(D282:D284)</f>
        <v>3</v>
      </c>
      <c r="E281" s="57"/>
      <c r="F281" s="82">
        <f>E281*D281</f>
        <v>0</v>
      </c>
      <c r="G281" s="361"/>
    </row>
    <row r="282" spans="1:7" s="66" customFormat="1" ht="16.5" hidden="1" outlineLevel="1">
      <c r="A282" s="64"/>
      <c r="B282" s="68" t="s">
        <v>372</v>
      </c>
      <c r="C282" s="65"/>
      <c r="D282" s="15">
        <v>1</v>
      </c>
      <c r="E282" s="57"/>
      <c r="F282" s="82"/>
      <c r="G282" s="361"/>
    </row>
    <row r="283" spans="1:7" s="66" customFormat="1" ht="16.5" hidden="1" outlineLevel="1">
      <c r="A283" s="64"/>
      <c r="B283" s="68" t="s">
        <v>373</v>
      </c>
      <c r="C283" s="65"/>
      <c r="D283" s="15">
        <v>1</v>
      </c>
      <c r="E283" s="57"/>
      <c r="F283" s="82"/>
      <c r="G283" s="361"/>
    </row>
    <row r="284" spans="1:7" s="66" customFormat="1" ht="16.5" hidden="1" outlineLevel="1">
      <c r="A284" s="64"/>
      <c r="B284" s="68" t="s">
        <v>354</v>
      </c>
      <c r="C284" s="65"/>
      <c r="D284" s="15">
        <v>1</v>
      </c>
      <c r="E284" s="57"/>
      <c r="F284" s="82"/>
      <c r="G284" s="361"/>
    </row>
    <row r="285" spans="1:7" s="66" customFormat="1" ht="16.5" collapsed="1">
      <c r="A285" s="64"/>
      <c r="B285" s="68" t="s">
        <v>371</v>
      </c>
      <c r="C285" s="65" t="s">
        <v>8</v>
      </c>
      <c r="D285" s="15">
        <f>SUM(D286)</f>
        <v>1</v>
      </c>
      <c r="E285" s="57"/>
      <c r="F285" s="82">
        <f>E285*D285</f>
        <v>0</v>
      </c>
      <c r="G285" s="361"/>
    </row>
    <row r="286" spans="1:7" s="66" customFormat="1" ht="16.5" hidden="1" outlineLevel="1">
      <c r="A286" s="64"/>
      <c r="B286" s="67" t="s">
        <v>355</v>
      </c>
      <c r="C286" s="65"/>
      <c r="D286" s="15">
        <v>1</v>
      </c>
      <c r="E286" s="81"/>
      <c r="F286" s="82"/>
      <c r="G286" s="361"/>
    </row>
    <row r="287" spans="1:7" ht="16.5">
      <c r="A287" s="10"/>
      <c r="B287" s="13"/>
      <c r="C287" s="10"/>
      <c r="D287" s="61"/>
      <c r="E287" s="57"/>
      <c r="F287" s="56"/>
    </row>
    <row r="288" spans="1:7" ht="82.5" collapsed="1">
      <c r="A288" s="12" t="s">
        <v>22</v>
      </c>
      <c r="B288" s="13" t="s">
        <v>1274</v>
      </c>
      <c r="C288" s="10" t="s">
        <v>54</v>
      </c>
      <c r="D288" s="61">
        <f>SUM(D289:D301)</f>
        <v>140.69999999999999</v>
      </c>
      <c r="E288" s="57"/>
      <c r="F288" s="56">
        <f>E288*D288</f>
        <v>0</v>
      </c>
      <c r="G288" s="70"/>
    </row>
    <row r="289" spans="1:7" ht="18" hidden="1" outlineLevel="1">
      <c r="A289" s="12"/>
      <c r="B289" s="13" t="s">
        <v>118</v>
      </c>
      <c r="C289" s="10" t="s">
        <v>54</v>
      </c>
      <c r="D289" s="61">
        <v>29.67</v>
      </c>
      <c r="E289" s="57"/>
      <c r="F289" s="56"/>
      <c r="G289" s="369"/>
    </row>
    <row r="290" spans="1:7" ht="18" hidden="1" outlineLevel="1">
      <c r="A290" s="12"/>
      <c r="B290" s="13" t="s">
        <v>344</v>
      </c>
      <c r="C290" s="10" t="s">
        <v>54</v>
      </c>
      <c r="D290" s="61">
        <v>1.53</v>
      </c>
      <c r="E290" s="57"/>
      <c r="F290" s="56"/>
      <c r="G290" s="369"/>
    </row>
    <row r="291" spans="1:7" ht="18" hidden="1" outlineLevel="1">
      <c r="A291" s="12"/>
      <c r="B291" s="13" t="s">
        <v>345</v>
      </c>
      <c r="C291" s="10" t="s">
        <v>54</v>
      </c>
      <c r="D291" s="61">
        <v>0</v>
      </c>
      <c r="E291" s="57"/>
      <c r="F291" s="56"/>
      <c r="G291" s="369"/>
    </row>
    <row r="292" spans="1:7" ht="18" hidden="1" outlineLevel="1">
      <c r="A292" s="12"/>
      <c r="B292" s="13" t="s">
        <v>346</v>
      </c>
      <c r="C292" s="10" t="s">
        <v>54</v>
      </c>
      <c r="D292" s="61">
        <v>0</v>
      </c>
      <c r="E292" s="57"/>
      <c r="F292" s="56"/>
      <c r="G292" s="369"/>
    </row>
    <row r="293" spans="1:7" ht="18" hidden="1" outlineLevel="1">
      <c r="A293" s="12"/>
      <c r="B293" s="13" t="s">
        <v>347</v>
      </c>
      <c r="C293" s="10" t="s">
        <v>54</v>
      </c>
      <c r="D293" s="61">
        <v>0</v>
      </c>
      <c r="E293" s="57"/>
      <c r="F293" s="56"/>
      <c r="G293" s="369"/>
    </row>
    <row r="294" spans="1:7" ht="18" hidden="1" outlineLevel="1">
      <c r="A294" s="12"/>
      <c r="B294" s="13" t="s">
        <v>348</v>
      </c>
      <c r="C294" s="10" t="s">
        <v>54</v>
      </c>
      <c r="D294" s="61">
        <v>0</v>
      </c>
      <c r="E294" s="57"/>
      <c r="F294" s="56"/>
      <c r="G294" s="369"/>
    </row>
    <row r="295" spans="1:7" ht="18" hidden="1" outlineLevel="1">
      <c r="A295" s="12"/>
      <c r="B295" s="13" t="s">
        <v>349</v>
      </c>
      <c r="C295" s="10" t="s">
        <v>54</v>
      </c>
      <c r="D295" s="61">
        <v>92.72</v>
      </c>
      <c r="E295" s="57"/>
      <c r="F295" s="56"/>
      <c r="G295" s="369"/>
    </row>
    <row r="296" spans="1:7" ht="18" hidden="1" outlineLevel="1">
      <c r="A296" s="12"/>
      <c r="B296" s="13" t="s">
        <v>350</v>
      </c>
      <c r="C296" s="10" t="s">
        <v>54</v>
      </c>
      <c r="D296" s="61">
        <v>14.24</v>
      </c>
      <c r="E296" s="57"/>
      <c r="F296" s="56"/>
      <c r="G296" s="369"/>
    </row>
    <row r="297" spans="1:7" ht="18" hidden="1" outlineLevel="1">
      <c r="A297" s="12"/>
      <c r="B297" s="13" t="s">
        <v>351</v>
      </c>
      <c r="C297" s="10" t="s">
        <v>54</v>
      </c>
      <c r="D297" s="61">
        <v>1.41</v>
      </c>
      <c r="E297" s="57"/>
      <c r="F297" s="56"/>
      <c r="G297" s="369"/>
    </row>
    <row r="298" spans="1:7" ht="18" hidden="1" outlineLevel="1">
      <c r="A298" s="12"/>
      <c r="B298" s="13" t="s">
        <v>352</v>
      </c>
      <c r="C298" s="10" t="s">
        <v>54</v>
      </c>
      <c r="D298" s="61">
        <v>1.1299999999999999</v>
      </c>
      <c r="E298" s="57"/>
      <c r="F298" s="56"/>
      <c r="G298" s="369"/>
    </row>
    <row r="299" spans="1:7" ht="18" hidden="1" outlineLevel="1">
      <c r="A299" s="12"/>
      <c r="B299" s="13" t="s">
        <v>353</v>
      </c>
      <c r="C299" s="10" t="s">
        <v>54</v>
      </c>
      <c r="D299" s="61">
        <v>0</v>
      </c>
      <c r="E299" s="57"/>
      <c r="F299" s="56"/>
      <c r="G299" s="369"/>
    </row>
    <row r="300" spans="1:7" ht="18" hidden="1" outlineLevel="1">
      <c r="A300" s="12"/>
      <c r="B300" s="13" t="s">
        <v>354</v>
      </c>
      <c r="C300" s="10" t="s">
        <v>54</v>
      </c>
      <c r="D300" s="61">
        <v>0</v>
      </c>
      <c r="E300" s="57"/>
      <c r="F300" s="56"/>
      <c r="G300" s="369"/>
    </row>
    <row r="301" spans="1:7" ht="18" hidden="1" outlineLevel="1">
      <c r="A301" s="12"/>
      <c r="B301" s="13" t="s">
        <v>355</v>
      </c>
      <c r="C301" s="10" t="s">
        <v>54</v>
      </c>
      <c r="D301" s="61">
        <v>0</v>
      </c>
      <c r="E301" s="57"/>
      <c r="F301" s="56"/>
      <c r="G301" s="369"/>
    </row>
    <row r="302" spans="1:7" ht="16.5">
      <c r="A302" s="10"/>
      <c r="B302" s="13"/>
      <c r="C302" s="10"/>
      <c r="D302" s="61"/>
      <c r="E302" s="57"/>
      <c r="F302" s="56"/>
    </row>
    <row r="303" spans="1:7" ht="132">
      <c r="A303" s="12" t="s">
        <v>74</v>
      </c>
      <c r="B303" s="25" t="s">
        <v>78</v>
      </c>
      <c r="C303" s="10"/>
      <c r="D303" s="61"/>
      <c r="E303" s="57"/>
      <c r="F303" s="56"/>
    </row>
    <row r="304" spans="1:7" ht="16.5">
      <c r="A304" s="10"/>
      <c r="B304" s="13" t="s">
        <v>343</v>
      </c>
      <c r="C304" s="10" t="s">
        <v>8</v>
      </c>
      <c r="D304" s="61">
        <v>1</v>
      </c>
      <c r="E304" s="57"/>
      <c r="F304" s="56">
        <f t="shared" ref="F304:F306" si="13">E304*D304</f>
        <v>0</v>
      </c>
    </row>
    <row r="305" spans="1:6" ht="16.5">
      <c r="A305" s="10"/>
      <c r="B305" s="13" t="s">
        <v>334</v>
      </c>
      <c r="C305" s="10" t="s">
        <v>8</v>
      </c>
      <c r="D305" s="61">
        <v>8</v>
      </c>
      <c r="E305" s="57"/>
      <c r="F305" s="56">
        <f t="shared" si="13"/>
        <v>0</v>
      </c>
    </row>
    <row r="306" spans="1:6" ht="16.5">
      <c r="A306" s="10"/>
      <c r="B306" s="13" t="s">
        <v>335</v>
      </c>
      <c r="C306" s="10" t="s">
        <v>8</v>
      </c>
      <c r="D306" s="61">
        <v>44</v>
      </c>
      <c r="E306" s="57"/>
      <c r="F306" s="56">
        <f t="shared" si="13"/>
        <v>0</v>
      </c>
    </row>
    <row r="307" spans="1:6" ht="16.5">
      <c r="A307" s="10"/>
      <c r="B307" s="13" t="s">
        <v>336</v>
      </c>
      <c r="C307" s="10" t="s">
        <v>8</v>
      </c>
      <c r="D307" s="61">
        <v>6</v>
      </c>
      <c r="E307" s="57"/>
      <c r="F307" s="56">
        <f t="shared" ref="F307" si="14">E307*D307</f>
        <v>0</v>
      </c>
    </row>
    <row r="308" spans="1:6" ht="16.5">
      <c r="A308" s="10"/>
      <c r="B308" s="13"/>
      <c r="C308" s="10"/>
      <c r="D308" s="61"/>
      <c r="E308" s="57"/>
      <c r="F308" s="56"/>
    </row>
    <row r="309" spans="1:6" ht="132">
      <c r="A309" s="610" t="s">
        <v>1435</v>
      </c>
      <c r="B309" s="109" t="s">
        <v>1436</v>
      </c>
      <c r="C309" s="22"/>
      <c r="D309" s="611"/>
      <c r="E309" s="85"/>
      <c r="F309" s="81"/>
    </row>
    <row r="310" spans="1:6" ht="16.5">
      <c r="A310" s="22"/>
      <c r="B310" s="29" t="s">
        <v>1437</v>
      </c>
      <c r="C310" s="22" t="s">
        <v>8</v>
      </c>
      <c r="D310" s="611">
        <v>1</v>
      </c>
      <c r="E310" s="85"/>
      <c r="F310" s="81">
        <f t="shared" ref="F310" si="15">E310*D310</f>
        <v>0</v>
      </c>
    </row>
    <row r="311" spans="1:6" ht="16.5" customHeight="1">
      <c r="A311" s="10"/>
      <c r="B311" s="13"/>
      <c r="C311" s="10"/>
      <c r="D311" s="61"/>
      <c r="E311" s="57"/>
      <c r="F311" s="56"/>
    </row>
    <row r="312" spans="1:6" ht="82.5" collapsed="1">
      <c r="A312" s="12" t="s">
        <v>75</v>
      </c>
      <c r="B312" s="13" t="s">
        <v>1439</v>
      </c>
      <c r="C312" s="10" t="s">
        <v>8</v>
      </c>
      <c r="D312" s="61">
        <f>SUM(D313)</f>
        <v>3</v>
      </c>
      <c r="E312" s="57"/>
      <c r="F312" s="56">
        <f>E312*D312</f>
        <v>0</v>
      </c>
    </row>
    <row r="313" spans="1:6" ht="16.5" hidden="1" outlineLevel="1">
      <c r="A313" s="12"/>
      <c r="B313" s="13" t="s">
        <v>363</v>
      </c>
      <c r="C313" s="10" t="s">
        <v>8</v>
      </c>
      <c r="D313" s="61">
        <v>3</v>
      </c>
      <c r="E313" s="57"/>
      <c r="F313" s="56"/>
    </row>
    <row r="314" spans="1:6" ht="16.5">
      <c r="A314" s="12"/>
      <c r="B314" s="13"/>
      <c r="C314" s="10"/>
      <c r="D314" s="61"/>
      <c r="E314" s="57"/>
      <c r="F314" s="56"/>
    </row>
    <row r="315" spans="1:6" ht="82.5" collapsed="1">
      <c r="A315" s="12" t="s">
        <v>76</v>
      </c>
      <c r="B315" s="13" t="s">
        <v>1440</v>
      </c>
      <c r="C315" s="10" t="s">
        <v>8</v>
      </c>
      <c r="D315" s="61">
        <f>SUM(D316:D328
)</f>
        <v>57</v>
      </c>
      <c r="E315" s="441"/>
      <c r="F315" s="56">
        <f t="shared" ref="F315" si="16">E315*D315</f>
        <v>0</v>
      </c>
    </row>
    <row r="316" spans="1:6" ht="16.5" hidden="1" outlineLevel="1">
      <c r="A316" s="12"/>
      <c r="B316" s="13" t="s">
        <v>118</v>
      </c>
      <c r="C316" s="10" t="s">
        <v>8</v>
      </c>
      <c r="D316" s="61">
        <v>3</v>
      </c>
      <c r="E316" s="57"/>
      <c r="F316" s="56"/>
    </row>
    <row r="317" spans="1:6" ht="16.5" hidden="1" outlineLevel="1">
      <c r="A317" s="12"/>
      <c r="B317" s="13" t="s">
        <v>344</v>
      </c>
      <c r="C317" s="10" t="s">
        <v>8</v>
      </c>
      <c r="D317" s="61">
        <v>17</v>
      </c>
      <c r="E317" s="57"/>
      <c r="F317" s="56"/>
    </row>
    <row r="318" spans="1:6" ht="16.5" hidden="1" outlineLevel="1">
      <c r="A318" s="12"/>
      <c r="B318" s="13" t="s">
        <v>345</v>
      </c>
      <c r="C318" s="10" t="s">
        <v>8</v>
      </c>
      <c r="D318" s="61">
        <v>5</v>
      </c>
      <c r="E318" s="57"/>
      <c r="F318" s="56"/>
    </row>
    <row r="319" spans="1:6" ht="16.5" hidden="1" outlineLevel="1">
      <c r="A319" s="12"/>
      <c r="B319" s="13" t="s">
        <v>346</v>
      </c>
      <c r="C319" s="10" t="s">
        <v>8</v>
      </c>
      <c r="D319" s="61">
        <v>3</v>
      </c>
      <c r="E319" s="57"/>
      <c r="F319" s="56"/>
    </row>
    <row r="320" spans="1:6" ht="16.5" hidden="1" outlineLevel="1">
      <c r="A320" s="12"/>
      <c r="B320" s="13" t="s">
        <v>347</v>
      </c>
      <c r="C320" s="10" t="s">
        <v>8</v>
      </c>
      <c r="D320" s="61">
        <v>3</v>
      </c>
      <c r="E320" s="57"/>
      <c r="F320" s="56"/>
    </row>
    <row r="321" spans="1:6" ht="16.5" hidden="1" outlineLevel="1">
      <c r="A321" s="12"/>
      <c r="B321" s="13" t="s">
        <v>348</v>
      </c>
      <c r="C321" s="10" t="s">
        <v>8</v>
      </c>
      <c r="D321" s="61">
        <v>16</v>
      </c>
      <c r="E321" s="57"/>
      <c r="F321" s="56"/>
    </row>
    <row r="322" spans="1:6" ht="16.5" hidden="1" outlineLevel="1">
      <c r="A322" s="12"/>
      <c r="B322" s="13" t="s">
        <v>349</v>
      </c>
      <c r="C322" s="10" t="s">
        <v>8</v>
      </c>
      <c r="D322" s="61">
        <v>3</v>
      </c>
      <c r="E322" s="57"/>
      <c r="F322" s="56"/>
    </row>
    <row r="323" spans="1:6" ht="16.5" hidden="1" outlineLevel="1">
      <c r="A323" s="12"/>
      <c r="B323" s="13" t="s">
        <v>350</v>
      </c>
      <c r="C323" s="10" t="s">
        <v>8</v>
      </c>
      <c r="D323" s="61">
        <v>1</v>
      </c>
      <c r="E323" s="57"/>
      <c r="F323" s="56"/>
    </row>
    <row r="324" spans="1:6" ht="16.5" hidden="1" outlineLevel="1">
      <c r="A324" s="12"/>
      <c r="B324" s="13" t="s">
        <v>351</v>
      </c>
      <c r="C324" s="10" t="s">
        <v>8</v>
      </c>
      <c r="D324" s="61">
        <v>1</v>
      </c>
      <c r="E324" s="57"/>
      <c r="F324" s="56"/>
    </row>
    <row r="325" spans="1:6" ht="16.5" hidden="1" outlineLevel="1">
      <c r="A325" s="12"/>
      <c r="B325" s="13" t="s">
        <v>352</v>
      </c>
      <c r="C325" s="10" t="s">
        <v>8</v>
      </c>
      <c r="D325" s="61">
        <v>1</v>
      </c>
      <c r="E325" s="57"/>
      <c r="F325" s="56"/>
    </row>
    <row r="326" spans="1:6" ht="16.5" hidden="1" outlineLevel="1">
      <c r="A326" s="12"/>
      <c r="B326" s="13" t="s">
        <v>353</v>
      </c>
      <c r="C326" s="10" t="s">
        <v>8</v>
      </c>
      <c r="D326" s="61">
        <v>1</v>
      </c>
      <c r="E326" s="57"/>
      <c r="F326" s="56"/>
    </row>
    <row r="327" spans="1:6" ht="16.5" hidden="1" outlineLevel="1">
      <c r="A327" s="12"/>
      <c r="B327" s="13" t="s">
        <v>354</v>
      </c>
      <c r="C327" s="10" t="s">
        <v>8</v>
      </c>
      <c r="D327" s="61">
        <v>2</v>
      </c>
      <c r="E327" s="57"/>
      <c r="F327" s="56"/>
    </row>
    <row r="328" spans="1:6" ht="16.5" hidden="1" outlineLevel="1">
      <c r="A328" s="12"/>
      <c r="B328" s="13" t="s">
        <v>355</v>
      </c>
      <c r="C328" s="10" t="s">
        <v>8</v>
      </c>
      <c r="D328" s="61">
        <v>1</v>
      </c>
      <c r="E328" s="57"/>
      <c r="F328" s="56"/>
    </row>
    <row r="329" spans="1:6" ht="16.5">
      <c r="A329" s="12"/>
      <c r="B329" s="13"/>
      <c r="C329" s="10"/>
      <c r="D329" s="61"/>
      <c r="E329" s="57"/>
      <c r="F329" s="56"/>
    </row>
    <row r="330" spans="1:6" ht="64.900000000000006" customHeight="1" collapsed="1">
      <c r="A330" s="12" t="s">
        <v>112</v>
      </c>
      <c r="B330" s="13" t="s">
        <v>1278</v>
      </c>
      <c r="C330" s="10" t="s">
        <v>8</v>
      </c>
      <c r="D330" s="61">
        <f>SUM(D331)</f>
        <v>1</v>
      </c>
      <c r="E330" s="57"/>
      <c r="F330" s="56">
        <f>E330*D330</f>
        <v>0</v>
      </c>
    </row>
    <row r="331" spans="1:6" ht="16.5" hidden="1" outlineLevel="1">
      <c r="A331" s="12"/>
      <c r="B331" s="13" t="s">
        <v>364</v>
      </c>
      <c r="C331" s="10" t="s">
        <v>8</v>
      </c>
      <c r="D331" s="61">
        <v>1</v>
      </c>
      <c r="E331" s="57"/>
      <c r="F331" s="56"/>
    </row>
    <row r="332" spans="1:6" ht="16.5">
      <c r="A332" s="12"/>
      <c r="B332" s="13"/>
      <c r="C332" s="10"/>
      <c r="D332" s="61"/>
      <c r="E332" s="57"/>
      <c r="F332" s="56"/>
    </row>
    <row r="333" spans="1:6" ht="66" customHeight="1" collapsed="1">
      <c r="A333" s="12" t="s">
        <v>435</v>
      </c>
      <c r="B333" s="13" t="s">
        <v>1277</v>
      </c>
      <c r="C333" s="10" t="s">
        <v>8</v>
      </c>
      <c r="D333" s="61">
        <f>SUM(D334)</f>
        <v>1</v>
      </c>
      <c r="E333" s="57"/>
      <c r="F333" s="56">
        <f>E333*D333</f>
        <v>0</v>
      </c>
    </row>
    <row r="334" spans="1:6" ht="16.5" hidden="1" outlineLevel="1">
      <c r="A334" s="12"/>
      <c r="B334" s="13" t="s">
        <v>366</v>
      </c>
      <c r="C334" s="10" t="s">
        <v>8</v>
      </c>
      <c r="D334" s="61">
        <v>1</v>
      </c>
      <c r="E334" s="57"/>
      <c r="F334" s="56"/>
    </row>
    <row r="335" spans="1:6" ht="16.5">
      <c r="A335" s="12"/>
      <c r="B335" s="13"/>
      <c r="C335" s="10"/>
      <c r="D335" s="61"/>
      <c r="E335" s="57"/>
      <c r="F335" s="56"/>
    </row>
    <row r="336" spans="1:6" ht="49.5" collapsed="1">
      <c r="A336" s="12" t="s">
        <v>437</v>
      </c>
      <c r="B336" s="13" t="s">
        <v>1279</v>
      </c>
      <c r="C336" s="10" t="s">
        <v>8</v>
      </c>
      <c r="D336" s="61">
        <f>SUM(D337)</f>
        <v>1</v>
      </c>
      <c r="E336" s="57"/>
      <c r="F336" s="56">
        <f>E336*D336</f>
        <v>0</v>
      </c>
    </row>
    <row r="337" spans="1:6" ht="16.5" hidden="1" outlineLevel="1">
      <c r="A337" s="12"/>
      <c r="B337" s="13" t="s">
        <v>367</v>
      </c>
      <c r="C337" s="10" t="s">
        <v>8</v>
      </c>
      <c r="D337" s="61">
        <v>1</v>
      </c>
      <c r="E337" s="57"/>
      <c r="F337" s="56"/>
    </row>
    <row r="338" spans="1:6" ht="16.5">
      <c r="A338" s="12"/>
      <c r="B338" s="13"/>
      <c r="C338" s="10"/>
      <c r="D338" s="61"/>
      <c r="E338" s="57"/>
      <c r="F338" s="56"/>
    </row>
    <row r="339" spans="1:6" ht="49.5" collapsed="1">
      <c r="A339" s="12" t="s">
        <v>439</v>
      </c>
      <c r="B339" s="13" t="s">
        <v>1280</v>
      </c>
      <c r="C339" s="10" t="s">
        <v>8</v>
      </c>
      <c r="D339" s="61">
        <f>SUM(D340)</f>
        <v>1</v>
      </c>
      <c r="E339" s="57"/>
      <c r="F339" s="56">
        <f>E339*D339</f>
        <v>0</v>
      </c>
    </row>
    <row r="340" spans="1:6" ht="16.5" hidden="1" outlineLevel="1">
      <c r="A340" s="12"/>
      <c r="B340" s="13" t="s">
        <v>365</v>
      </c>
      <c r="C340" s="10" t="s">
        <v>8</v>
      </c>
      <c r="D340" s="61">
        <v>1</v>
      </c>
      <c r="E340" s="57"/>
      <c r="F340" s="56"/>
    </row>
    <row r="341" spans="1:6" ht="16.5" customHeight="1">
      <c r="A341" s="8"/>
      <c r="B341" s="8"/>
      <c r="C341" s="10"/>
      <c r="D341" s="61"/>
      <c r="E341" s="57"/>
      <c r="F341" s="56"/>
    </row>
    <row r="342" spans="1:6" ht="49.5" collapsed="1">
      <c r="A342" s="12" t="s">
        <v>441</v>
      </c>
      <c r="B342" s="13" t="s">
        <v>1281</v>
      </c>
      <c r="C342" s="10" t="s">
        <v>8</v>
      </c>
      <c r="D342" s="61">
        <f>SUM(D343:D344)</f>
        <v>3</v>
      </c>
      <c r="E342" s="57"/>
      <c r="F342" s="56">
        <f>E342*D342</f>
        <v>0</v>
      </c>
    </row>
    <row r="343" spans="1:6" ht="16.5" hidden="1" outlineLevel="1">
      <c r="A343" s="12"/>
      <c r="B343" s="13" t="s">
        <v>365</v>
      </c>
      <c r="C343" s="10" t="s">
        <v>8</v>
      </c>
      <c r="D343" s="61">
        <v>1</v>
      </c>
      <c r="E343" s="57"/>
      <c r="F343" s="56"/>
    </row>
    <row r="344" spans="1:6" ht="16.5" hidden="1" outlineLevel="1">
      <c r="A344" s="12"/>
      <c r="B344" s="13" t="s">
        <v>367</v>
      </c>
      <c r="C344" s="10" t="s">
        <v>8</v>
      </c>
      <c r="D344" s="61">
        <v>2</v>
      </c>
      <c r="E344" s="57"/>
      <c r="F344" s="56"/>
    </row>
    <row r="345" spans="1:6" ht="16.5" customHeight="1">
      <c r="A345" s="8"/>
      <c r="B345" s="8"/>
      <c r="C345" s="10"/>
      <c r="D345" s="61"/>
      <c r="E345" s="57"/>
      <c r="F345" s="56"/>
    </row>
    <row r="346" spans="1:6" ht="66" collapsed="1">
      <c r="A346" s="12" t="s">
        <v>443</v>
      </c>
      <c r="B346" s="13" t="s">
        <v>374</v>
      </c>
      <c r="C346" s="10" t="s">
        <v>294</v>
      </c>
      <c r="D346" s="61">
        <f>SUM(D347)</f>
        <v>11.88</v>
      </c>
      <c r="E346" s="57"/>
      <c r="F346" s="56">
        <f>E346*D346</f>
        <v>0</v>
      </c>
    </row>
    <row r="347" spans="1:6" ht="16.5" hidden="1" outlineLevel="1">
      <c r="A347" s="12"/>
      <c r="B347" s="13" t="s">
        <v>348</v>
      </c>
      <c r="C347" s="10" t="s">
        <v>294</v>
      </c>
      <c r="D347" s="61">
        <f>12*(0.37+0.62)</f>
        <v>11.88</v>
      </c>
      <c r="E347" s="57"/>
      <c r="F347" s="56"/>
    </row>
    <row r="348" spans="1:6" ht="17.25" thickBot="1">
      <c r="A348" s="12"/>
      <c r="B348" s="13"/>
      <c r="C348" s="10"/>
      <c r="D348" s="61"/>
      <c r="E348" s="57"/>
      <c r="F348" s="56"/>
    </row>
    <row r="349" spans="1:6" ht="16.5" customHeight="1" thickTop="1">
      <c r="A349" s="8"/>
      <c r="B349" s="9" t="s">
        <v>39</v>
      </c>
      <c r="C349" s="19"/>
      <c r="D349" s="62"/>
      <c r="E349" s="58"/>
      <c r="F349" s="55">
        <f>SUM(F253:F348)</f>
        <v>0</v>
      </c>
    </row>
    <row r="350" spans="1:6" ht="16.5">
      <c r="A350" s="8"/>
      <c r="B350" s="8"/>
      <c r="C350" s="10"/>
      <c r="D350" s="61"/>
      <c r="E350" s="57"/>
      <c r="F350" s="56"/>
    </row>
    <row r="351" spans="1:6" ht="16.5">
      <c r="A351" s="17" t="s">
        <v>13</v>
      </c>
      <c r="B351" s="1" t="s">
        <v>24</v>
      </c>
      <c r="C351" s="10"/>
      <c r="D351" s="61"/>
      <c r="E351" s="57"/>
      <c r="F351" s="56"/>
    </row>
    <row r="352" spans="1:6" ht="16.5">
      <c r="A352" s="8"/>
      <c r="B352" s="8"/>
      <c r="C352" s="10"/>
      <c r="D352" s="61"/>
      <c r="E352" s="57"/>
      <c r="F352" s="56"/>
    </row>
    <row r="353" spans="1:7" ht="36.6" customHeight="1">
      <c r="A353" s="8"/>
      <c r="B353" s="625" t="s">
        <v>1357</v>
      </c>
      <c r="C353" s="625"/>
      <c r="D353" s="625"/>
      <c r="E353" s="625"/>
      <c r="F353" s="625"/>
      <c r="G353" s="357"/>
    </row>
    <row r="354" spans="1:7" ht="16.5">
      <c r="A354" s="10" t="s">
        <v>26</v>
      </c>
      <c r="B354" s="8" t="s">
        <v>27</v>
      </c>
      <c r="C354" s="10" t="s">
        <v>28</v>
      </c>
      <c r="D354" s="61" t="s">
        <v>29</v>
      </c>
      <c r="E354" s="57" t="s">
        <v>30</v>
      </c>
      <c r="F354" s="57" t="s">
        <v>31</v>
      </c>
    </row>
    <row r="355" spans="1:7" ht="17.25" thickBot="1">
      <c r="A355" s="8"/>
      <c r="B355" s="8"/>
      <c r="C355" s="10"/>
      <c r="D355" s="61"/>
      <c r="E355" s="57"/>
      <c r="F355" s="56"/>
    </row>
    <row r="356" spans="1:7" ht="17.25" thickTop="1">
      <c r="A356" s="8"/>
      <c r="B356" s="9" t="s">
        <v>25</v>
      </c>
      <c r="C356" s="19"/>
      <c r="D356" s="62"/>
      <c r="E356" s="58"/>
      <c r="F356" s="55">
        <f>SUM(F355:F355)</f>
        <v>0</v>
      </c>
    </row>
    <row r="357" spans="1:7" ht="16.5">
      <c r="A357" s="8"/>
      <c r="B357" s="8"/>
      <c r="C357" s="10"/>
      <c r="D357" s="61"/>
      <c r="E357" s="57"/>
      <c r="F357" s="56"/>
    </row>
    <row r="358" spans="1:7" ht="16.5">
      <c r="A358" s="17" t="s">
        <v>21</v>
      </c>
      <c r="B358" s="1" t="s">
        <v>5</v>
      </c>
      <c r="C358" s="10"/>
      <c r="D358" s="61"/>
      <c r="E358" s="57"/>
      <c r="F358" s="56"/>
    </row>
    <row r="359" spans="1:7" ht="16.5">
      <c r="A359" s="8"/>
      <c r="B359" s="8"/>
      <c r="C359" s="10"/>
      <c r="D359" s="61"/>
      <c r="E359" s="57"/>
      <c r="F359" s="56"/>
    </row>
    <row r="360" spans="1:7" ht="16.5">
      <c r="A360" s="10" t="s">
        <v>26</v>
      </c>
      <c r="B360" s="8" t="s">
        <v>27</v>
      </c>
      <c r="C360" s="10" t="s">
        <v>28</v>
      </c>
      <c r="D360" s="61" t="s">
        <v>29</v>
      </c>
      <c r="E360" s="57" t="s">
        <v>30</v>
      </c>
      <c r="F360" s="57" t="s">
        <v>31</v>
      </c>
    </row>
    <row r="361" spans="1:7" ht="33" customHeight="1" collapsed="1">
      <c r="A361" s="12" t="s">
        <v>0</v>
      </c>
      <c r="B361" s="13" t="s">
        <v>1101</v>
      </c>
      <c r="C361" s="10" t="s">
        <v>7</v>
      </c>
      <c r="D361" s="61">
        <f>SUM(D362:D378)</f>
        <v>1931.14</v>
      </c>
      <c r="E361" s="57"/>
      <c r="F361" s="56">
        <f>E361*D361</f>
        <v>0</v>
      </c>
    </row>
    <row r="362" spans="1:7" ht="16.5" hidden="1" customHeight="1" outlineLevel="1">
      <c r="A362" s="12"/>
      <c r="B362" t="s">
        <v>118</v>
      </c>
      <c r="C362" s="10" t="s">
        <v>7</v>
      </c>
      <c r="D362" s="61">
        <f>D17</f>
        <v>37.49</v>
      </c>
      <c r="E362" s="57"/>
      <c r="F362" s="56"/>
    </row>
    <row r="363" spans="1:7" ht="16.5" hidden="1" customHeight="1" outlineLevel="1">
      <c r="A363" s="12"/>
      <c r="B363" t="s">
        <v>118</v>
      </c>
      <c r="C363" s="10" t="s">
        <v>7</v>
      </c>
      <c r="D363" s="61">
        <f t="shared" ref="D363:D378" si="17">D18</f>
        <v>69.5</v>
      </c>
      <c r="E363" s="57"/>
      <c r="F363" s="56"/>
    </row>
    <row r="364" spans="1:7" ht="16.5" hidden="1" customHeight="1" outlineLevel="1">
      <c r="A364" s="12"/>
      <c r="B364" t="s">
        <v>353</v>
      </c>
      <c r="C364" s="10" t="s">
        <v>7</v>
      </c>
      <c r="D364" s="61">
        <f t="shared" si="17"/>
        <v>7.98</v>
      </c>
      <c r="E364" s="57"/>
      <c r="F364" s="56"/>
    </row>
    <row r="365" spans="1:7" ht="16.5" hidden="1" customHeight="1" outlineLevel="1">
      <c r="A365" s="12"/>
      <c r="B365" t="s">
        <v>344</v>
      </c>
      <c r="C365" s="10" t="s">
        <v>7</v>
      </c>
      <c r="D365" s="61">
        <f t="shared" si="17"/>
        <v>21.63</v>
      </c>
      <c r="E365" s="57"/>
      <c r="F365" s="56"/>
    </row>
    <row r="366" spans="1:7" ht="16.5" hidden="1" customHeight="1" outlineLevel="1">
      <c r="A366" s="12"/>
      <c r="B366" t="s">
        <v>344</v>
      </c>
      <c r="C366" s="10" t="s">
        <v>7</v>
      </c>
      <c r="D366" s="61">
        <f t="shared" si="17"/>
        <v>545.48</v>
      </c>
      <c r="E366" s="57"/>
      <c r="F366" s="56"/>
    </row>
    <row r="367" spans="1:7" ht="16.5" hidden="1" customHeight="1" outlineLevel="1">
      <c r="A367" s="12"/>
      <c r="B367" t="s">
        <v>345</v>
      </c>
      <c r="C367" s="10"/>
      <c r="D367" s="61">
        <f t="shared" si="17"/>
        <v>163.07</v>
      </c>
      <c r="E367" s="57"/>
      <c r="F367" s="56"/>
    </row>
    <row r="368" spans="1:7" ht="16.5" hidden="1" customHeight="1" outlineLevel="1">
      <c r="A368" s="12"/>
      <c r="B368" t="s">
        <v>346</v>
      </c>
      <c r="C368" s="10"/>
      <c r="D368" s="61">
        <f t="shared" si="17"/>
        <v>66.319999999999993</v>
      </c>
      <c r="E368" s="57"/>
      <c r="F368" s="56"/>
    </row>
    <row r="369" spans="1:6" ht="16.5" hidden="1" customHeight="1" outlineLevel="1">
      <c r="A369" s="12"/>
      <c r="B369" t="s">
        <v>347</v>
      </c>
      <c r="C369" s="10"/>
      <c r="D369" s="61">
        <f t="shared" si="17"/>
        <v>110.55</v>
      </c>
      <c r="E369" s="57"/>
      <c r="F369" s="56"/>
    </row>
    <row r="370" spans="1:6" ht="16.5" hidden="1" customHeight="1" outlineLevel="1">
      <c r="A370" s="12"/>
      <c r="B370" t="s">
        <v>348</v>
      </c>
      <c r="C370" s="10"/>
      <c r="D370" s="61">
        <f t="shared" si="17"/>
        <v>246.21</v>
      </c>
      <c r="E370" s="57"/>
      <c r="F370" s="56"/>
    </row>
    <row r="371" spans="1:6" ht="16.5" hidden="1" customHeight="1" outlineLevel="1">
      <c r="A371" s="12"/>
      <c r="B371" t="s">
        <v>348</v>
      </c>
      <c r="C371" s="10"/>
      <c r="D371" s="61">
        <f t="shared" si="17"/>
        <v>316.89</v>
      </c>
      <c r="E371" s="57"/>
      <c r="F371" s="56"/>
    </row>
    <row r="372" spans="1:6" ht="16.5" hidden="1" customHeight="1" outlineLevel="1">
      <c r="A372" s="12"/>
      <c r="B372" t="s">
        <v>348</v>
      </c>
      <c r="C372" s="10" t="s">
        <v>7</v>
      </c>
      <c r="D372" s="61">
        <f t="shared" si="17"/>
        <v>93.6</v>
      </c>
      <c r="E372" s="57"/>
      <c r="F372" s="56"/>
    </row>
    <row r="373" spans="1:6" ht="16.5" hidden="1" customHeight="1" outlineLevel="1">
      <c r="A373" s="12"/>
      <c r="B373" t="s">
        <v>354</v>
      </c>
      <c r="C373" s="10" t="s">
        <v>7</v>
      </c>
      <c r="D373" s="61">
        <f t="shared" si="17"/>
        <v>80.59</v>
      </c>
      <c r="E373" s="57"/>
      <c r="F373" s="56"/>
    </row>
    <row r="374" spans="1:6" ht="16.5" hidden="1" customHeight="1" outlineLevel="1">
      <c r="A374" s="12"/>
      <c r="B374" t="s">
        <v>352</v>
      </c>
      <c r="C374" s="10" t="s">
        <v>7</v>
      </c>
      <c r="D374" s="61">
        <f t="shared" si="17"/>
        <v>8.8699999999999992</v>
      </c>
      <c r="E374" s="57"/>
      <c r="F374" s="56"/>
    </row>
    <row r="375" spans="1:6" ht="16.5" hidden="1" customHeight="1" outlineLevel="1">
      <c r="A375" s="12"/>
      <c r="B375" t="s">
        <v>350</v>
      </c>
      <c r="C375" s="10" t="s">
        <v>7</v>
      </c>
      <c r="D375" s="61">
        <f t="shared" si="17"/>
        <v>7.07</v>
      </c>
      <c r="E375" s="57"/>
      <c r="F375" s="56"/>
    </row>
    <row r="376" spans="1:6" ht="16.5" hidden="1" customHeight="1" outlineLevel="1">
      <c r="A376" s="12"/>
      <c r="B376" t="s">
        <v>349</v>
      </c>
      <c r="C376" s="10" t="s">
        <v>7</v>
      </c>
      <c r="D376" s="61">
        <f t="shared" si="17"/>
        <v>97.34</v>
      </c>
      <c r="E376" s="57"/>
      <c r="F376" s="56"/>
    </row>
    <row r="377" spans="1:6" ht="16.5" hidden="1" customHeight="1" outlineLevel="1">
      <c r="A377" s="12"/>
      <c r="B377" t="s">
        <v>351</v>
      </c>
      <c r="C377" s="10" t="s">
        <v>7</v>
      </c>
      <c r="D377" s="61">
        <f t="shared" si="17"/>
        <v>36.700000000000003</v>
      </c>
      <c r="E377" s="57"/>
      <c r="F377" s="56"/>
    </row>
    <row r="378" spans="1:6" ht="16.5" hidden="1" customHeight="1" outlineLevel="1">
      <c r="A378" s="12"/>
      <c r="B378" t="s">
        <v>355</v>
      </c>
      <c r="C378" s="10" t="s">
        <v>7</v>
      </c>
      <c r="D378" s="61">
        <f t="shared" si="17"/>
        <v>21.85</v>
      </c>
      <c r="E378" s="57"/>
      <c r="F378" s="56"/>
    </row>
    <row r="379" spans="1:6" ht="16.5">
      <c r="A379" s="12"/>
      <c r="B379" s="8"/>
      <c r="C379" s="10"/>
      <c r="D379" s="61"/>
      <c r="E379" s="57"/>
      <c r="F379" s="56"/>
    </row>
    <row r="380" spans="1:6" ht="16.5" collapsed="1">
      <c r="A380" s="12" t="s">
        <v>2</v>
      </c>
      <c r="B380" s="11" t="s">
        <v>50</v>
      </c>
      <c r="C380" s="10" t="s">
        <v>7</v>
      </c>
      <c r="D380" s="61">
        <f>SUM(D381:D397)</f>
        <v>1931.14</v>
      </c>
      <c r="E380" s="57"/>
      <c r="F380" s="56">
        <f>E380*D380</f>
        <v>0</v>
      </c>
    </row>
    <row r="381" spans="1:6" ht="16.5" hidden="1" outlineLevel="1">
      <c r="A381" s="12"/>
      <c r="B381" t="s">
        <v>118</v>
      </c>
      <c r="C381" s="10" t="s">
        <v>7</v>
      </c>
      <c r="D381" s="61">
        <f t="shared" ref="D381:D397" si="18">D17</f>
        <v>37.49</v>
      </c>
      <c r="E381" s="57"/>
      <c r="F381" s="56"/>
    </row>
    <row r="382" spans="1:6" ht="16.5" hidden="1" outlineLevel="1">
      <c r="A382" s="12"/>
      <c r="B382" t="s">
        <v>118</v>
      </c>
      <c r="C382" s="10" t="s">
        <v>7</v>
      </c>
      <c r="D382" s="61">
        <f t="shared" si="18"/>
        <v>69.5</v>
      </c>
      <c r="E382" s="57"/>
      <c r="F382" s="56"/>
    </row>
    <row r="383" spans="1:6" ht="16.5" hidden="1" outlineLevel="1">
      <c r="A383" s="12"/>
      <c r="B383" t="s">
        <v>353</v>
      </c>
      <c r="C383" s="10" t="s">
        <v>7</v>
      </c>
      <c r="D383" s="61">
        <f t="shared" si="18"/>
        <v>7.98</v>
      </c>
      <c r="E383" s="57"/>
      <c r="F383" s="56"/>
    </row>
    <row r="384" spans="1:6" ht="16.5" hidden="1" outlineLevel="1">
      <c r="A384" s="12"/>
      <c r="B384" t="s">
        <v>344</v>
      </c>
      <c r="C384" s="10" t="s">
        <v>7</v>
      </c>
      <c r="D384" s="61">
        <f t="shared" si="18"/>
        <v>21.63</v>
      </c>
      <c r="E384" s="57"/>
      <c r="F384" s="56"/>
    </row>
    <row r="385" spans="1:6" ht="16.5" hidden="1" outlineLevel="1">
      <c r="A385" s="12"/>
      <c r="B385" t="s">
        <v>344</v>
      </c>
      <c r="C385" s="10" t="s">
        <v>7</v>
      </c>
      <c r="D385" s="61">
        <f t="shared" si="18"/>
        <v>545.48</v>
      </c>
      <c r="E385" s="57"/>
      <c r="F385" s="56"/>
    </row>
    <row r="386" spans="1:6" ht="16.5" hidden="1" outlineLevel="1">
      <c r="A386" s="12"/>
      <c r="B386" t="s">
        <v>345</v>
      </c>
      <c r="C386" s="10" t="s">
        <v>7</v>
      </c>
      <c r="D386" s="61">
        <f t="shared" si="18"/>
        <v>163.07</v>
      </c>
      <c r="E386" s="57"/>
      <c r="F386" s="56"/>
    </row>
    <row r="387" spans="1:6" ht="16.5" hidden="1" outlineLevel="1">
      <c r="A387" s="12"/>
      <c r="B387" t="s">
        <v>346</v>
      </c>
      <c r="C387" s="10" t="s">
        <v>7</v>
      </c>
      <c r="D387" s="61">
        <f t="shared" si="18"/>
        <v>66.319999999999993</v>
      </c>
      <c r="E387" s="57"/>
      <c r="F387" s="56"/>
    </row>
    <row r="388" spans="1:6" ht="16.5" hidden="1" outlineLevel="1">
      <c r="A388" s="12"/>
      <c r="B388" t="s">
        <v>347</v>
      </c>
      <c r="C388" s="10" t="s">
        <v>7</v>
      </c>
      <c r="D388" s="61">
        <f t="shared" si="18"/>
        <v>110.55</v>
      </c>
      <c r="E388" s="57"/>
      <c r="F388" s="56"/>
    </row>
    <row r="389" spans="1:6" ht="16.5" hidden="1" outlineLevel="1">
      <c r="A389" s="12"/>
      <c r="B389" t="s">
        <v>348</v>
      </c>
      <c r="C389" s="10" t="s">
        <v>7</v>
      </c>
      <c r="D389" s="61">
        <f t="shared" si="18"/>
        <v>246.21</v>
      </c>
      <c r="E389" s="57"/>
      <c r="F389" s="56"/>
    </row>
    <row r="390" spans="1:6" ht="16.5" hidden="1" outlineLevel="1">
      <c r="A390" s="12"/>
      <c r="B390" t="s">
        <v>348</v>
      </c>
      <c r="C390" s="10" t="s">
        <v>7</v>
      </c>
      <c r="D390" s="61">
        <f t="shared" si="18"/>
        <v>316.89</v>
      </c>
      <c r="E390" s="57"/>
      <c r="F390" s="56"/>
    </row>
    <row r="391" spans="1:6" ht="16.5" hidden="1" outlineLevel="1">
      <c r="A391" s="12"/>
      <c r="B391" t="s">
        <v>348</v>
      </c>
      <c r="C391" s="10" t="s">
        <v>7</v>
      </c>
      <c r="D391" s="61">
        <f t="shared" si="18"/>
        <v>93.6</v>
      </c>
      <c r="E391" s="57"/>
      <c r="F391" s="56"/>
    </row>
    <row r="392" spans="1:6" ht="16.5" hidden="1" outlineLevel="1">
      <c r="A392" s="12"/>
      <c r="B392" t="s">
        <v>354</v>
      </c>
      <c r="C392" s="10" t="s">
        <v>7</v>
      </c>
      <c r="D392" s="61">
        <f t="shared" si="18"/>
        <v>80.59</v>
      </c>
      <c r="E392" s="57"/>
      <c r="F392" s="56"/>
    </row>
    <row r="393" spans="1:6" ht="16.5" hidden="1" outlineLevel="1">
      <c r="A393" s="12"/>
      <c r="B393" t="s">
        <v>352</v>
      </c>
      <c r="C393" s="10" t="s">
        <v>7</v>
      </c>
      <c r="D393" s="61">
        <f t="shared" si="18"/>
        <v>8.8699999999999992</v>
      </c>
      <c r="E393" s="57"/>
      <c r="F393" s="56"/>
    </row>
    <row r="394" spans="1:6" ht="16.5" hidden="1" outlineLevel="1">
      <c r="A394" s="12"/>
      <c r="B394" t="s">
        <v>350</v>
      </c>
      <c r="C394" s="10" t="s">
        <v>7</v>
      </c>
      <c r="D394" s="61">
        <f t="shared" si="18"/>
        <v>7.07</v>
      </c>
      <c r="E394" s="57"/>
      <c r="F394" s="56"/>
    </row>
    <row r="395" spans="1:6" ht="16.5" hidden="1" outlineLevel="1">
      <c r="A395" s="12"/>
      <c r="B395" t="s">
        <v>349</v>
      </c>
      <c r="C395" s="10" t="s">
        <v>7</v>
      </c>
      <c r="D395" s="61">
        <f t="shared" si="18"/>
        <v>97.34</v>
      </c>
      <c r="E395" s="57"/>
      <c r="F395" s="56"/>
    </row>
    <row r="396" spans="1:6" ht="16.5" hidden="1" outlineLevel="1">
      <c r="A396" s="12"/>
      <c r="B396" t="s">
        <v>351</v>
      </c>
      <c r="C396" s="10" t="s">
        <v>7</v>
      </c>
      <c r="D396" s="61">
        <f t="shared" si="18"/>
        <v>36.700000000000003</v>
      </c>
      <c r="E396" s="57"/>
      <c r="F396" s="56"/>
    </row>
    <row r="397" spans="1:6" ht="16.5" hidden="1" outlineLevel="1">
      <c r="A397" s="12"/>
      <c r="B397" t="s">
        <v>355</v>
      </c>
      <c r="C397" s="10" t="s">
        <v>7</v>
      </c>
      <c r="D397" s="61">
        <f t="shared" si="18"/>
        <v>21.85</v>
      </c>
      <c r="E397" s="57"/>
      <c r="F397" s="56"/>
    </row>
    <row r="398" spans="1:6" ht="16.5">
      <c r="A398" s="12"/>
      <c r="B398" s="8"/>
      <c r="C398" s="10"/>
      <c r="D398" s="61"/>
      <c r="E398" s="57"/>
      <c r="F398" s="56"/>
    </row>
    <row r="399" spans="1:6" ht="66" collapsed="1">
      <c r="A399" s="12" t="s">
        <v>3</v>
      </c>
      <c r="B399" s="11" t="s">
        <v>1258</v>
      </c>
      <c r="C399" s="10" t="s">
        <v>7</v>
      </c>
      <c r="D399" s="61">
        <f>SUM(D400:D416)</f>
        <v>1931.14</v>
      </c>
      <c r="E399" s="57"/>
      <c r="F399" s="56">
        <f>E399*D399</f>
        <v>0</v>
      </c>
    </row>
    <row r="400" spans="1:6" ht="16.5" hidden="1" outlineLevel="1">
      <c r="A400" s="12"/>
      <c r="B400" t="s">
        <v>118</v>
      </c>
      <c r="C400" s="10" t="s">
        <v>7</v>
      </c>
      <c r="D400" s="61">
        <f>D17</f>
        <v>37.49</v>
      </c>
      <c r="E400" s="57"/>
      <c r="F400" s="56"/>
    </row>
    <row r="401" spans="1:6" ht="16.5" hidden="1" outlineLevel="1">
      <c r="A401" s="12"/>
      <c r="B401" t="s">
        <v>118</v>
      </c>
      <c r="C401" s="10" t="s">
        <v>7</v>
      </c>
      <c r="D401" s="61">
        <f t="shared" ref="D401:D416" si="19">D18</f>
        <v>69.5</v>
      </c>
      <c r="E401" s="57"/>
      <c r="F401" s="56"/>
    </row>
    <row r="402" spans="1:6" ht="16.5" hidden="1" outlineLevel="1">
      <c r="A402" s="12"/>
      <c r="B402" t="s">
        <v>353</v>
      </c>
      <c r="C402" s="10" t="s">
        <v>7</v>
      </c>
      <c r="D402" s="61">
        <f t="shared" si="19"/>
        <v>7.98</v>
      </c>
      <c r="E402" s="57"/>
      <c r="F402" s="56"/>
    </row>
    <row r="403" spans="1:6" ht="16.5" hidden="1" outlineLevel="1">
      <c r="A403" s="12"/>
      <c r="B403" t="s">
        <v>344</v>
      </c>
      <c r="C403" s="10" t="s">
        <v>7</v>
      </c>
      <c r="D403" s="61">
        <f t="shared" si="19"/>
        <v>21.63</v>
      </c>
      <c r="E403" s="57"/>
      <c r="F403" s="56"/>
    </row>
    <row r="404" spans="1:6" ht="16.5" hidden="1" outlineLevel="1">
      <c r="A404" s="12"/>
      <c r="B404" t="s">
        <v>344</v>
      </c>
      <c r="C404" s="10" t="s">
        <v>7</v>
      </c>
      <c r="D404" s="61">
        <f t="shared" si="19"/>
        <v>545.48</v>
      </c>
      <c r="E404" s="57"/>
      <c r="F404" s="56"/>
    </row>
    <row r="405" spans="1:6" ht="16.5" hidden="1" outlineLevel="1">
      <c r="A405" s="12"/>
      <c r="B405" t="s">
        <v>345</v>
      </c>
      <c r="C405" s="10" t="s">
        <v>7</v>
      </c>
      <c r="D405" s="61">
        <f t="shared" si="19"/>
        <v>163.07</v>
      </c>
      <c r="E405" s="57"/>
      <c r="F405" s="56"/>
    </row>
    <row r="406" spans="1:6" ht="16.5" hidden="1" outlineLevel="1">
      <c r="A406" s="12"/>
      <c r="B406" t="s">
        <v>346</v>
      </c>
      <c r="C406" s="10" t="s">
        <v>7</v>
      </c>
      <c r="D406" s="61">
        <f t="shared" si="19"/>
        <v>66.319999999999993</v>
      </c>
      <c r="E406" s="57"/>
      <c r="F406" s="56"/>
    </row>
    <row r="407" spans="1:6" ht="16.5" hidden="1" outlineLevel="1">
      <c r="A407" s="12"/>
      <c r="B407" t="s">
        <v>347</v>
      </c>
      <c r="C407" s="10" t="s">
        <v>7</v>
      </c>
      <c r="D407" s="61">
        <f t="shared" si="19"/>
        <v>110.55</v>
      </c>
      <c r="E407" s="57"/>
      <c r="F407" s="56"/>
    </row>
    <row r="408" spans="1:6" ht="16.5" hidden="1" outlineLevel="1">
      <c r="A408" s="12"/>
      <c r="B408" t="s">
        <v>348</v>
      </c>
      <c r="C408" s="10" t="s">
        <v>7</v>
      </c>
      <c r="D408" s="61">
        <f t="shared" si="19"/>
        <v>246.21</v>
      </c>
      <c r="E408" s="57"/>
      <c r="F408" s="56"/>
    </row>
    <row r="409" spans="1:6" ht="16.5" hidden="1" outlineLevel="1">
      <c r="A409" s="12"/>
      <c r="B409" t="s">
        <v>348</v>
      </c>
      <c r="C409" s="10" t="s">
        <v>7</v>
      </c>
      <c r="D409" s="61">
        <f t="shared" si="19"/>
        <v>316.89</v>
      </c>
      <c r="E409" s="57"/>
      <c r="F409" s="56"/>
    </row>
    <row r="410" spans="1:6" ht="16.5" hidden="1" outlineLevel="1">
      <c r="A410" s="12"/>
      <c r="B410" t="s">
        <v>348</v>
      </c>
      <c r="C410" s="10" t="s">
        <v>7</v>
      </c>
      <c r="D410" s="61">
        <f t="shared" si="19"/>
        <v>93.6</v>
      </c>
      <c r="E410" s="57"/>
      <c r="F410" s="56"/>
    </row>
    <row r="411" spans="1:6" ht="16.5" hidden="1" outlineLevel="1">
      <c r="A411" s="12"/>
      <c r="B411" t="s">
        <v>354</v>
      </c>
      <c r="C411" s="10" t="s">
        <v>7</v>
      </c>
      <c r="D411" s="61">
        <f t="shared" si="19"/>
        <v>80.59</v>
      </c>
      <c r="E411" s="57"/>
      <c r="F411" s="56"/>
    </row>
    <row r="412" spans="1:6" ht="16.5" hidden="1" outlineLevel="1">
      <c r="A412" s="12"/>
      <c r="B412" t="s">
        <v>352</v>
      </c>
      <c r="C412" s="10" t="s">
        <v>7</v>
      </c>
      <c r="D412" s="61">
        <f t="shared" si="19"/>
        <v>8.8699999999999992</v>
      </c>
      <c r="E412" s="57"/>
      <c r="F412" s="56"/>
    </row>
    <row r="413" spans="1:6" ht="16.5" hidden="1" outlineLevel="1">
      <c r="A413" s="12"/>
      <c r="B413" t="s">
        <v>350</v>
      </c>
      <c r="C413" s="10" t="s">
        <v>7</v>
      </c>
      <c r="D413" s="61">
        <f t="shared" si="19"/>
        <v>7.07</v>
      </c>
      <c r="E413" s="57"/>
      <c r="F413" s="56"/>
    </row>
    <row r="414" spans="1:6" ht="16.5" hidden="1" outlineLevel="1">
      <c r="A414" s="12"/>
      <c r="B414" t="s">
        <v>349</v>
      </c>
      <c r="C414" s="10" t="s">
        <v>7</v>
      </c>
      <c r="D414" s="61">
        <f t="shared" si="19"/>
        <v>97.34</v>
      </c>
      <c r="E414" s="57"/>
      <c r="F414" s="56"/>
    </row>
    <row r="415" spans="1:6" ht="16.5" hidden="1" outlineLevel="1">
      <c r="A415" s="12"/>
      <c r="B415" t="s">
        <v>351</v>
      </c>
      <c r="C415" s="10" t="s">
        <v>7</v>
      </c>
      <c r="D415" s="61">
        <f t="shared" si="19"/>
        <v>36.700000000000003</v>
      </c>
      <c r="E415" s="57"/>
      <c r="F415" s="56"/>
    </row>
    <row r="416" spans="1:6" ht="16.5" hidden="1" outlineLevel="1">
      <c r="A416" s="12"/>
      <c r="B416" t="s">
        <v>355</v>
      </c>
      <c r="C416" s="10" t="s">
        <v>7</v>
      </c>
      <c r="D416" s="61">
        <f t="shared" si="19"/>
        <v>21.85</v>
      </c>
      <c r="E416" s="57"/>
      <c r="F416" s="56"/>
    </row>
    <row r="417" spans="1:6" ht="16.5" customHeight="1" thickBot="1">
      <c r="A417" s="8"/>
      <c r="B417" s="8"/>
      <c r="C417" s="10"/>
      <c r="D417" s="61"/>
      <c r="E417" s="57"/>
      <c r="F417" s="56"/>
    </row>
    <row r="418" spans="1:6" ht="16.5" customHeight="1" thickTop="1">
      <c r="A418" s="8"/>
      <c r="B418" s="9" t="s">
        <v>12</v>
      </c>
      <c r="C418" s="19"/>
      <c r="D418" s="62"/>
      <c r="E418" s="58"/>
      <c r="F418" s="55">
        <f>SUM(F361:F417)</f>
        <v>0</v>
      </c>
    </row>
    <row r="419" spans="1:6" ht="15" customHeight="1">
      <c r="A419" s="8"/>
      <c r="B419" s="8"/>
      <c r="C419" s="10"/>
      <c r="D419" s="61"/>
      <c r="E419" s="57"/>
      <c r="F419" s="56"/>
    </row>
  </sheetData>
  <mergeCells count="15">
    <mergeCell ref="B54:F54"/>
    <mergeCell ref="B66:F66"/>
    <mergeCell ref="B353:F353"/>
    <mergeCell ref="C12:E12"/>
    <mergeCell ref="A1:F1"/>
    <mergeCell ref="A2:F2"/>
    <mergeCell ref="A3:F3"/>
    <mergeCell ref="A4:F4"/>
    <mergeCell ref="C5:E5"/>
    <mergeCell ref="C6:E6"/>
    <mergeCell ref="C7:E7"/>
    <mergeCell ref="C8:E8"/>
    <mergeCell ref="C9:E9"/>
    <mergeCell ref="C10:E10"/>
    <mergeCell ref="C11:E11"/>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12" max="5" man="1"/>
    <brk id="63" max="5" man="1"/>
    <brk id="249" max="5" man="1"/>
    <brk id="335"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rgb="FFFF0000"/>
    <outlinePr summaryBelow="0"/>
  </sheetPr>
  <dimension ref="A1:I557"/>
  <sheetViews>
    <sheetView view="pageBreakPreview" topLeftCell="A434" zoomScale="96" zoomScaleNormal="100" zoomScaleSheetLayoutView="96" workbookViewId="0">
      <selection activeCell="O127" sqref="O127"/>
    </sheetView>
  </sheetViews>
  <sheetFormatPr defaultColWidth="9.140625" defaultRowHeight="12.75" outlineLevelRow="1"/>
  <cols>
    <col min="1" max="1" width="5.7109375" customWidth="1"/>
    <col min="2" max="2" width="45.7109375" customWidth="1"/>
    <col min="3" max="3" width="8.7109375" style="7" customWidth="1"/>
    <col min="4" max="4" width="9.140625" style="51" customWidth="1"/>
    <col min="5" max="5" width="10.42578125" style="59" bestFit="1" customWidth="1"/>
    <col min="6" max="6" width="12.7109375" style="60" customWidth="1"/>
  </cols>
  <sheetData>
    <row r="1" spans="1:7" ht="34.5" customHeight="1">
      <c r="A1" s="621" t="str">
        <f>rekapitulacija!A1:C1</f>
        <v>IZGRADNJA KANALIZACIJSKEGA OMREŽJA Z VSEMI POTREBNIMI OBJEKTI NA OBMOČJU PLANINE
 (2.FAZA)</v>
      </c>
      <c r="B1" s="621"/>
      <c r="C1" s="621"/>
      <c r="D1" s="621"/>
      <c r="E1" s="621"/>
      <c r="F1" s="621"/>
    </row>
    <row r="2" spans="1:7" ht="17.25" customHeight="1">
      <c r="A2" s="622" t="s">
        <v>1094</v>
      </c>
      <c r="B2" s="622"/>
      <c r="C2" s="622"/>
      <c r="D2" s="622"/>
      <c r="E2" s="622"/>
      <c r="F2" s="622"/>
    </row>
    <row r="3" spans="1:7" ht="17.25" customHeight="1">
      <c r="A3" s="623" t="s">
        <v>14</v>
      </c>
      <c r="B3" s="623"/>
      <c r="C3" s="623"/>
      <c r="D3" s="623"/>
      <c r="E3" s="623"/>
      <c r="F3" s="623"/>
    </row>
    <row r="4" spans="1:7" ht="16.5">
      <c r="A4" s="624"/>
      <c r="B4" s="624"/>
      <c r="C4" s="624"/>
      <c r="D4" s="624"/>
      <c r="E4" s="624"/>
      <c r="F4" s="624"/>
    </row>
    <row r="5" spans="1:7" ht="16.5">
      <c r="A5" s="1" t="s">
        <v>0</v>
      </c>
      <c r="B5" s="1" t="s">
        <v>1</v>
      </c>
      <c r="C5" s="624"/>
      <c r="D5" s="624"/>
      <c r="E5" s="624"/>
      <c r="F5" s="54">
        <f>+F68</f>
        <v>0</v>
      </c>
    </row>
    <row r="6" spans="1:7" ht="16.5">
      <c r="A6" s="1" t="s">
        <v>2</v>
      </c>
      <c r="B6" s="1" t="s">
        <v>19</v>
      </c>
      <c r="C6" s="624"/>
      <c r="D6" s="624"/>
      <c r="E6" s="624"/>
      <c r="F6" s="54">
        <f>F98</f>
        <v>0</v>
      </c>
    </row>
    <row r="7" spans="1:7" ht="16.5">
      <c r="A7" s="1" t="s">
        <v>3</v>
      </c>
      <c r="B7" s="1" t="s">
        <v>9</v>
      </c>
      <c r="C7" s="624"/>
      <c r="D7" s="624"/>
      <c r="E7" s="624"/>
      <c r="F7" s="54">
        <f>F307</f>
        <v>0</v>
      </c>
    </row>
    <row r="8" spans="1:7" ht="16.5">
      <c r="A8" s="1" t="s">
        <v>4</v>
      </c>
      <c r="B8" s="1" t="s">
        <v>35</v>
      </c>
      <c r="C8" s="624"/>
      <c r="D8" s="624"/>
      <c r="E8" s="624"/>
      <c r="F8" s="54">
        <f>F440</f>
        <v>0</v>
      </c>
    </row>
    <row r="9" spans="1:7" ht="16.5">
      <c r="A9" s="1" t="s">
        <v>13</v>
      </c>
      <c r="B9" s="1" t="s">
        <v>24</v>
      </c>
      <c r="C9" s="624"/>
      <c r="D9" s="624"/>
      <c r="E9" s="624"/>
      <c r="F9" s="54">
        <f>+F447</f>
        <v>0</v>
      </c>
    </row>
    <row r="10" spans="1:7" ht="16.5" customHeight="1" thickBot="1">
      <c r="A10" s="1" t="s">
        <v>21</v>
      </c>
      <c r="B10" s="1" t="s">
        <v>5</v>
      </c>
      <c r="C10" s="624"/>
      <c r="D10" s="624"/>
      <c r="E10" s="624"/>
      <c r="F10" s="54">
        <f>+F556</f>
        <v>0</v>
      </c>
    </row>
    <row r="11" spans="1:7" ht="16.5" customHeight="1" thickTop="1">
      <c r="A11" s="1"/>
      <c r="B11" s="9" t="s">
        <v>15</v>
      </c>
      <c r="C11" s="626"/>
      <c r="D11" s="626"/>
      <c r="E11" s="626"/>
      <c r="F11" s="55">
        <f>SUM(F5:F10)</f>
        <v>0</v>
      </c>
    </row>
    <row r="12" spans="1:7" ht="16.5" customHeight="1">
      <c r="A12" s="8"/>
      <c r="B12" s="8"/>
      <c r="C12" s="627"/>
      <c r="D12" s="627"/>
      <c r="E12" s="627"/>
      <c r="F12" s="56"/>
    </row>
    <row r="13" spans="1:7" ht="16.5" customHeight="1">
      <c r="A13" s="17" t="s">
        <v>0</v>
      </c>
      <c r="B13" s="1" t="s">
        <v>6</v>
      </c>
      <c r="C13" s="10"/>
      <c r="D13" s="52"/>
      <c r="E13" s="57"/>
      <c r="F13" s="56"/>
    </row>
    <row r="14" spans="1:7" ht="16.5" customHeight="1">
      <c r="A14" s="8"/>
      <c r="B14" s="8"/>
      <c r="C14" s="10"/>
      <c r="D14" s="52"/>
      <c r="E14" s="57"/>
      <c r="F14" s="56"/>
    </row>
    <row r="15" spans="1:7" ht="16.5">
      <c r="A15" s="10" t="s">
        <v>26</v>
      </c>
      <c r="B15" s="8" t="s">
        <v>27</v>
      </c>
      <c r="C15" s="10" t="s">
        <v>28</v>
      </c>
      <c r="D15" s="52" t="s">
        <v>29</v>
      </c>
      <c r="E15" s="57" t="s">
        <v>30</v>
      </c>
      <c r="F15" s="57" t="s">
        <v>31</v>
      </c>
    </row>
    <row r="16" spans="1:7" ht="16.5" collapsed="1">
      <c r="A16" s="12" t="s">
        <v>0</v>
      </c>
      <c r="B16" s="13" t="s">
        <v>79</v>
      </c>
      <c r="C16" s="10" t="s">
        <v>7</v>
      </c>
      <c r="D16" s="52">
        <f>SUM(D17:D40)</f>
        <v>3413.49</v>
      </c>
      <c r="E16" s="57"/>
      <c r="F16" s="56">
        <f>+D16*E16</f>
        <v>0</v>
      </c>
      <c r="G16" s="365"/>
    </row>
    <row r="17" spans="1:6" ht="16.5" hidden="1" outlineLevel="1">
      <c r="A17" s="12"/>
      <c r="B17" t="s">
        <v>359</v>
      </c>
      <c r="C17" s="10" t="s">
        <v>7</v>
      </c>
      <c r="D17" s="52">
        <v>514.25</v>
      </c>
      <c r="E17" s="57"/>
      <c r="F17" s="56"/>
    </row>
    <row r="18" spans="1:6" ht="16.5" hidden="1" outlineLevel="1">
      <c r="A18" s="12"/>
      <c r="B18" t="s">
        <v>409</v>
      </c>
      <c r="C18" s="10" t="s">
        <v>7</v>
      </c>
      <c r="D18" s="52">
        <v>1.57</v>
      </c>
      <c r="E18" s="57"/>
      <c r="F18" s="56"/>
    </row>
    <row r="19" spans="1:6" ht="16.5" hidden="1" outlineLevel="1">
      <c r="A19" s="12"/>
      <c r="B19" t="s">
        <v>410</v>
      </c>
      <c r="C19" s="10" t="s">
        <v>7</v>
      </c>
      <c r="D19" s="52">
        <v>1.58</v>
      </c>
      <c r="E19" s="57"/>
      <c r="F19" s="56"/>
    </row>
    <row r="20" spans="1:6" ht="16.5" hidden="1" outlineLevel="1">
      <c r="A20" s="12"/>
      <c r="B20" t="s">
        <v>411</v>
      </c>
      <c r="C20" s="10" t="s">
        <v>7</v>
      </c>
      <c r="D20" s="52">
        <v>1.56</v>
      </c>
      <c r="E20" s="57"/>
      <c r="F20" s="56"/>
    </row>
    <row r="21" spans="1:6" ht="16.5" hidden="1" outlineLevel="1">
      <c r="A21" s="12"/>
      <c r="B21" t="s">
        <v>413</v>
      </c>
      <c r="C21" s="10" t="s">
        <v>7</v>
      </c>
      <c r="D21" s="52">
        <v>1.1000000000000001</v>
      </c>
      <c r="E21" s="57"/>
      <c r="F21" s="56"/>
    </row>
    <row r="22" spans="1:6" ht="16.5" hidden="1" outlineLevel="1">
      <c r="A22" s="12"/>
      <c r="B22" t="s">
        <v>358</v>
      </c>
      <c r="C22" s="10" t="s">
        <v>7</v>
      </c>
      <c r="D22" s="52">
        <v>3.19</v>
      </c>
      <c r="E22" s="57"/>
      <c r="F22" s="56"/>
    </row>
    <row r="23" spans="1:6" ht="16.5" hidden="1" outlineLevel="1">
      <c r="A23" s="12"/>
      <c r="B23" t="s">
        <v>361</v>
      </c>
      <c r="C23" s="10" t="s">
        <v>7</v>
      </c>
      <c r="D23" s="52">
        <v>566.36</v>
      </c>
      <c r="E23" s="57"/>
      <c r="F23" s="56"/>
    </row>
    <row r="24" spans="1:6" ht="16.5" hidden="1" outlineLevel="1">
      <c r="A24" s="12"/>
      <c r="B24" t="s">
        <v>403</v>
      </c>
      <c r="C24" s="10" t="s">
        <v>7</v>
      </c>
      <c r="D24" s="52">
        <v>3.16</v>
      </c>
      <c r="E24" s="57"/>
      <c r="F24" s="56"/>
    </row>
    <row r="25" spans="1:6" ht="16.5" hidden="1" outlineLevel="1">
      <c r="A25" s="12"/>
      <c r="B25" t="s">
        <v>381</v>
      </c>
      <c r="C25" s="10" t="s">
        <v>7</v>
      </c>
      <c r="D25" s="52">
        <v>44.89</v>
      </c>
      <c r="E25" s="57"/>
      <c r="F25" s="56"/>
    </row>
    <row r="26" spans="1:6" ht="16.5" hidden="1" outlineLevel="1">
      <c r="A26" s="12"/>
      <c r="B26" t="s">
        <v>382</v>
      </c>
      <c r="C26" s="10" t="s">
        <v>7</v>
      </c>
      <c r="D26" s="52">
        <v>45.89</v>
      </c>
      <c r="E26" s="57"/>
      <c r="F26" s="56"/>
    </row>
    <row r="27" spans="1:6" ht="16.5" hidden="1" outlineLevel="1">
      <c r="A27" s="12"/>
      <c r="B27" t="s">
        <v>406</v>
      </c>
      <c r="C27" s="10" t="s">
        <v>7</v>
      </c>
      <c r="D27" s="52">
        <v>1.62</v>
      </c>
      <c r="E27" s="57"/>
      <c r="F27" s="56"/>
    </row>
    <row r="28" spans="1:6" ht="16.5" hidden="1" outlineLevel="1">
      <c r="A28" s="12"/>
      <c r="B28" t="s">
        <v>375</v>
      </c>
      <c r="C28" s="10" t="s">
        <v>7</v>
      </c>
      <c r="D28" s="52">
        <v>405.12</v>
      </c>
      <c r="E28" s="57"/>
      <c r="F28" s="56"/>
    </row>
    <row r="29" spans="1:6" ht="16.5" hidden="1" outlineLevel="1">
      <c r="A29" s="12"/>
      <c r="B29" t="s">
        <v>404</v>
      </c>
      <c r="C29" s="10" t="s">
        <v>7</v>
      </c>
      <c r="D29" s="52">
        <v>3.09</v>
      </c>
      <c r="E29" s="57"/>
      <c r="F29" s="56"/>
    </row>
    <row r="30" spans="1:6" ht="16.5" hidden="1" outlineLevel="1">
      <c r="A30" s="12"/>
      <c r="B30" t="s">
        <v>1282</v>
      </c>
      <c r="C30" s="10" t="s">
        <v>7</v>
      </c>
      <c r="D30" s="52">
        <v>2.29</v>
      </c>
      <c r="E30" s="57"/>
      <c r="F30" s="56"/>
    </row>
    <row r="31" spans="1:6" ht="16.5" hidden="1" outlineLevel="1">
      <c r="A31" s="12"/>
      <c r="B31" t="s">
        <v>1259</v>
      </c>
      <c r="C31" s="10" t="s">
        <v>7</v>
      </c>
      <c r="D31" s="52">
        <v>1.53</v>
      </c>
      <c r="E31" s="57"/>
      <c r="F31" s="56"/>
    </row>
    <row r="32" spans="1:6" ht="16.5" hidden="1" outlineLevel="1">
      <c r="A32" s="12"/>
      <c r="B32" t="s">
        <v>376</v>
      </c>
      <c r="C32" s="10" t="s">
        <v>7</v>
      </c>
      <c r="D32" s="52">
        <v>402.31</v>
      </c>
      <c r="E32" s="57"/>
      <c r="F32" s="56"/>
    </row>
    <row r="33" spans="1:6" ht="16.5" hidden="1" outlineLevel="1">
      <c r="A33" s="12"/>
      <c r="B33" t="s">
        <v>377</v>
      </c>
      <c r="C33" s="10" t="s">
        <v>7</v>
      </c>
      <c r="D33" s="52">
        <v>97.78</v>
      </c>
      <c r="E33" s="57"/>
      <c r="F33" s="56"/>
    </row>
    <row r="34" spans="1:6" ht="16.5" hidden="1" outlineLevel="1">
      <c r="A34" s="12"/>
      <c r="B34" t="s">
        <v>378</v>
      </c>
      <c r="C34" s="10" t="s">
        <v>7</v>
      </c>
      <c r="D34" s="52">
        <v>286.93</v>
      </c>
      <c r="E34" s="57"/>
      <c r="F34" s="56"/>
    </row>
    <row r="35" spans="1:6" ht="16.5" hidden="1" outlineLevel="1">
      <c r="A35" s="12"/>
      <c r="B35" t="s">
        <v>379</v>
      </c>
      <c r="C35" s="10" t="s">
        <v>7</v>
      </c>
      <c r="D35" s="52">
        <v>117.67</v>
      </c>
      <c r="E35" s="57"/>
      <c r="F35" s="56"/>
    </row>
    <row r="36" spans="1:6" ht="16.5" hidden="1" outlineLevel="1">
      <c r="A36" s="12"/>
      <c r="B36" t="s">
        <v>380</v>
      </c>
      <c r="C36" s="10" t="s">
        <v>7</v>
      </c>
      <c r="D36" s="52">
        <v>54.91</v>
      </c>
      <c r="E36" s="57"/>
      <c r="F36" s="56"/>
    </row>
    <row r="37" spans="1:6" ht="16.5" hidden="1" outlineLevel="1">
      <c r="A37" s="12"/>
      <c r="B37" t="s">
        <v>360</v>
      </c>
      <c r="C37" s="10" t="s">
        <v>7</v>
      </c>
      <c r="D37" s="52">
        <v>524.09</v>
      </c>
      <c r="E37" s="57"/>
      <c r="F37" s="56"/>
    </row>
    <row r="38" spans="1:6" ht="16.5" hidden="1" outlineLevel="1">
      <c r="A38" s="12"/>
      <c r="B38" t="s">
        <v>407</v>
      </c>
      <c r="C38" s="10" t="s">
        <v>7</v>
      </c>
      <c r="D38" s="52">
        <v>2.85</v>
      </c>
      <c r="E38" s="57"/>
      <c r="F38" s="56"/>
    </row>
    <row r="39" spans="1:6" ht="16.5" hidden="1" outlineLevel="1">
      <c r="A39" s="12"/>
      <c r="B39" t="s">
        <v>408</v>
      </c>
      <c r="C39" s="10" t="s">
        <v>7</v>
      </c>
      <c r="D39" s="52">
        <v>3.73</v>
      </c>
      <c r="E39" s="57"/>
      <c r="F39" s="56"/>
    </row>
    <row r="40" spans="1:6" ht="16.5" hidden="1" outlineLevel="1">
      <c r="A40" s="12"/>
      <c r="B40" t="s">
        <v>383</v>
      </c>
      <c r="C40" s="10" t="s">
        <v>7</v>
      </c>
      <c r="D40" s="52">
        <v>326.02</v>
      </c>
      <c r="E40" s="57"/>
      <c r="F40" s="56"/>
    </row>
    <row r="41" spans="1:6" ht="16.5">
      <c r="A41" s="10"/>
      <c r="B41" s="8"/>
      <c r="C41" s="10"/>
      <c r="D41" s="52"/>
      <c r="E41" s="57"/>
      <c r="F41" s="57"/>
    </row>
    <row r="42" spans="1:6" ht="33" customHeight="1" collapsed="1">
      <c r="A42" s="12" t="s">
        <v>2</v>
      </c>
      <c r="B42" s="13" t="s">
        <v>1311</v>
      </c>
      <c r="C42" s="10" t="s">
        <v>8</v>
      </c>
      <c r="D42" s="52">
        <f>SUM(D43:D66)</f>
        <v>199</v>
      </c>
      <c r="E42" s="57"/>
      <c r="F42" s="56">
        <f>+D42*E42</f>
        <v>0</v>
      </c>
    </row>
    <row r="43" spans="1:6" ht="16.5" hidden="1" outlineLevel="1">
      <c r="A43" s="10"/>
      <c r="B43" s="13" t="s">
        <v>359</v>
      </c>
      <c r="C43" s="10" t="s">
        <v>8</v>
      </c>
      <c r="D43" s="52">
        <v>39</v>
      </c>
      <c r="E43" s="57"/>
      <c r="F43" s="56"/>
    </row>
    <row r="44" spans="1:6" ht="16.5" hidden="1" outlineLevel="1">
      <c r="A44" s="12"/>
      <c r="B44" s="13" t="s">
        <v>361</v>
      </c>
      <c r="C44" s="10" t="s">
        <v>8</v>
      </c>
      <c r="D44" s="52">
        <v>33</v>
      </c>
      <c r="E44" s="57"/>
      <c r="F44" s="56"/>
    </row>
    <row r="45" spans="1:6" ht="16.5" hidden="1" outlineLevel="1">
      <c r="A45" s="12"/>
      <c r="B45" s="13" t="s">
        <v>375</v>
      </c>
      <c r="C45" s="10" t="s">
        <v>8</v>
      </c>
      <c r="D45" s="52">
        <v>16</v>
      </c>
      <c r="E45" s="57"/>
      <c r="F45" s="56"/>
    </row>
    <row r="46" spans="1:6" ht="16.5" hidden="1" outlineLevel="1">
      <c r="A46" s="10"/>
      <c r="B46" s="13" t="s">
        <v>376</v>
      </c>
      <c r="C46" s="10" t="s">
        <v>8</v>
      </c>
      <c r="D46" s="52">
        <v>12</v>
      </c>
      <c r="E46" s="57"/>
      <c r="F46" s="56"/>
    </row>
    <row r="47" spans="1:6" ht="16.5" hidden="1" outlineLevel="1">
      <c r="A47" s="12"/>
      <c r="B47" s="13" t="s">
        <v>377</v>
      </c>
      <c r="C47" s="10" t="s">
        <v>8</v>
      </c>
      <c r="D47" s="52">
        <v>7</v>
      </c>
      <c r="E47" s="57"/>
      <c r="F47" s="56"/>
    </row>
    <row r="48" spans="1:6" ht="16.5" hidden="1" outlineLevel="1">
      <c r="A48" s="12"/>
      <c r="B48" s="13" t="s">
        <v>378</v>
      </c>
      <c r="C48" s="10" t="s">
        <v>8</v>
      </c>
      <c r="D48" s="52">
        <v>15</v>
      </c>
      <c r="E48" s="57"/>
      <c r="F48" s="56"/>
    </row>
    <row r="49" spans="1:6" ht="16.5" hidden="1" outlineLevel="1">
      <c r="A49" s="12"/>
      <c r="B49" s="13" t="s">
        <v>379</v>
      </c>
      <c r="C49" s="10" t="s">
        <v>8</v>
      </c>
      <c r="D49" s="52">
        <v>4</v>
      </c>
      <c r="E49" s="57"/>
      <c r="F49" s="56"/>
    </row>
    <row r="50" spans="1:6" ht="16.5" hidden="1" outlineLevel="1">
      <c r="A50" s="12"/>
      <c r="B50" s="13" t="s">
        <v>380</v>
      </c>
      <c r="C50" s="10" t="s">
        <v>8</v>
      </c>
      <c r="D50" s="52">
        <v>4</v>
      </c>
      <c r="E50" s="57"/>
      <c r="F50" s="56"/>
    </row>
    <row r="51" spans="1:6" ht="16.5" hidden="1" outlineLevel="1">
      <c r="A51" s="10"/>
      <c r="B51" s="13" t="s">
        <v>381</v>
      </c>
      <c r="C51" s="10" t="s">
        <v>8</v>
      </c>
      <c r="D51" s="52">
        <v>3</v>
      </c>
      <c r="E51" s="57"/>
      <c r="F51" s="56"/>
    </row>
    <row r="52" spans="1:6" ht="16.5" hidden="1" outlineLevel="1">
      <c r="A52" s="12"/>
      <c r="B52" s="13" t="s">
        <v>382</v>
      </c>
      <c r="C52" s="10" t="s">
        <v>8</v>
      </c>
      <c r="D52" s="52">
        <v>4</v>
      </c>
      <c r="E52" s="57"/>
      <c r="F52" s="56"/>
    </row>
    <row r="53" spans="1:6" ht="16.5" hidden="1" outlineLevel="1">
      <c r="A53" s="10"/>
      <c r="B53" s="13" t="s">
        <v>360</v>
      </c>
      <c r="C53" s="10" t="s">
        <v>8</v>
      </c>
      <c r="D53" s="52">
        <v>29</v>
      </c>
      <c r="E53" s="57"/>
      <c r="F53" s="56"/>
    </row>
    <row r="54" spans="1:6" ht="16.5" hidden="1" outlineLevel="1">
      <c r="A54" s="12"/>
      <c r="B54" s="13" t="s">
        <v>383</v>
      </c>
      <c r="C54" s="10" t="s">
        <v>8</v>
      </c>
      <c r="D54" s="52">
        <v>21</v>
      </c>
      <c r="E54" s="57"/>
      <c r="F54" s="56"/>
    </row>
    <row r="55" spans="1:6" ht="16.5" hidden="1" outlineLevel="1">
      <c r="A55" s="12"/>
      <c r="B55" s="13" t="s">
        <v>358</v>
      </c>
      <c r="C55" s="10" t="s">
        <v>8</v>
      </c>
      <c r="D55" s="52">
        <v>1</v>
      </c>
      <c r="E55" s="57"/>
      <c r="F55" s="56"/>
    </row>
    <row r="56" spans="1:6" ht="16.5" hidden="1" outlineLevel="1">
      <c r="A56" s="12"/>
      <c r="B56" s="13" t="s">
        <v>403</v>
      </c>
      <c r="C56" s="10" t="s">
        <v>8</v>
      </c>
      <c r="D56" s="52">
        <v>1</v>
      </c>
      <c r="E56" s="57"/>
      <c r="F56" s="56"/>
    </row>
    <row r="57" spans="1:6" ht="16.5" hidden="1" outlineLevel="1">
      <c r="A57" s="12"/>
      <c r="B57" s="13" t="s">
        <v>404</v>
      </c>
      <c r="C57" s="10" t="s">
        <v>8</v>
      </c>
      <c r="D57" s="52">
        <v>1</v>
      </c>
      <c r="E57" s="57"/>
      <c r="F57" s="56"/>
    </row>
    <row r="58" spans="1:6" ht="16.5" hidden="1" outlineLevel="1">
      <c r="A58" s="12"/>
      <c r="B58" s="13" t="s">
        <v>405</v>
      </c>
      <c r="C58" s="10" t="s">
        <v>8</v>
      </c>
      <c r="D58" s="52">
        <v>1</v>
      </c>
      <c r="E58" s="57"/>
      <c r="F58" s="56"/>
    </row>
    <row r="59" spans="1:6" ht="16.5" hidden="1" outlineLevel="1">
      <c r="A59" s="12"/>
      <c r="B59" s="13" t="s">
        <v>406</v>
      </c>
      <c r="C59" s="10" t="s">
        <v>8</v>
      </c>
      <c r="D59" s="52">
        <v>1</v>
      </c>
      <c r="E59" s="57"/>
      <c r="F59" s="56"/>
    </row>
    <row r="60" spans="1:6" ht="16.5" hidden="1" outlineLevel="1">
      <c r="A60" s="12"/>
      <c r="B60" s="13" t="s">
        <v>407</v>
      </c>
      <c r="C60" s="10" t="s">
        <v>8</v>
      </c>
      <c r="D60" s="52">
        <v>1</v>
      </c>
      <c r="E60" s="57"/>
      <c r="F60" s="56"/>
    </row>
    <row r="61" spans="1:6" ht="16.5" hidden="1" outlineLevel="1">
      <c r="A61" s="12"/>
      <c r="B61" s="13" t="s">
        <v>408</v>
      </c>
      <c r="C61" s="10" t="s">
        <v>8</v>
      </c>
      <c r="D61" s="52">
        <v>1</v>
      </c>
      <c r="E61" s="57"/>
      <c r="F61" s="56"/>
    </row>
    <row r="62" spans="1:6" ht="16.5" hidden="1" outlineLevel="1">
      <c r="A62" s="12"/>
      <c r="B62" s="13" t="s">
        <v>409</v>
      </c>
      <c r="C62" s="10" t="s">
        <v>8</v>
      </c>
      <c r="D62" s="52">
        <v>1</v>
      </c>
      <c r="E62" s="57"/>
      <c r="F62" s="56"/>
    </row>
    <row r="63" spans="1:6" ht="16.5" hidden="1" outlineLevel="1">
      <c r="A63" s="12"/>
      <c r="B63" s="13" t="s">
        <v>410</v>
      </c>
      <c r="C63" s="10" t="s">
        <v>8</v>
      </c>
      <c r="D63" s="52">
        <v>1</v>
      </c>
      <c r="E63" s="57"/>
      <c r="F63" s="56"/>
    </row>
    <row r="64" spans="1:6" ht="16.5" hidden="1" outlineLevel="1">
      <c r="A64" s="12"/>
      <c r="B64" s="13" t="s">
        <v>411</v>
      </c>
      <c r="C64" s="10" t="s">
        <v>8</v>
      </c>
      <c r="D64" s="52">
        <v>1</v>
      </c>
      <c r="E64" s="57"/>
      <c r="F64" s="56"/>
    </row>
    <row r="65" spans="1:7" ht="16.5" hidden="1" outlineLevel="1">
      <c r="A65" s="12"/>
      <c r="B65" s="13" t="s">
        <v>412</v>
      </c>
      <c r="C65" s="10" t="s">
        <v>8</v>
      </c>
      <c r="D65" s="52">
        <v>1</v>
      </c>
      <c r="E65" s="57"/>
      <c r="F65" s="56"/>
    </row>
    <row r="66" spans="1:7" ht="16.5" hidden="1" outlineLevel="1">
      <c r="A66" s="12"/>
      <c r="B66" s="13" t="s">
        <v>413</v>
      </c>
      <c r="C66" s="10" t="s">
        <v>8</v>
      </c>
      <c r="D66" s="52">
        <v>1</v>
      </c>
      <c r="E66" s="57"/>
      <c r="F66" s="56"/>
    </row>
    <row r="67" spans="1:7" ht="17.25" thickBot="1">
      <c r="A67" s="8"/>
      <c r="B67" s="8"/>
      <c r="C67" s="10"/>
      <c r="D67" s="52"/>
      <c r="E67" s="57"/>
      <c r="F67" s="56"/>
    </row>
    <row r="68" spans="1:7" ht="17.25" thickTop="1">
      <c r="A68" s="8"/>
      <c r="B68" s="9" t="s">
        <v>10</v>
      </c>
      <c r="C68" s="19"/>
      <c r="D68" s="53"/>
      <c r="E68" s="58"/>
      <c r="F68" s="55">
        <f>SUM(F16:F67)</f>
        <v>0</v>
      </c>
    </row>
    <row r="69" spans="1:7" ht="16.5">
      <c r="A69" s="8"/>
      <c r="B69" s="8"/>
      <c r="C69" s="10"/>
      <c r="D69" s="52"/>
      <c r="E69" s="57"/>
      <c r="F69" s="56"/>
    </row>
    <row r="70" spans="1:7" ht="16.5">
      <c r="A70" s="17" t="s">
        <v>2</v>
      </c>
      <c r="B70" s="1" t="s">
        <v>19</v>
      </c>
      <c r="C70" s="10"/>
      <c r="D70" s="52"/>
      <c r="E70" s="57"/>
      <c r="F70" s="56"/>
    </row>
    <row r="71" spans="1:7" ht="16.5">
      <c r="A71" s="8"/>
      <c r="B71" s="8"/>
      <c r="C71" s="10"/>
      <c r="D71" s="52"/>
      <c r="E71" s="57"/>
      <c r="F71" s="56"/>
    </row>
    <row r="72" spans="1:7" ht="36.6" customHeight="1">
      <c r="A72" s="8"/>
      <c r="B72" s="625" t="s">
        <v>1357</v>
      </c>
      <c r="C72" s="625"/>
      <c r="D72" s="625"/>
      <c r="E72" s="625"/>
      <c r="F72" s="625"/>
      <c r="G72" s="50"/>
    </row>
    <row r="73" spans="1:7" ht="16.5">
      <c r="A73" s="10" t="s">
        <v>26</v>
      </c>
      <c r="B73" s="8" t="s">
        <v>27</v>
      </c>
      <c r="C73" s="10" t="s">
        <v>28</v>
      </c>
      <c r="D73" s="52" t="s">
        <v>29</v>
      </c>
      <c r="E73" s="57" t="s">
        <v>30</v>
      </c>
      <c r="F73" s="57" t="s">
        <v>31</v>
      </c>
    </row>
    <row r="74" spans="1:7" ht="57.6" customHeight="1" collapsed="1">
      <c r="A74" s="12" t="s">
        <v>0</v>
      </c>
      <c r="B74" s="13" t="s">
        <v>529</v>
      </c>
      <c r="C74" s="10" t="s">
        <v>7</v>
      </c>
      <c r="D74" s="52">
        <f>SUM(D75:D78)</f>
        <v>187.15</v>
      </c>
      <c r="E74" s="57"/>
      <c r="F74" s="56">
        <f>+D74*E74</f>
        <v>0</v>
      </c>
    </row>
    <row r="75" spans="1:7" ht="16.5" hidden="1" outlineLevel="1">
      <c r="A75" s="12"/>
      <c r="B75" s="13" t="s">
        <v>359</v>
      </c>
      <c r="C75" s="10" t="s">
        <v>7</v>
      </c>
      <c r="D75" s="52">
        <v>19</v>
      </c>
      <c r="E75" s="57"/>
      <c r="F75" s="56"/>
    </row>
    <row r="76" spans="1:7" ht="16.5" hidden="1" outlineLevel="1">
      <c r="A76" s="12"/>
      <c r="B76" s="13" t="s">
        <v>358</v>
      </c>
      <c r="C76" s="10" t="s">
        <v>7</v>
      </c>
      <c r="D76" s="52">
        <v>7</v>
      </c>
      <c r="E76" s="57"/>
      <c r="F76" s="56"/>
    </row>
    <row r="77" spans="1:7" ht="16.5" hidden="1" outlineLevel="1">
      <c r="A77" s="12"/>
      <c r="B77" s="13" t="s">
        <v>360</v>
      </c>
      <c r="C77" s="10" t="s">
        <v>7</v>
      </c>
      <c r="D77" s="52">
        <v>158.15</v>
      </c>
      <c r="E77" s="57"/>
      <c r="F77" s="56"/>
    </row>
    <row r="78" spans="1:7" ht="16.5" hidden="1" outlineLevel="1">
      <c r="A78" s="12"/>
      <c r="B78" s="13" t="s">
        <v>383</v>
      </c>
      <c r="C78" s="10" t="s">
        <v>7</v>
      </c>
      <c r="D78" s="52">
        <v>3</v>
      </c>
      <c r="E78" s="57"/>
      <c r="F78" s="56"/>
    </row>
    <row r="79" spans="1:7" ht="16.5">
      <c r="A79" s="10"/>
      <c r="B79" s="8"/>
      <c r="C79" s="10"/>
      <c r="D79" s="52"/>
      <c r="E79" s="57"/>
      <c r="F79" s="56"/>
    </row>
    <row r="80" spans="1:7" ht="97.9" customHeight="1" collapsed="1">
      <c r="A80" s="12" t="s">
        <v>2</v>
      </c>
      <c r="B80" s="13" t="s">
        <v>530</v>
      </c>
      <c r="C80" s="10" t="s">
        <v>53</v>
      </c>
      <c r="D80" s="52">
        <f>SUM(D81:D84)</f>
        <v>246</v>
      </c>
      <c r="E80" s="57"/>
      <c r="F80" s="56">
        <f>+D80*E80</f>
        <v>0</v>
      </c>
    </row>
    <row r="81" spans="1:8" ht="16.5" hidden="1" customHeight="1" outlineLevel="1">
      <c r="A81" s="12"/>
      <c r="B81" s="13" t="s">
        <v>359</v>
      </c>
      <c r="C81" s="10" t="s">
        <v>53</v>
      </c>
      <c r="D81" s="52">
        <v>19</v>
      </c>
      <c r="E81" s="57"/>
      <c r="F81" s="56"/>
    </row>
    <row r="82" spans="1:8" ht="16.5" hidden="1" customHeight="1" outlineLevel="1">
      <c r="A82" s="12"/>
      <c r="B82" s="13" t="s">
        <v>358</v>
      </c>
      <c r="C82" s="10" t="s">
        <v>53</v>
      </c>
      <c r="D82" s="52">
        <v>4.45</v>
      </c>
      <c r="E82" s="57"/>
      <c r="F82" s="56"/>
    </row>
    <row r="83" spans="1:8" ht="16.5" hidden="1" customHeight="1" outlineLevel="1">
      <c r="A83" s="12"/>
      <c r="B83" s="13" t="s">
        <v>360</v>
      </c>
      <c r="C83" s="10" t="s">
        <v>53</v>
      </c>
      <c r="D83" s="52">
        <v>221.05</v>
      </c>
      <c r="E83" s="57"/>
      <c r="F83" s="56"/>
    </row>
    <row r="84" spans="1:8" ht="16.5" hidden="1" customHeight="1" outlineLevel="1">
      <c r="A84" s="12"/>
      <c r="B84" s="13" t="s">
        <v>383</v>
      </c>
      <c r="C84" s="10" t="s">
        <v>68</v>
      </c>
      <c r="D84" s="52">
        <f>3*0.5</f>
        <v>1.5</v>
      </c>
      <c r="E84" s="57"/>
      <c r="F84" s="56"/>
    </row>
    <row r="85" spans="1:8" ht="16.5">
      <c r="A85" s="10"/>
      <c r="B85" s="8"/>
      <c r="C85" s="10"/>
      <c r="D85" s="52"/>
      <c r="E85" s="57"/>
      <c r="F85" s="56"/>
    </row>
    <row r="86" spans="1:8" ht="80.45" customHeight="1" collapsed="1">
      <c r="A86" s="12" t="s">
        <v>3</v>
      </c>
      <c r="B86" s="13" t="s">
        <v>531</v>
      </c>
      <c r="C86" s="10" t="s">
        <v>54</v>
      </c>
      <c r="D86" s="52">
        <f>SUM(D87:D90)</f>
        <v>49.2</v>
      </c>
      <c r="E86" s="441"/>
      <c r="F86" s="56">
        <f>+D86*E86</f>
        <v>0</v>
      </c>
    </row>
    <row r="87" spans="1:8" ht="16.5" hidden="1" customHeight="1" outlineLevel="1">
      <c r="A87" s="10"/>
      <c r="B87" s="13" t="s">
        <v>359</v>
      </c>
      <c r="C87" s="10" t="s">
        <v>54</v>
      </c>
      <c r="D87" s="52">
        <f>0.2*19</f>
        <v>3.8</v>
      </c>
      <c r="E87" s="57"/>
      <c r="F87" s="56"/>
      <c r="H87" s="20"/>
    </row>
    <row r="88" spans="1:8" ht="16.5" hidden="1" customHeight="1" outlineLevel="1">
      <c r="A88" s="10"/>
      <c r="B88" s="13" t="s">
        <v>358</v>
      </c>
      <c r="C88" s="10" t="s">
        <v>54</v>
      </c>
      <c r="D88" s="52">
        <f>0.2*4.45</f>
        <v>0.89</v>
      </c>
      <c r="E88" s="57"/>
      <c r="F88" s="56"/>
      <c r="H88" s="20"/>
    </row>
    <row r="89" spans="1:8" ht="16.5" hidden="1" customHeight="1" outlineLevel="1">
      <c r="A89" s="10"/>
      <c r="B89" s="13" t="s">
        <v>360</v>
      </c>
      <c r="C89" s="10" t="s">
        <v>54</v>
      </c>
      <c r="D89" s="52">
        <f>0.2*221.05</f>
        <v>44.21</v>
      </c>
      <c r="E89" s="57"/>
      <c r="F89" s="56"/>
      <c r="H89" s="20"/>
    </row>
    <row r="90" spans="1:8" ht="16.5" hidden="1" customHeight="1" outlineLevel="1">
      <c r="A90" s="10"/>
      <c r="B90" s="13" t="s">
        <v>383</v>
      </c>
      <c r="C90" s="10" t="s">
        <v>54</v>
      </c>
      <c r="D90" s="52">
        <f>3*0.5*0.2</f>
        <v>0.3</v>
      </c>
      <c r="E90" s="57"/>
      <c r="F90" s="56"/>
      <c r="H90" s="20"/>
    </row>
    <row r="91" spans="1:8" ht="16.5" customHeight="1">
      <c r="A91" s="10"/>
      <c r="B91" s="13"/>
      <c r="C91" s="10"/>
      <c r="D91" s="52"/>
      <c r="E91" s="57"/>
      <c r="F91" s="56"/>
      <c r="H91" s="20"/>
    </row>
    <row r="92" spans="1:8" ht="66" customHeight="1" collapsed="1">
      <c r="A92" s="12" t="s">
        <v>4</v>
      </c>
      <c r="B92" s="13" t="s">
        <v>69</v>
      </c>
      <c r="C92" s="10" t="s">
        <v>54</v>
      </c>
      <c r="D92" s="52">
        <f>SUM(D93:D96)</f>
        <v>62.72</v>
      </c>
      <c r="E92" s="441"/>
      <c r="F92" s="56">
        <f>+D92*E92</f>
        <v>0</v>
      </c>
    </row>
    <row r="93" spans="1:8" ht="16.5" hidden="1" customHeight="1" outlineLevel="1">
      <c r="A93" s="12"/>
      <c r="B93" s="13" t="s">
        <v>375</v>
      </c>
      <c r="C93" s="10" t="s">
        <v>54</v>
      </c>
      <c r="D93" s="52">
        <f>13*0.6*0.2</f>
        <v>1.56</v>
      </c>
      <c r="E93" s="57"/>
      <c r="F93" s="56"/>
      <c r="H93" s="20"/>
    </row>
    <row r="94" spans="1:8" ht="16.5" hidden="1" customHeight="1" outlineLevel="1">
      <c r="A94" s="12"/>
      <c r="B94" s="13" t="s">
        <v>376</v>
      </c>
      <c r="C94" s="10" t="s">
        <v>54</v>
      </c>
      <c r="D94" s="69">
        <f>13*0.6*0.2</f>
        <v>1.56</v>
      </c>
      <c r="E94" s="57"/>
      <c r="F94" s="56"/>
      <c r="H94" s="20"/>
    </row>
    <row r="95" spans="1:8" ht="16.5" hidden="1" customHeight="1" outlineLevel="1">
      <c r="A95" s="12"/>
      <c r="B95" s="13" t="s">
        <v>378</v>
      </c>
      <c r="C95" s="10" t="s">
        <v>54</v>
      </c>
      <c r="D95" s="69">
        <f>23*0.6*0.2</f>
        <v>2.76</v>
      </c>
      <c r="E95" s="57"/>
      <c r="F95" s="56"/>
      <c r="H95" s="20"/>
    </row>
    <row r="96" spans="1:8" ht="16.5" hidden="1" customHeight="1" outlineLevel="1">
      <c r="A96" s="12"/>
      <c r="B96" s="13" t="s">
        <v>360</v>
      </c>
      <c r="C96" s="10" t="s">
        <v>54</v>
      </c>
      <c r="D96" s="69">
        <f>315.75*0.9*0.2</f>
        <v>56.84</v>
      </c>
      <c r="E96" s="57"/>
      <c r="F96" s="56"/>
      <c r="H96" s="20"/>
    </row>
    <row r="97" spans="1:8" ht="16.5" customHeight="1" thickBot="1">
      <c r="A97" s="8"/>
      <c r="B97" s="8"/>
      <c r="C97" s="10"/>
      <c r="D97" s="52"/>
      <c r="E97" s="57"/>
      <c r="F97" s="56"/>
    </row>
    <row r="98" spans="1:8" ht="16.5" customHeight="1" thickTop="1">
      <c r="A98" s="8"/>
      <c r="B98" s="9" t="s">
        <v>23</v>
      </c>
      <c r="C98" s="19"/>
      <c r="D98" s="53"/>
      <c r="E98" s="58"/>
      <c r="F98" s="55">
        <f>SUM(F74:F97)</f>
        <v>0</v>
      </c>
    </row>
    <row r="99" spans="1:8" ht="16.5">
      <c r="A99" s="8"/>
      <c r="B99" s="8"/>
      <c r="C99" s="10"/>
      <c r="D99" s="52"/>
      <c r="E99" s="57"/>
      <c r="F99" s="56"/>
    </row>
    <row r="100" spans="1:8" ht="16.5">
      <c r="A100" s="17" t="s">
        <v>3</v>
      </c>
      <c r="B100" s="1" t="s">
        <v>9</v>
      </c>
      <c r="C100" s="10"/>
      <c r="D100" s="52"/>
      <c r="E100" s="57"/>
      <c r="F100" s="56"/>
    </row>
    <row r="101" spans="1:8" ht="16.5">
      <c r="A101" s="8"/>
      <c r="B101" s="8"/>
      <c r="C101" s="10"/>
      <c r="D101" s="52"/>
      <c r="E101" s="57"/>
      <c r="F101" s="56"/>
    </row>
    <row r="102" spans="1:8" ht="36.6" customHeight="1">
      <c r="A102" s="8"/>
      <c r="B102" s="625" t="s">
        <v>1357</v>
      </c>
      <c r="C102" s="625"/>
      <c r="D102" s="625"/>
      <c r="E102" s="625"/>
      <c r="F102" s="625"/>
      <c r="G102" s="50"/>
    </row>
    <row r="103" spans="1:8" ht="16.5">
      <c r="A103" s="10" t="s">
        <v>26</v>
      </c>
      <c r="B103" s="8" t="s">
        <v>27</v>
      </c>
      <c r="C103" s="10" t="s">
        <v>28</v>
      </c>
      <c r="D103" s="52" t="s">
        <v>29</v>
      </c>
      <c r="E103" s="57" t="s">
        <v>30</v>
      </c>
      <c r="F103" s="57" t="s">
        <v>31</v>
      </c>
    </row>
    <row r="104" spans="1:8" ht="33" collapsed="1">
      <c r="A104" s="12" t="s">
        <v>0</v>
      </c>
      <c r="B104" s="13" t="s">
        <v>110</v>
      </c>
      <c r="C104" s="10" t="s">
        <v>54</v>
      </c>
      <c r="D104" s="52">
        <f>D105</f>
        <v>66.77</v>
      </c>
      <c r="E104" s="57"/>
      <c r="F104" s="56">
        <f t="shared" ref="F104" si="0">+D104*E104</f>
        <v>0</v>
      </c>
    </row>
    <row r="105" spans="1:8" ht="18" hidden="1" outlineLevel="1">
      <c r="A105" s="12"/>
      <c r="B105" s="13" t="s">
        <v>378</v>
      </c>
      <c r="C105" s="10" t="s">
        <v>54</v>
      </c>
      <c r="D105" s="52">
        <v>66.77</v>
      </c>
      <c r="E105" s="57"/>
      <c r="F105" s="56"/>
    </row>
    <row r="106" spans="1:8" ht="16.5">
      <c r="A106" s="10"/>
      <c r="B106" s="8"/>
      <c r="C106" s="10"/>
      <c r="D106" s="52"/>
      <c r="E106" s="57"/>
      <c r="F106" s="57"/>
    </row>
    <row r="107" spans="1:8" ht="66" customHeight="1">
      <c r="A107" s="12" t="s">
        <v>2</v>
      </c>
      <c r="B107" s="32" t="s">
        <v>388</v>
      </c>
      <c r="C107" s="33" t="s">
        <v>54</v>
      </c>
      <c r="D107" s="74">
        <f>SUM(D111:D134)</f>
        <v>2821.44</v>
      </c>
      <c r="E107" s="57"/>
      <c r="F107" s="56"/>
      <c r="G107" s="76"/>
    </row>
    <row r="108" spans="1:8" ht="16.5" customHeight="1">
      <c r="A108" s="10"/>
      <c r="B108" s="14" t="s">
        <v>1145</v>
      </c>
      <c r="C108" s="10" t="s">
        <v>54</v>
      </c>
      <c r="D108" s="52">
        <f>0.2*D107</f>
        <v>564.29</v>
      </c>
      <c r="E108" s="57"/>
      <c r="F108" s="56">
        <f>E108*D108</f>
        <v>0</v>
      </c>
    </row>
    <row r="109" spans="1:8" ht="16.5" customHeight="1">
      <c r="A109" s="10"/>
      <c r="B109" s="14" t="s">
        <v>1171</v>
      </c>
      <c r="C109" s="10" t="s">
        <v>54</v>
      </c>
      <c r="D109" s="52">
        <f>0.3*D107</f>
        <v>846.43</v>
      </c>
      <c r="E109" s="57"/>
      <c r="F109" s="56">
        <f>E109*D109</f>
        <v>0</v>
      </c>
    </row>
    <row r="110" spans="1:8" ht="16.5" customHeight="1" collapsed="1">
      <c r="A110" s="10"/>
      <c r="B110" s="14" t="s">
        <v>1172</v>
      </c>
      <c r="C110" s="10" t="s">
        <v>54</v>
      </c>
      <c r="D110" s="52">
        <f>0.5*D107</f>
        <v>1410.72</v>
      </c>
      <c r="E110" s="57"/>
      <c r="F110" s="56">
        <f>E110*D110</f>
        <v>0</v>
      </c>
    </row>
    <row r="111" spans="1:8" ht="18" hidden="1" outlineLevel="1">
      <c r="A111" s="12"/>
      <c r="B111" t="s">
        <v>359</v>
      </c>
      <c r="C111" s="10" t="s">
        <v>54</v>
      </c>
      <c r="D111" s="52">
        <v>443.42</v>
      </c>
      <c r="E111" s="57"/>
      <c r="F111" s="56"/>
      <c r="G111" s="363"/>
      <c r="H111" s="50"/>
    </row>
    <row r="112" spans="1:8" ht="18" hidden="1" outlineLevel="1">
      <c r="A112" s="12"/>
      <c r="B112" t="s">
        <v>409</v>
      </c>
      <c r="C112" s="10" t="s">
        <v>54</v>
      </c>
      <c r="D112" s="52">
        <v>1.42</v>
      </c>
      <c r="E112" s="57"/>
      <c r="F112" s="56"/>
      <c r="G112" s="363"/>
      <c r="H112" s="50"/>
    </row>
    <row r="113" spans="1:8" ht="18" hidden="1" outlineLevel="1">
      <c r="A113" s="12"/>
      <c r="B113" t="s">
        <v>410</v>
      </c>
      <c r="C113" s="10" t="s">
        <v>54</v>
      </c>
      <c r="D113" s="52">
        <v>1.33</v>
      </c>
      <c r="E113" s="57"/>
      <c r="F113" s="56"/>
      <c r="G113" s="363"/>
      <c r="H113" s="50"/>
    </row>
    <row r="114" spans="1:8" ht="18" hidden="1" outlineLevel="1">
      <c r="A114" s="12"/>
      <c r="B114" t="s">
        <v>411</v>
      </c>
      <c r="C114" s="10" t="s">
        <v>54</v>
      </c>
      <c r="D114" s="52">
        <v>1.41</v>
      </c>
      <c r="E114" s="57"/>
      <c r="F114" s="56"/>
      <c r="G114" s="363"/>
      <c r="H114" s="50"/>
    </row>
    <row r="115" spans="1:8" ht="18" hidden="1" outlineLevel="1">
      <c r="A115" s="12"/>
      <c r="B115" t="s">
        <v>413</v>
      </c>
      <c r="C115" s="10" t="s">
        <v>54</v>
      </c>
      <c r="D115" s="52">
        <v>0.93</v>
      </c>
      <c r="E115" s="57"/>
      <c r="F115" s="56"/>
      <c r="G115" s="363"/>
      <c r="H115" s="50"/>
    </row>
    <row r="116" spans="1:8" ht="18" hidden="1" outlineLevel="1">
      <c r="A116" s="12"/>
      <c r="B116" t="s">
        <v>358</v>
      </c>
      <c r="C116" s="10" t="s">
        <v>54</v>
      </c>
      <c r="D116" s="52">
        <v>2.99</v>
      </c>
      <c r="E116" s="57"/>
      <c r="F116" s="56"/>
      <c r="G116" s="363"/>
      <c r="H116" s="50"/>
    </row>
    <row r="117" spans="1:8" ht="18" hidden="1" outlineLevel="1">
      <c r="A117" s="12"/>
      <c r="B117" t="s">
        <v>361</v>
      </c>
      <c r="C117" s="10" t="s">
        <v>54</v>
      </c>
      <c r="D117" s="52">
        <v>497.83</v>
      </c>
      <c r="E117" s="57"/>
      <c r="F117" s="56"/>
      <c r="G117" s="363"/>
      <c r="H117" s="50"/>
    </row>
    <row r="118" spans="1:8" ht="18" hidden="1" outlineLevel="1">
      <c r="A118" s="12"/>
      <c r="B118" t="s">
        <v>403</v>
      </c>
      <c r="C118" s="10" t="s">
        <v>54</v>
      </c>
      <c r="D118" s="52">
        <v>2.82</v>
      </c>
      <c r="E118" s="57"/>
      <c r="F118" s="56"/>
      <c r="G118" s="363"/>
      <c r="H118" s="50"/>
    </row>
    <row r="119" spans="1:8" ht="18" hidden="1" outlineLevel="1">
      <c r="A119" s="12"/>
      <c r="B119" t="s">
        <v>381</v>
      </c>
      <c r="C119" s="10" t="s">
        <v>54</v>
      </c>
      <c r="D119" s="52">
        <v>42.28</v>
      </c>
      <c r="E119" s="57"/>
      <c r="F119" s="56"/>
      <c r="G119" s="363"/>
      <c r="H119" s="50"/>
    </row>
    <row r="120" spans="1:8" ht="18" hidden="1" outlineLevel="1">
      <c r="A120" s="12"/>
      <c r="B120" t="s">
        <v>382</v>
      </c>
      <c r="C120" s="10" t="s">
        <v>54</v>
      </c>
      <c r="D120" s="52">
        <v>23.45</v>
      </c>
      <c r="E120" s="57"/>
      <c r="F120" s="56"/>
      <c r="G120" s="363"/>
      <c r="H120" s="50"/>
    </row>
    <row r="121" spans="1:8" ht="18" hidden="1" outlineLevel="1">
      <c r="A121" s="12"/>
      <c r="B121" t="s">
        <v>406</v>
      </c>
      <c r="C121" s="10" t="s">
        <v>54</v>
      </c>
      <c r="D121" s="52">
        <v>1.41</v>
      </c>
      <c r="E121" s="57"/>
      <c r="F121" s="56"/>
      <c r="G121" s="363"/>
      <c r="H121" s="50"/>
    </row>
    <row r="122" spans="1:8" ht="18" hidden="1" outlineLevel="1">
      <c r="A122" s="12"/>
      <c r="B122" t="s">
        <v>375</v>
      </c>
      <c r="C122" s="10" t="s">
        <v>54</v>
      </c>
      <c r="D122" s="52">
        <v>349.32</v>
      </c>
      <c r="E122" s="57"/>
      <c r="F122" s="56"/>
      <c r="G122" s="363"/>
      <c r="H122" s="50"/>
    </row>
    <row r="123" spans="1:8" ht="18" hidden="1" outlineLevel="1">
      <c r="A123" s="12"/>
      <c r="B123" t="s">
        <v>404</v>
      </c>
      <c r="C123" s="10" t="s">
        <v>54</v>
      </c>
      <c r="D123" s="52">
        <v>2.88</v>
      </c>
      <c r="E123" s="57"/>
      <c r="F123" s="56"/>
      <c r="G123" s="363"/>
      <c r="H123" s="50"/>
    </row>
    <row r="124" spans="1:8" ht="18" hidden="1" outlineLevel="1">
      <c r="A124" s="12"/>
      <c r="B124" t="s">
        <v>1282</v>
      </c>
      <c r="C124" s="10" t="s">
        <v>54</v>
      </c>
      <c r="D124" s="52">
        <v>1.96</v>
      </c>
      <c r="E124" s="57"/>
      <c r="F124" s="56"/>
      <c r="G124" s="363"/>
      <c r="H124" s="50"/>
    </row>
    <row r="125" spans="1:8" ht="18" hidden="1" outlineLevel="1">
      <c r="A125" s="12"/>
      <c r="B125" t="s">
        <v>1259</v>
      </c>
      <c r="C125" s="10" t="s">
        <v>54</v>
      </c>
      <c r="D125" s="52">
        <v>1.28</v>
      </c>
      <c r="E125" s="57"/>
      <c r="F125" s="56"/>
      <c r="G125" s="363"/>
      <c r="H125" s="50"/>
    </row>
    <row r="126" spans="1:8" ht="18" hidden="1" outlineLevel="1">
      <c r="A126" s="12"/>
      <c r="B126" t="s">
        <v>376</v>
      </c>
      <c r="C126" s="10" t="s">
        <v>54</v>
      </c>
      <c r="D126" s="52">
        <v>338.42</v>
      </c>
      <c r="E126" s="57"/>
      <c r="F126" s="56"/>
      <c r="G126" s="363"/>
      <c r="H126" s="50"/>
    </row>
    <row r="127" spans="1:8" ht="18" hidden="1" outlineLevel="1">
      <c r="A127" s="12"/>
      <c r="B127" t="s">
        <v>377</v>
      </c>
      <c r="C127" s="10" t="s">
        <v>54</v>
      </c>
      <c r="D127" s="52">
        <v>55.01</v>
      </c>
      <c r="E127" s="57"/>
      <c r="F127" s="56"/>
      <c r="G127" s="363"/>
      <c r="H127" s="50"/>
    </row>
    <row r="128" spans="1:8" ht="18" hidden="1" outlineLevel="1">
      <c r="A128" s="12"/>
      <c r="B128" t="s">
        <v>378</v>
      </c>
      <c r="C128" s="10" t="s">
        <v>54</v>
      </c>
      <c r="D128" s="52">
        <v>180.31</v>
      </c>
      <c r="E128" s="57"/>
      <c r="F128" s="56"/>
      <c r="G128" s="363"/>
      <c r="H128" s="50"/>
    </row>
    <row r="129" spans="1:8" ht="18" hidden="1" outlineLevel="1">
      <c r="A129" s="12"/>
      <c r="B129" t="s">
        <v>379</v>
      </c>
      <c r="C129" s="10" t="s">
        <v>54</v>
      </c>
      <c r="D129" s="52">
        <v>92.92</v>
      </c>
      <c r="E129" s="57"/>
      <c r="F129" s="56"/>
      <c r="G129" s="363"/>
      <c r="H129" s="50"/>
    </row>
    <row r="130" spans="1:8" ht="18" hidden="1" outlineLevel="1">
      <c r="A130" s="12"/>
      <c r="B130" t="s">
        <v>380</v>
      </c>
      <c r="C130" s="10" t="s">
        <v>54</v>
      </c>
      <c r="D130" s="52">
        <v>44.66</v>
      </c>
      <c r="E130" s="57"/>
      <c r="F130" s="56"/>
      <c r="G130" s="363"/>
      <c r="H130" s="50"/>
    </row>
    <row r="131" spans="1:8" ht="18" hidden="1" outlineLevel="1">
      <c r="A131" s="12"/>
      <c r="B131" t="s">
        <v>360</v>
      </c>
      <c r="C131" s="10" t="s">
        <v>54</v>
      </c>
      <c r="D131" s="52">
        <v>447.91</v>
      </c>
      <c r="E131" s="57"/>
      <c r="F131" s="56"/>
      <c r="G131" s="363"/>
      <c r="H131" s="50"/>
    </row>
    <row r="132" spans="1:8" ht="18" hidden="1" outlineLevel="1">
      <c r="A132" s="12"/>
      <c r="B132" t="s">
        <v>407</v>
      </c>
      <c r="C132" s="10" t="s">
        <v>54</v>
      </c>
      <c r="D132" s="52">
        <v>2.4</v>
      </c>
      <c r="E132" s="57"/>
      <c r="F132" s="56"/>
      <c r="G132" s="363"/>
      <c r="H132" s="50"/>
    </row>
    <row r="133" spans="1:8" ht="18" hidden="1" outlineLevel="1">
      <c r="A133" s="12"/>
      <c r="B133" t="s">
        <v>408</v>
      </c>
      <c r="C133" s="10" t="s">
        <v>54</v>
      </c>
      <c r="D133" s="52">
        <v>3.13</v>
      </c>
      <c r="E133" s="57"/>
      <c r="F133" s="56"/>
      <c r="G133" s="363"/>
      <c r="H133" s="50"/>
    </row>
    <row r="134" spans="1:8" ht="18" hidden="1" outlineLevel="1">
      <c r="A134" s="12"/>
      <c r="B134" t="s">
        <v>383</v>
      </c>
      <c r="C134" s="10" t="s">
        <v>54</v>
      </c>
      <c r="D134" s="52">
        <v>281.95</v>
      </c>
      <c r="E134" s="57"/>
      <c r="F134" s="56"/>
      <c r="G134" s="363"/>
      <c r="H134" s="50"/>
    </row>
    <row r="135" spans="1:8" ht="16.5" customHeight="1">
      <c r="A135" s="10"/>
      <c r="B135" s="8"/>
      <c r="C135" s="10"/>
      <c r="D135" s="52"/>
      <c r="E135" s="57"/>
      <c r="F135" s="56"/>
    </row>
    <row r="136" spans="1:8" ht="66" customHeight="1">
      <c r="A136" s="12" t="s">
        <v>3</v>
      </c>
      <c r="B136" s="32" t="s">
        <v>520</v>
      </c>
      <c r="C136" s="33" t="s">
        <v>54</v>
      </c>
      <c r="D136" s="74">
        <f>SUM(D140:D163)</f>
        <v>1755.38</v>
      </c>
      <c r="E136" s="57"/>
      <c r="F136" s="56"/>
    </row>
    <row r="137" spans="1:8" ht="16.5" customHeight="1">
      <c r="A137" s="10"/>
      <c r="B137" s="14" t="s">
        <v>1145</v>
      </c>
      <c r="C137" s="10" t="s">
        <v>54</v>
      </c>
      <c r="D137" s="52">
        <f>0.2*D136</f>
        <v>351.08</v>
      </c>
      <c r="E137" s="57"/>
      <c r="F137" s="56">
        <f>E137*D137</f>
        <v>0</v>
      </c>
    </row>
    <row r="138" spans="1:8" ht="16.5" customHeight="1">
      <c r="A138" s="10"/>
      <c r="B138" s="14" t="s">
        <v>1171</v>
      </c>
      <c r="C138" s="10" t="s">
        <v>54</v>
      </c>
      <c r="D138" s="52">
        <f>0.3*D136</f>
        <v>526.61</v>
      </c>
      <c r="E138" s="57"/>
      <c r="F138" s="56">
        <f>E138*D138</f>
        <v>0</v>
      </c>
    </row>
    <row r="139" spans="1:8" ht="16.5" customHeight="1" collapsed="1">
      <c r="A139" s="10"/>
      <c r="B139" s="14" t="s">
        <v>1172</v>
      </c>
      <c r="C139" s="10" t="s">
        <v>54</v>
      </c>
      <c r="D139" s="52">
        <f>0.5*D136</f>
        <v>877.69</v>
      </c>
      <c r="E139" s="57"/>
      <c r="F139" s="56">
        <f>E139*D139</f>
        <v>0</v>
      </c>
      <c r="G139" s="70"/>
    </row>
    <row r="140" spans="1:8" ht="18" hidden="1" outlineLevel="1">
      <c r="A140" s="12"/>
      <c r="B140" t="s">
        <v>359</v>
      </c>
      <c r="C140" s="10" t="s">
        <v>54</v>
      </c>
      <c r="D140" s="52">
        <v>205.81</v>
      </c>
      <c r="E140" s="57"/>
      <c r="F140" s="56"/>
      <c r="G140" s="363"/>
      <c r="H140" s="52"/>
    </row>
    <row r="141" spans="1:8" ht="18" hidden="1" outlineLevel="1">
      <c r="A141" s="12"/>
      <c r="B141" t="s">
        <v>409</v>
      </c>
      <c r="C141" s="10" t="s">
        <v>54</v>
      </c>
      <c r="D141" s="52">
        <v>1.83</v>
      </c>
      <c r="E141" s="57"/>
      <c r="F141" s="56"/>
      <c r="G141" s="363"/>
      <c r="H141" s="52"/>
    </row>
    <row r="142" spans="1:8" ht="18" hidden="1" outlineLevel="1">
      <c r="A142" s="12"/>
      <c r="B142" t="s">
        <v>410</v>
      </c>
      <c r="C142" s="10" t="s">
        <v>54</v>
      </c>
      <c r="D142" s="52">
        <v>1.22</v>
      </c>
      <c r="E142" s="57"/>
      <c r="F142" s="56"/>
      <c r="G142" s="363"/>
      <c r="H142" s="52"/>
    </row>
    <row r="143" spans="1:8" ht="18" hidden="1" outlineLevel="1">
      <c r="A143" s="12"/>
      <c r="B143" t="s">
        <v>411</v>
      </c>
      <c r="C143" s="10" t="s">
        <v>54</v>
      </c>
      <c r="D143" s="52">
        <v>1.79</v>
      </c>
      <c r="E143" s="57"/>
      <c r="F143" s="56"/>
      <c r="G143" s="363"/>
      <c r="H143" s="52"/>
    </row>
    <row r="144" spans="1:8" ht="18" hidden="1" outlineLevel="1">
      <c r="A144" s="12"/>
      <c r="B144" t="s">
        <v>413</v>
      </c>
      <c r="C144" s="10" t="s">
        <v>54</v>
      </c>
      <c r="D144" s="52">
        <v>0.84</v>
      </c>
      <c r="E144" s="57"/>
      <c r="F144" s="56"/>
      <c r="G144" s="363"/>
      <c r="H144" s="52"/>
    </row>
    <row r="145" spans="1:8" ht="18" hidden="1" outlineLevel="1">
      <c r="A145" s="12"/>
      <c r="B145" t="s">
        <v>358</v>
      </c>
      <c r="C145" s="10" t="s">
        <v>54</v>
      </c>
      <c r="D145" s="52">
        <v>3.69</v>
      </c>
      <c r="E145" s="57"/>
      <c r="F145" s="56"/>
      <c r="G145" s="363"/>
      <c r="H145" s="52"/>
    </row>
    <row r="146" spans="1:8" ht="18" hidden="1" outlineLevel="1">
      <c r="A146" s="12"/>
      <c r="B146" t="s">
        <v>361</v>
      </c>
      <c r="C146" s="10" t="s">
        <v>54</v>
      </c>
      <c r="D146" s="52">
        <v>365.98</v>
      </c>
      <c r="E146" s="57"/>
      <c r="F146" s="56"/>
      <c r="G146" s="363"/>
      <c r="H146" s="52"/>
    </row>
    <row r="147" spans="1:8" ht="18" hidden="1" outlineLevel="1">
      <c r="A147" s="12"/>
      <c r="B147" t="s">
        <v>403</v>
      </c>
      <c r="C147" s="10" t="s">
        <v>54</v>
      </c>
      <c r="D147" s="52">
        <v>3.99</v>
      </c>
      <c r="E147" s="57"/>
      <c r="F147" s="56"/>
      <c r="G147" s="363"/>
      <c r="H147" s="52"/>
    </row>
    <row r="148" spans="1:8" ht="18" hidden="1" outlineLevel="1">
      <c r="A148" s="12"/>
      <c r="B148" t="s">
        <v>381</v>
      </c>
      <c r="C148" s="10" t="s">
        <v>54</v>
      </c>
      <c r="D148" s="52">
        <v>49.67</v>
      </c>
      <c r="E148" s="57"/>
      <c r="F148" s="56"/>
      <c r="G148" s="363"/>
      <c r="H148" s="52"/>
    </row>
    <row r="149" spans="1:8" ht="18" hidden="1" outlineLevel="1">
      <c r="A149" s="12"/>
      <c r="B149" t="s">
        <v>382</v>
      </c>
      <c r="C149" s="10" t="s">
        <v>54</v>
      </c>
      <c r="D149" s="52">
        <v>23.55</v>
      </c>
      <c r="E149" s="57"/>
      <c r="F149" s="56"/>
      <c r="G149" s="363"/>
      <c r="H149" s="52"/>
    </row>
    <row r="150" spans="1:8" ht="18" hidden="1" outlineLevel="1">
      <c r="A150" s="12"/>
      <c r="B150" t="s">
        <v>406</v>
      </c>
      <c r="C150" s="10" t="s">
        <v>54</v>
      </c>
      <c r="D150" s="52">
        <v>1.68</v>
      </c>
      <c r="E150" s="57"/>
      <c r="F150" s="56"/>
      <c r="G150" s="363"/>
      <c r="H150" s="52"/>
    </row>
    <row r="151" spans="1:8" ht="18" hidden="1" outlineLevel="1">
      <c r="A151" s="12"/>
      <c r="B151" t="s">
        <v>375</v>
      </c>
      <c r="C151" s="10" t="s">
        <v>54</v>
      </c>
      <c r="D151" s="52">
        <v>162.54</v>
      </c>
      <c r="E151" s="57"/>
      <c r="F151" s="56"/>
      <c r="G151" s="363"/>
      <c r="H151" s="52"/>
    </row>
    <row r="152" spans="1:8" ht="18" hidden="1" outlineLevel="1">
      <c r="A152" s="12"/>
      <c r="B152" t="s">
        <v>404</v>
      </c>
      <c r="C152" s="10" t="s">
        <v>54</v>
      </c>
      <c r="D152" s="52">
        <v>4.38</v>
      </c>
      <c r="E152" s="57"/>
      <c r="F152" s="56"/>
      <c r="G152" s="363"/>
      <c r="H152" s="52"/>
    </row>
    <row r="153" spans="1:8" ht="18" hidden="1" outlineLevel="1">
      <c r="A153" s="12"/>
      <c r="B153" t="s">
        <v>1282</v>
      </c>
      <c r="C153" s="10" t="s">
        <v>54</v>
      </c>
      <c r="D153" s="52">
        <v>2.04</v>
      </c>
      <c r="E153" s="57"/>
      <c r="F153" s="56"/>
      <c r="G153" s="363"/>
      <c r="H153" s="52"/>
    </row>
    <row r="154" spans="1:8" ht="18" hidden="1" outlineLevel="1">
      <c r="A154" s="12"/>
      <c r="B154" t="s">
        <v>1259</v>
      </c>
      <c r="C154" s="10" t="s">
        <v>54</v>
      </c>
      <c r="D154" s="52">
        <v>1.1200000000000001</v>
      </c>
      <c r="E154" s="57"/>
      <c r="F154" s="56"/>
      <c r="G154" s="363"/>
      <c r="H154" s="52"/>
    </row>
    <row r="155" spans="1:8" ht="18" hidden="1" outlineLevel="1">
      <c r="A155" s="12"/>
      <c r="B155" t="s">
        <v>376</v>
      </c>
      <c r="C155" s="10" t="s">
        <v>54</v>
      </c>
      <c r="D155" s="52">
        <v>146.36000000000001</v>
      </c>
      <c r="E155" s="57"/>
      <c r="F155" s="56"/>
      <c r="G155" s="363"/>
      <c r="H155" s="52"/>
    </row>
    <row r="156" spans="1:8" ht="18" hidden="1" outlineLevel="1">
      <c r="A156" s="12"/>
      <c r="B156" t="s">
        <v>377</v>
      </c>
      <c r="C156" s="10" t="s">
        <v>54</v>
      </c>
      <c r="D156" s="52">
        <v>29.18</v>
      </c>
      <c r="E156" s="57"/>
      <c r="F156" s="56"/>
      <c r="G156" s="363"/>
      <c r="H156" s="52"/>
    </row>
    <row r="157" spans="1:8" ht="18" hidden="1" outlineLevel="1">
      <c r="A157" s="12"/>
      <c r="B157" t="s">
        <v>378</v>
      </c>
      <c r="C157" s="10" t="s">
        <v>54</v>
      </c>
      <c r="D157" s="52">
        <v>347.32</v>
      </c>
      <c r="E157" s="57"/>
      <c r="F157" s="56"/>
      <c r="G157" s="363"/>
      <c r="H157" s="52"/>
    </row>
    <row r="158" spans="1:8" ht="18" hidden="1" outlineLevel="1">
      <c r="A158" s="12"/>
      <c r="B158" t="s">
        <v>379</v>
      </c>
      <c r="C158" s="10" t="s">
        <v>54</v>
      </c>
      <c r="D158" s="52">
        <v>36.74</v>
      </c>
      <c r="E158" s="57"/>
      <c r="F158" s="56"/>
      <c r="G158" s="363"/>
      <c r="H158" s="52"/>
    </row>
    <row r="159" spans="1:8" ht="18" hidden="1" outlineLevel="1">
      <c r="A159" s="12"/>
      <c r="B159" t="s">
        <v>380</v>
      </c>
      <c r="C159" s="10" t="s">
        <v>54</v>
      </c>
      <c r="D159" s="52">
        <v>29.53</v>
      </c>
      <c r="E159" s="57"/>
      <c r="F159" s="56"/>
      <c r="G159" s="363"/>
      <c r="H159" s="52"/>
    </row>
    <row r="160" spans="1:8" ht="18" hidden="1" outlineLevel="1">
      <c r="A160" s="12"/>
      <c r="B160" t="s">
        <v>360</v>
      </c>
      <c r="C160" s="10" t="s">
        <v>54</v>
      </c>
      <c r="D160" s="52">
        <v>174.69</v>
      </c>
      <c r="E160" s="57"/>
      <c r="F160" s="56"/>
      <c r="G160" s="363"/>
      <c r="H160" s="52"/>
    </row>
    <row r="161" spans="1:8" ht="18" hidden="1" outlineLevel="1">
      <c r="A161" s="12"/>
      <c r="B161" t="s">
        <v>407</v>
      </c>
      <c r="C161" s="10" t="s">
        <v>54</v>
      </c>
      <c r="D161" s="52">
        <v>2.11</v>
      </c>
      <c r="E161" s="57"/>
      <c r="F161" s="56"/>
      <c r="G161" s="363"/>
      <c r="H161" s="52"/>
    </row>
    <row r="162" spans="1:8" ht="18" hidden="1" outlineLevel="1">
      <c r="A162" s="12"/>
      <c r="B162" t="s">
        <v>408</v>
      </c>
      <c r="C162" s="10" t="s">
        <v>54</v>
      </c>
      <c r="D162" s="52">
        <v>2.76</v>
      </c>
      <c r="E162" s="57"/>
      <c r="F162" s="56"/>
      <c r="G162" s="363"/>
      <c r="H162" s="52"/>
    </row>
    <row r="163" spans="1:8" ht="18" hidden="1" outlineLevel="1">
      <c r="A163" s="12"/>
      <c r="B163" t="s">
        <v>383</v>
      </c>
      <c r="C163" s="10" t="s">
        <v>54</v>
      </c>
      <c r="D163" s="52">
        <v>156.56</v>
      </c>
      <c r="E163" s="57"/>
      <c r="F163" s="56"/>
      <c r="G163" s="363"/>
      <c r="H163" s="52"/>
    </row>
    <row r="164" spans="1:8" ht="16.5" customHeight="1">
      <c r="A164" s="10"/>
      <c r="B164" s="8"/>
      <c r="C164" s="10"/>
      <c r="D164" s="52"/>
      <c r="E164" s="57"/>
      <c r="F164" s="56"/>
    </row>
    <row r="165" spans="1:8" ht="16.5" customHeight="1" collapsed="1">
      <c r="A165" s="12" t="s">
        <v>13</v>
      </c>
      <c r="B165" s="13" t="s">
        <v>38</v>
      </c>
      <c r="C165" s="10" t="s">
        <v>53</v>
      </c>
      <c r="D165" s="52">
        <f>SUM(D166:D189)</f>
        <v>2605.98</v>
      </c>
      <c r="E165" s="57"/>
      <c r="F165" s="56">
        <f t="shared" ref="F165" si="1">E165*D165</f>
        <v>0</v>
      </c>
      <c r="G165" s="365"/>
    </row>
    <row r="166" spans="1:8" ht="18" hidden="1" outlineLevel="1">
      <c r="A166" s="12"/>
      <c r="B166" t="s">
        <v>359</v>
      </c>
      <c r="C166" s="10" t="s">
        <v>53</v>
      </c>
      <c r="D166" s="52">
        <v>399.42</v>
      </c>
      <c r="E166" s="57"/>
      <c r="F166" s="56"/>
      <c r="G166" s="52"/>
    </row>
    <row r="167" spans="1:8" ht="18" hidden="1" outlineLevel="1">
      <c r="A167" s="12"/>
      <c r="B167" t="s">
        <v>409</v>
      </c>
      <c r="C167" s="10" t="s">
        <v>53</v>
      </c>
      <c r="D167" s="52">
        <v>1.29</v>
      </c>
      <c r="E167" s="57"/>
      <c r="F167" s="56"/>
      <c r="G167" s="52"/>
    </row>
    <row r="168" spans="1:8" ht="18" hidden="1" outlineLevel="1">
      <c r="A168" s="12"/>
      <c r="B168" t="s">
        <v>410</v>
      </c>
      <c r="C168" s="10" t="s">
        <v>53</v>
      </c>
      <c r="D168" s="52">
        <v>1.22</v>
      </c>
      <c r="E168" s="57"/>
      <c r="F168" s="56"/>
      <c r="G168" s="52"/>
    </row>
    <row r="169" spans="1:8" ht="18" hidden="1" outlineLevel="1">
      <c r="A169" s="12"/>
      <c r="B169" t="s">
        <v>411</v>
      </c>
      <c r="C169" s="10" t="s">
        <v>53</v>
      </c>
      <c r="D169" s="52">
        <v>1.28</v>
      </c>
      <c r="E169" s="57"/>
      <c r="F169" s="56"/>
      <c r="G169" s="52"/>
    </row>
    <row r="170" spans="1:8" ht="18" hidden="1" outlineLevel="1">
      <c r="A170" s="12"/>
      <c r="B170" t="s">
        <v>413</v>
      </c>
      <c r="C170" s="10" t="s">
        <v>53</v>
      </c>
      <c r="D170" s="52">
        <v>0.86</v>
      </c>
      <c r="E170" s="57"/>
      <c r="F170" s="56"/>
      <c r="G170" s="52"/>
    </row>
    <row r="171" spans="1:8" ht="18" hidden="1" outlineLevel="1">
      <c r="A171" s="12"/>
      <c r="B171" t="s">
        <v>358</v>
      </c>
      <c r="C171" s="10" t="s">
        <v>53</v>
      </c>
      <c r="D171" s="52">
        <v>2.4700000000000002</v>
      </c>
      <c r="E171" s="57"/>
      <c r="F171" s="56"/>
      <c r="G171" s="52"/>
    </row>
    <row r="172" spans="1:8" ht="18" hidden="1" outlineLevel="1">
      <c r="A172" s="12"/>
      <c r="B172" t="s">
        <v>361</v>
      </c>
      <c r="C172" s="10" t="s">
        <v>53</v>
      </c>
      <c r="D172" s="52">
        <v>432.6</v>
      </c>
      <c r="E172" s="57"/>
      <c r="F172" s="56"/>
      <c r="G172" s="52"/>
    </row>
    <row r="173" spans="1:8" ht="18" hidden="1" outlineLevel="1">
      <c r="A173" s="12"/>
      <c r="B173" t="s">
        <v>403</v>
      </c>
      <c r="C173" s="10" t="s">
        <v>53</v>
      </c>
      <c r="D173" s="52">
        <v>2.46</v>
      </c>
      <c r="E173" s="57"/>
      <c r="F173" s="56"/>
      <c r="G173" s="52"/>
    </row>
    <row r="174" spans="1:8" ht="18" hidden="1" outlineLevel="1">
      <c r="A174" s="12"/>
      <c r="B174" t="s">
        <v>381</v>
      </c>
      <c r="C174" s="10" t="s">
        <v>53</v>
      </c>
      <c r="D174" s="52">
        <v>35.76</v>
      </c>
      <c r="E174" s="57"/>
      <c r="F174" s="56"/>
      <c r="G174" s="52"/>
    </row>
    <row r="175" spans="1:8" ht="18" hidden="1" outlineLevel="1">
      <c r="A175" s="12"/>
      <c r="B175" t="s">
        <v>382</v>
      </c>
      <c r="C175" s="10" t="s">
        <v>53</v>
      </c>
      <c r="D175" s="52">
        <v>21.38</v>
      </c>
      <c r="E175" s="57"/>
      <c r="F175" s="56"/>
      <c r="G175" s="52"/>
    </row>
    <row r="176" spans="1:8" ht="18" hidden="1" outlineLevel="1">
      <c r="A176" s="12"/>
      <c r="B176" t="s">
        <v>406</v>
      </c>
      <c r="C176" s="10" t="s">
        <v>53</v>
      </c>
      <c r="D176" s="52">
        <v>1.26</v>
      </c>
      <c r="E176" s="57"/>
      <c r="F176" s="56"/>
      <c r="G176" s="52"/>
    </row>
    <row r="177" spans="1:8" ht="18" hidden="1" outlineLevel="1">
      <c r="A177" s="12"/>
      <c r="B177" t="s">
        <v>375</v>
      </c>
      <c r="C177" s="10" t="s">
        <v>53</v>
      </c>
      <c r="D177" s="52">
        <v>314.66000000000003</v>
      </c>
      <c r="E177" s="57"/>
      <c r="F177" s="56"/>
      <c r="G177" s="52"/>
    </row>
    <row r="178" spans="1:8" ht="18" hidden="1" outlineLevel="1">
      <c r="A178" s="12"/>
      <c r="B178" t="s">
        <v>404</v>
      </c>
      <c r="C178" s="10" t="s">
        <v>53</v>
      </c>
      <c r="D178" s="52">
        <v>2.5499999999999998</v>
      </c>
      <c r="E178" s="57"/>
      <c r="F178" s="56"/>
      <c r="G178" s="52"/>
    </row>
    <row r="179" spans="1:8" ht="18" hidden="1" outlineLevel="1">
      <c r="A179" s="12"/>
      <c r="B179" t="s">
        <v>1282</v>
      </c>
      <c r="C179" s="10" t="s">
        <v>53</v>
      </c>
      <c r="D179" s="52">
        <v>1.78</v>
      </c>
      <c r="E179" s="57"/>
      <c r="F179" s="56"/>
      <c r="G179" s="52"/>
    </row>
    <row r="180" spans="1:8" ht="18" hidden="1" outlineLevel="1">
      <c r="A180" s="12"/>
      <c r="B180" t="s">
        <v>1259</v>
      </c>
      <c r="C180" s="10" t="s">
        <v>53</v>
      </c>
      <c r="D180" s="52">
        <v>1.18</v>
      </c>
      <c r="E180" s="57"/>
      <c r="F180" s="56"/>
      <c r="G180" s="52"/>
    </row>
    <row r="181" spans="1:8" ht="18" hidden="1" outlineLevel="1">
      <c r="A181" s="12"/>
      <c r="B181" t="s">
        <v>376</v>
      </c>
      <c r="C181" s="10" t="s">
        <v>68</v>
      </c>
      <c r="D181" s="52">
        <v>304.12</v>
      </c>
      <c r="E181" s="57"/>
      <c r="F181" s="56"/>
      <c r="G181" s="52"/>
    </row>
    <row r="182" spans="1:8" ht="18" hidden="1" outlineLevel="1">
      <c r="A182" s="12"/>
      <c r="B182" t="s">
        <v>377</v>
      </c>
      <c r="C182" s="10" t="s">
        <v>68</v>
      </c>
      <c r="D182" s="52">
        <v>51.62</v>
      </c>
      <c r="E182" s="57"/>
      <c r="F182" s="56"/>
      <c r="G182" s="52"/>
    </row>
    <row r="183" spans="1:8" ht="18" hidden="1" outlineLevel="1">
      <c r="A183" s="12"/>
      <c r="B183" t="s">
        <v>378</v>
      </c>
      <c r="C183" s="10" t="s">
        <v>68</v>
      </c>
      <c r="D183" s="52">
        <v>236.56</v>
      </c>
      <c r="E183" s="57"/>
      <c r="F183" s="56"/>
      <c r="G183" s="52"/>
    </row>
    <row r="184" spans="1:8" ht="18" hidden="1" outlineLevel="1">
      <c r="A184" s="12"/>
      <c r="B184" t="s">
        <v>379</v>
      </c>
      <c r="C184" s="10" t="s">
        <v>68</v>
      </c>
      <c r="D184" s="52">
        <v>86.98</v>
      </c>
      <c r="E184" s="57"/>
      <c r="F184" s="56"/>
      <c r="G184" s="52"/>
    </row>
    <row r="185" spans="1:8" ht="18" hidden="1" outlineLevel="1">
      <c r="A185" s="12"/>
      <c r="B185" t="s">
        <v>380</v>
      </c>
      <c r="C185" s="10" t="s">
        <v>68</v>
      </c>
      <c r="D185" s="52">
        <v>42.65</v>
      </c>
      <c r="E185" s="57"/>
      <c r="F185" s="56"/>
      <c r="G185" s="52"/>
    </row>
    <row r="186" spans="1:8" ht="18" hidden="1" outlineLevel="1">
      <c r="A186" s="12"/>
      <c r="B186" t="s">
        <v>360</v>
      </c>
      <c r="C186" s="10" t="s">
        <v>68</v>
      </c>
      <c r="D186" s="52">
        <v>407.06</v>
      </c>
      <c r="E186" s="57"/>
      <c r="F186" s="56"/>
      <c r="G186" s="52"/>
    </row>
    <row r="187" spans="1:8" ht="18" hidden="1" outlineLevel="1">
      <c r="A187" s="12"/>
      <c r="B187" t="s">
        <v>407</v>
      </c>
      <c r="C187" s="10" t="s">
        <v>68</v>
      </c>
      <c r="D187" s="52">
        <v>2.2200000000000002</v>
      </c>
      <c r="E187" s="57"/>
      <c r="F187" s="56"/>
      <c r="G187" s="52"/>
    </row>
    <row r="188" spans="1:8" ht="18" hidden="1" outlineLevel="1">
      <c r="A188" s="12"/>
      <c r="B188" t="s">
        <v>408</v>
      </c>
      <c r="C188" s="10" t="s">
        <v>68</v>
      </c>
      <c r="D188" s="52">
        <v>2.9</v>
      </c>
      <c r="E188" s="57"/>
      <c r="F188" s="56"/>
      <c r="G188" s="52"/>
    </row>
    <row r="189" spans="1:8" ht="18" hidden="1" outlineLevel="1">
      <c r="A189" s="12"/>
      <c r="B189" t="s">
        <v>383</v>
      </c>
      <c r="C189" s="10" t="s">
        <v>68</v>
      </c>
      <c r="D189" s="52">
        <v>251.7</v>
      </c>
      <c r="E189" s="57"/>
      <c r="F189" s="56"/>
      <c r="G189" s="52"/>
    </row>
    <row r="190" spans="1:8" ht="16.5" customHeight="1">
      <c r="A190" s="10"/>
      <c r="E190" s="57"/>
      <c r="F190" s="56"/>
    </row>
    <row r="191" spans="1:8" ht="49.5" customHeight="1" collapsed="1">
      <c r="A191" s="12" t="s">
        <v>21</v>
      </c>
      <c r="B191" s="13" t="s">
        <v>119</v>
      </c>
      <c r="C191" s="10" t="s">
        <v>54</v>
      </c>
      <c r="D191" s="52">
        <f>SUM(D192:D215)</f>
        <v>1255.4000000000001</v>
      </c>
      <c r="E191" s="57"/>
      <c r="F191" s="56">
        <f t="shared" ref="F191" si="2">E191*D191</f>
        <v>0</v>
      </c>
      <c r="G191" s="70"/>
    </row>
    <row r="192" spans="1:8" ht="18" hidden="1" outlineLevel="1">
      <c r="A192" s="12"/>
      <c r="B192" t="s">
        <v>359</v>
      </c>
      <c r="C192" s="10" t="s">
        <v>54</v>
      </c>
      <c r="D192" s="52">
        <v>195.2</v>
      </c>
      <c r="E192" s="57"/>
      <c r="F192" s="56"/>
      <c r="G192" s="363"/>
      <c r="H192" s="52"/>
    </row>
    <row r="193" spans="1:8" ht="18" hidden="1" outlineLevel="1">
      <c r="A193" s="12"/>
      <c r="B193" t="s">
        <v>409</v>
      </c>
      <c r="C193" s="10" t="s">
        <v>54</v>
      </c>
      <c r="D193" s="52">
        <v>0.6</v>
      </c>
      <c r="E193" s="57"/>
      <c r="F193" s="56"/>
      <c r="G193" s="363"/>
      <c r="H193" s="52"/>
    </row>
    <row r="194" spans="1:8" ht="18" hidden="1" outlineLevel="1">
      <c r="A194" s="12"/>
      <c r="B194" t="s">
        <v>410</v>
      </c>
      <c r="C194" s="10" t="s">
        <v>54</v>
      </c>
      <c r="D194" s="52">
        <v>0.6</v>
      </c>
      <c r="E194" s="57"/>
      <c r="F194" s="56"/>
      <c r="G194" s="363"/>
      <c r="H194" s="52"/>
    </row>
    <row r="195" spans="1:8" ht="18" hidden="1" outlineLevel="1">
      <c r="A195" s="12"/>
      <c r="B195" t="s">
        <v>411</v>
      </c>
      <c r="C195" s="10" t="s">
        <v>54</v>
      </c>
      <c r="D195" s="52">
        <v>0.6</v>
      </c>
      <c r="E195" s="57"/>
      <c r="F195" s="56"/>
      <c r="G195" s="363"/>
      <c r="H195" s="52"/>
    </row>
    <row r="196" spans="1:8" ht="18" hidden="1" outlineLevel="1">
      <c r="A196" s="12"/>
      <c r="B196" t="s">
        <v>413</v>
      </c>
      <c r="C196" s="10" t="s">
        <v>54</v>
      </c>
      <c r="D196" s="52">
        <v>0.4</v>
      </c>
      <c r="E196" s="57"/>
      <c r="F196" s="56"/>
      <c r="G196" s="363"/>
      <c r="H196" s="52"/>
    </row>
    <row r="197" spans="1:8" ht="18" hidden="1" outlineLevel="1">
      <c r="A197" s="12"/>
      <c r="B197" t="s">
        <v>358</v>
      </c>
      <c r="C197" s="10" t="s">
        <v>54</v>
      </c>
      <c r="D197" s="52">
        <v>1.3</v>
      </c>
      <c r="E197" s="57"/>
      <c r="F197" s="56"/>
      <c r="G197" s="363"/>
      <c r="H197" s="52"/>
    </row>
    <row r="198" spans="1:8" ht="18" hidden="1" outlineLevel="1">
      <c r="A198" s="12"/>
      <c r="B198" t="s">
        <v>361</v>
      </c>
      <c r="C198" s="10" t="s">
        <v>54</v>
      </c>
      <c r="D198" s="52">
        <v>211.9</v>
      </c>
      <c r="E198" s="57"/>
      <c r="F198" s="56"/>
      <c r="G198" s="363"/>
      <c r="H198" s="52"/>
    </row>
    <row r="199" spans="1:8" ht="18" hidden="1" outlineLevel="1">
      <c r="A199" s="12"/>
      <c r="B199" t="s">
        <v>403</v>
      </c>
      <c r="C199" s="10" t="s">
        <v>54</v>
      </c>
      <c r="D199" s="52">
        <v>1.1000000000000001</v>
      </c>
      <c r="E199" s="57"/>
      <c r="F199" s="56"/>
      <c r="G199" s="363"/>
      <c r="H199" s="52"/>
    </row>
    <row r="200" spans="1:8" ht="18" hidden="1" outlineLevel="1">
      <c r="A200" s="12"/>
      <c r="B200" t="s">
        <v>381</v>
      </c>
      <c r="C200" s="10" t="s">
        <v>54</v>
      </c>
      <c r="D200" s="52">
        <v>17.5</v>
      </c>
      <c r="E200" s="57"/>
      <c r="F200" s="56"/>
      <c r="G200" s="363"/>
      <c r="H200" s="52"/>
    </row>
    <row r="201" spans="1:8" ht="18" hidden="1" outlineLevel="1">
      <c r="A201" s="12"/>
      <c r="B201" t="s">
        <v>382</v>
      </c>
      <c r="C201" s="10" t="s">
        <v>54</v>
      </c>
      <c r="D201" s="52">
        <v>9.3000000000000007</v>
      </c>
      <c r="E201" s="57"/>
      <c r="F201" s="56"/>
      <c r="G201" s="363"/>
      <c r="H201" s="52"/>
    </row>
    <row r="202" spans="1:8" ht="18" hidden="1" outlineLevel="1">
      <c r="A202" s="12"/>
      <c r="B202" t="s">
        <v>406</v>
      </c>
      <c r="C202" s="10" t="s">
        <v>54</v>
      </c>
      <c r="D202" s="52">
        <v>0.6</v>
      </c>
      <c r="E202" s="57"/>
      <c r="F202" s="56"/>
      <c r="G202" s="363"/>
      <c r="H202" s="52"/>
    </row>
    <row r="203" spans="1:8" ht="18" hidden="1" outlineLevel="1">
      <c r="A203" s="12"/>
      <c r="B203" t="s">
        <v>375</v>
      </c>
      <c r="C203" s="10" t="s">
        <v>54</v>
      </c>
      <c r="D203" s="52">
        <v>153.80000000000001</v>
      </c>
      <c r="E203" s="57"/>
      <c r="F203" s="56"/>
      <c r="G203" s="363"/>
      <c r="H203" s="52"/>
    </row>
    <row r="204" spans="1:8" ht="18" hidden="1" outlineLevel="1">
      <c r="A204" s="12"/>
      <c r="B204" t="s">
        <v>404</v>
      </c>
      <c r="C204" s="10" t="s">
        <v>54</v>
      </c>
      <c r="D204" s="52">
        <v>1.1000000000000001</v>
      </c>
      <c r="E204" s="57"/>
      <c r="F204" s="56"/>
      <c r="G204" s="363"/>
      <c r="H204" s="52"/>
    </row>
    <row r="205" spans="1:8" ht="18" hidden="1" outlineLevel="1">
      <c r="A205" s="12"/>
      <c r="B205" t="s">
        <v>1282</v>
      </c>
      <c r="C205" s="10" t="s">
        <v>54</v>
      </c>
      <c r="D205" s="52">
        <v>0.8</v>
      </c>
      <c r="E205" s="57"/>
      <c r="F205" s="56"/>
      <c r="G205" s="363"/>
      <c r="H205" s="52"/>
    </row>
    <row r="206" spans="1:8" ht="18" hidden="1" outlineLevel="1">
      <c r="A206" s="12"/>
      <c r="B206" t="s">
        <v>1259</v>
      </c>
      <c r="C206" s="10" t="s">
        <v>54</v>
      </c>
      <c r="D206" s="52">
        <v>0.6</v>
      </c>
      <c r="E206" s="57"/>
      <c r="F206" s="56"/>
      <c r="G206" s="363"/>
      <c r="H206" s="52"/>
    </row>
    <row r="207" spans="1:8" ht="18" hidden="1" outlineLevel="1">
      <c r="A207" s="12"/>
      <c r="B207" t="s">
        <v>376</v>
      </c>
      <c r="C207" s="10" t="s">
        <v>67</v>
      </c>
      <c r="D207" s="52">
        <v>149.1</v>
      </c>
      <c r="E207" s="57"/>
      <c r="F207" s="56"/>
      <c r="G207" s="363"/>
      <c r="H207" s="52"/>
    </row>
    <row r="208" spans="1:8" ht="18" hidden="1" outlineLevel="1">
      <c r="A208" s="12"/>
      <c r="B208" t="s">
        <v>377</v>
      </c>
      <c r="C208" s="10" t="s">
        <v>67</v>
      </c>
      <c r="D208" s="52">
        <v>20.3</v>
      </c>
      <c r="E208" s="57"/>
      <c r="F208" s="56"/>
      <c r="G208" s="363"/>
      <c r="H208" s="52"/>
    </row>
    <row r="209" spans="1:8" ht="18" hidden="1" outlineLevel="1">
      <c r="A209" s="12"/>
      <c r="B209" t="s">
        <v>378</v>
      </c>
      <c r="C209" s="10" t="s">
        <v>67</v>
      </c>
      <c r="D209" s="52">
        <v>107.6</v>
      </c>
      <c r="E209" s="57"/>
      <c r="F209" s="56"/>
      <c r="G209" s="363"/>
      <c r="H209" s="52"/>
    </row>
    <row r="210" spans="1:8" ht="18" hidden="1" outlineLevel="1">
      <c r="A210" s="12"/>
      <c r="B210" t="s">
        <v>379</v>
      </c>
      <c r="C210" s="10" t="s">
        <v>67</v>
      </c>
      <c r="D210" s="52">
        <v>40.1</v>
      </c>
      <c r="E210" s="57"/>
      <c r="F210" s="56"/>
      <c r="G210" s="363"/>
      <c r="H210" s="52"/>
    </row>
    <row r="211" spans="1:8" ht="18" hidden="1" outlineLevel="1">
      <c r="A211" s="12"/>
      <c r="B211" t="s">
        <v>380</v>
      </c>
      <c r="C211" s="10" t="s">
        <v>67</v>
      </c>
      <c r="D211" s="52">
        <v>18.5</v>
      </c>
      <c r="E211" s="57"/>
      <c r="F211" s="56"/>
      <c r="G211" s="363"/>
      <c r="H211" s="52"/>
    </row>
    <row r="212" spans="1:8" ht="18" hidden="1" outlineLevel="1">
      <c r="A212" s="12"/>
      <c r="B212" t="s">
        <v>360</v>
      </c>
      <c r="C212" s="10" t="s">
        <v>67</v>
      </c>
      <c r="D212" s="52">
        <v>199</v>
      </c>
      <c r="E212" s="57"/>
      <c r="F212" s="56"/>
      <c r="G212" s="363"/>
      <c r="H212" s="52"/>
    </row>
    <row r="213" spans="1:8" ht="18" hidden="1" outlineLevel="1">
      <c r="A213" s="12"/>
      <c r="B213" t="s">
        <v>407</v>
      </c>
      <c r="C213" s="10" t="s">
        <v>67</v>
      </c>
      <c r="D213" s="52">
        <v>1</v>
      </c>
      <c r="E213" s="57"/>
      <c r="F213" s="56"/>
      <c r="G213" s="363"/>
      <c r="H213" s="52"/>
    </row>
    <row r="214" spans="1:8" ht="18" hidden="1" outlineLevel="1">
      <c r="A214" s="12"/>
      <c r="B214" t="s">
        <v>408</v>
      </c>
      <c r="C214" s="10" t="s">
        <v>67</v>
      </c>
      <c r="D214" s="52">
        <v>1.3</v>
      </c>
      <c r="E214" s="57"/>
      <c r="F214" s="56"/>
      <c r="G214" s="363"/>
      <c r="H214" s="52"/>
    </row>
    <row r="215" spans="1:8" ht="18" hidden="1" outlineLevel="1">
      <c r="A215" s="12"/>
      <c r="B215" t="s">
        <v>383</v>
      </c>
      <c r="C215" s="10" t="s">
        <v>67</v>
      </c>
      <c r="D215" s="52">
        <v>123.1</v>
      </c>
      <c r="E215" s="57"/>
      <c r="F215" s="56"/>
      <c r="G215" s="363"/>
      <c r="H215" s="52"/>
    </row>
    <row r="216" spans="1:8" ht="16.5">
      <c r="A216" s="10"/>
      <c r="B216" s="8"/>
      <c r="C216" s="10"/>
      <c r="D216" s="52"/>
      <c r="E216" s="57"/>
      <c r="F216" s="56"/>
    </row>
    <row r="217" spans="1:8" ht="66" collapsed="1">
      <c r="A217" s="12" t="s">
        <v>22</v>
      </c>
      <c r="B217" s="13" t="s">
        <v>293</v>
      </c>
      <c r="C217" s="10" t="s">
        <v>54</v>
      </c>
      <c r="D217" s="52">
        <f>SUM(D218:D241)</f>
        <v>1671.76</v>
      </c>
      <c r="E217" s="57"/>
      <c r="F217" s="56">
        <f t="shared" ref="F217" si="3">E217*D217</f>
        <v>0</v>
      </c>
      <c r="G217" s="70"/>
    </row>
    <row r="218" spans="1:8" ht="18" hidden="1" outlineLevel="1">
      <c r="A218" s="12"/>
      <c r="B218" t="s">
        <v>359</v>
      </c>
      <c r="C218" s="10" t="s">
        <v>54</v>
      </c>
      <c r="D218" s="52">
        <v>196.01</v>
      </c>
      <c r="E218" s="57"/>
      <c r="F218" s="56"/>
      <c r="G218" s="363"/>
      <c r="H218" s="52"/>
    </row>
    <row r="219" spans="1:8" ht="18" hidden="1" outlineLevel="1">
      <c r="A219" s="12"/>
      <c r="B219" t="s">
        <v>409</v>
      </c>
      <c r="C219" s="10" t="s">
        <v>54</v>
      </c>
      <c r="D219" s="52">
        <v>1.74</v>
      </c>
      <c r="E219" s="57"/>
      <c r="F219" s="56"/>
      <c r="G219" s="363"/>
      <c r="H219" s="52"/>
    </row>
    <row r="220" spans="1:8" ht="18" hidden="1" outlineLevel="1">
      <c r="A220" s="12"/>
      <c r="B220" t="s">
        <v>410</v>
      </c>
      <c r="C220" s="10" t="s">
        <v>54</v>
      </c>
      <c r="D220" s="52">
        <v>1.1599999999999999</v>
      </c>
      <c r="E220" s="57"/>
      <c r="F220" s="56"/>
      <c r="G220" s="363"/>
      <c r="H220" s="52"/>
    </row>
    <row r="221" spans="1:8" ht="18" hidden="1" outlineLevel="1">
      <c r="A221" s="12"/>
      <c r="B221" t="s">
        <v>411</v>
      </c>
      <c r="C221" s="10" t="s">
        <v>54</v>
      </c>
      <c r="D221" s="52">
        <v>1.7</v>
      </c>
      <c r="E221" s="57"/>
      <c r="F221" s="56"/>
      <c r="G221" s="363"/>
      <c r="H221" s="52"/>
    </row>
    <row r="222" spans="1:8" ht="18" hidden="1" outlineLevel="1">
      <c r="A222" s="12"/>
      <c r="B222" t="s">
        <v>413</v>
      </c>
      <c r="C222" s="10" t="s">
        <v>54</v>
      </c>
      <c r="D222" s="52">
        <v>0.8</v>
      </c>
      <c r="E222" s="57"/>
      <c r="F222" s="56"/>
      <c r="G222" s="363"/>
      <c r="H222" s="52"/>
    </row>
    <row r="223" spans="1:8" ht="18" hidden="1" outlineLevel="1">
      <c r="A223" s="12"/>
      <c r="B223" t="s">
        <v>358</v>
      </c>
      <c r="C223" s="10" t="s">
        <v>54</v>
      </c>
      <c r="D223" s="52">
        <v>3.51</v>
      </c>
      <c r="E223" s="57"/>
      <c r="F223" s="56"/>
      <c r="G223" s="363"/>
      <c r="H223" s="52"/>
    </row>
    <row r="224" spans="1:8" ht="18" hidden="1" outlineLevel="1">
      <c r="A224" s="12"/>
      <c r="B224" t="s">
        <v>361</v>
      </c>
      <c r="C224" s="10" t="s">
        <v>54</v>
      </c>
      <c r="D224" s="52">
        <v>348.55</v>
      </c>
      <c r="E224" s="57"/>
      <c r="F224" s="56"/>
      <c r="G224" s="363"/>
      <c r="H224" s="52"/>
    </row>
    <row r="225" spans="1:8" ht="18" hidden="1" outlineLevel="1">
      <c r="A225" s="12"/>
      <c r="B225" t="s">
        <v>403</v>
      </c>
      <c r="C225" s="10" t="s">
        <v>54</v>
      </c>
      <c r="D225" s="52">
        <v>3.8</v>
      </c>
      <c r="E225" s="57"/>
      <c r="F225" s="56"/>
      <c r="G225" s="363"/>
      <c r="H225" s="52"/>
    </row>
    <row r="226" spans="1:8" ht="18" hidden="1" outlineLevel="1">
      <c r="A226" s="12"/>
      <c r="B226" t="s">
        <v>381</v>
      </c>
      <c r="C226" s="10" t="s">
        <v>54</v>
      </c>
      <c r="D226" s="52">
        <v>47.31</v>
      </c>
      <c r="E226" s="57"/>
      <c r="F226" s="56"/>
      <c r="G226" s="363"/>
      <c r="H226" s="52"/>
    </row>
    <row r="227" spans="1:8" ht="18" hidden="1" outlineLevel="1">
      <c r="A227" s="12"/>
      <c r="B227" t="s">
        <v>382</v>
      </c>
      <c r="C227" s="10" t="s">
        <v>54</v>
      </c>
      <c r="D227" s="52">
        <v>22.43</v>
      </c>
      <c r="E227" s="57"/>
      <c r="F227" s="56"/>
      <c r="G227" s="363"/>
      <c r="H227" s="52"/>
    </row>
    <row r="228" spans="1:8" ht="18" hidden="1" outlineLevel="1">
      <c r="A228" s="12"/>
      <c r="B228" t="s">
        <v>406</v>
      </c>
      <c r="C228" s="10" t="s">
        <v>54</v>
      </c>
      <c r="D228" s="52">
        <v>1.6</v>
      </c>
      <c r="E228" s="57"/>
      <c r="F228" s="56"/>
      <c r="G228" s="363"/>
      <c r="H228" s="52"/>
    </row>
    <row r="229" spans="1:8" ht="18" hidden="1" outlineLevel="1">
      <c r="A229" s="12"/>
      <c r="B229" t="s">
        <v>375</v>
      </c>
      <c r="C229" s="10" t="s">
        <v>54</v>
      </c>
      <c r="D229" s="52">
        <v>154.80000000000001</v>
      </c>
      <c r="E229" s="57"/>
      <c r="F229" s="56"/>
      <c r="G229" s="363"/>
      <c r="H229" s="52"/>
    </row>
    <row r="230" spans="1:8" ht="18" hidden="1" outlineLevel="1">
      <c r="A230" s="12"/>
      <c r="B230" t="s">
        <v>404</v>
      </c>
      <c r="C230" s="10" t="s">
        <v>54</v>
      </c>
      <c r="D230" s="52">
        <v>4.17</v>
      </c>
      <c r="E230" s="57"/>
      <c r="F230" s="56"/>
      <c r="G230" s="363"/>
      <c r="H230" s="52"/>
    </row>
    <row r="231" spans="1:8" ht="18" hidden="1" outlineLevel="1">
      <c r="A231" s="12"/>
      <c r="B231" t="s">
        <v>1282</v>
      </c>
      <c r="C231" s="10" t="s">
        <v>54</v>
      </c>
      <c r="D231" s="52">
        <v>1.94</v>
      </c>
      <c r="E231" s="57"/>
      <c r="F231" s="56"/>
      <c r="G231" s="363"/>
      <c r="H231" s="52"/>
    </row>
    <row r="232" spans="1:8" ht="18" hidden="1" outlineLevel="1">
      <c r="A232" s="12"/>
      <c r="B232" t="s">
        <v>1259</v>
      </c>
      <c r="C232" s="10" t="s">
        <v>54</v>
      </c>
      <c r="D232" s="52">
        <v>1.06</v>
      </c>
      <c r="E232" s="57"/>
      <c r="F232" s="56"/>
      <c r="G232" s="363"/>
      <c r="H232" s="52"/>
    </row>
    <row r="233" spans="1:8" ht="18" hidden="1" outlineLevel="1">
      <c r="A233" s="12"/>
      <c r="B233" t="s">
        <v>376</v>
      </c>
      <c r="C233" s="10" t="s">
        <v>67</v>
      </c>
      <c r="D233" s="52">
        <v>139.38999999999999</v>
      </c>
      <c r="E233" s="57"/>
      <c r="F233" s="56"/>
      <c r="G233" s="363"/>
      <c r="H233" s="52"/>
    </row>
    <row r="234" spans="1:8" ht="18" hidden="1" outlineLevel="1">
      <c r="A234" s="12"/>
      <c r="B234" t="s">
        <v>377</v>
      </c>
      <c r="C234" s="10" t="s">
        <v>67</v>
      </c>
      <c r="D234" s="52">
        <v>27.79</v>
      </c>
      <c r="E234" s="57"/>
      <c r="F234" s="56"/>
      <c r="G234" s="363"/>
      <c r="H234" s="52"/>
    </row>
    <row r="235" spans="1:8" ht="18" hidden="1" outlineLevel="1">
      <c r="A235" s="12"/>
      <c r="B235" t="s">
        <v>378</v>
      </c>
      <c r="C235" s="10" t="s">
        <v>67</v>
      </c>
      <c r="D235" s="52">
        <v>330.78</v>
      </c>
      <c r="E235" s="57"/>
      <c r="F235" s="56"/>
      <c r="G235" s="363"/>
      <c r="H235" s="52"/>
    </row>
    <row r="236" spans="1:8" ht="18" hidden="1" outlineLevel="1">
      <c r="A236" s="12"/>
      <c r="B236" t="s">
        <v>379</v>
      </c>
      <c r="C236" s="10" t="s">
        <v>67</v>
      </c>
      <c r="D236" s="52">
        <v>34.99</v>
      </c>
      <c r="E236" s="57"/>
      <c r="F236" s="56"/>
      <c r="G236" s="363"/>
      <c r="H236" s="52"/>
    </row>
    <row r="237" spans="1:8" ht="18" hidden="1" outlineLevel="1">
      <c r="A237" s="12"/>
      <c r="B237" t="s">
        <v>380</v>
      </c>
      <c r="C237" s="10" t="s">
        <v>67</v>
      </c>
      <c r="D237" s="52">
        <v>28.12</v>
      </c>
      <c r="E237" s="57"/>
      <c r="F237" s="56"/>
      <c r="G237" s="363"/>
      <c r="H237" s="52"/>
    </row>
    <row r="238" spans="1:8" ht="18" hidden="1" outlineLevel="1">
      <c r="A238" s="12"/>
      <c r="B238" t="s">
        <v>360</v>
      </c>
      <c r="C238" s="10" t="s">
        <v>67</v>
      </c>
      <c r="D238" s="52">
        <v>166.37</v>
      </c>
      <c r="E238" s="57"/>
      <c r="F238" s="56"/>
      <c r="G238" s="363"/>
      <c r="H238" s="52"/>
    </row>
    <row r="239" spans="1:8" ht="18" hidden="1" outlineLevel="1">
      <c r="A239" s="12"/>
      <c r="B239" t="s">
        <v>407</v>
      </c>
      <c r="C239" s="10" t="s">
        <v>67</v>
      </c>
      <c r="D239" s="52">
        <v>2.0099999999999998</v>
      </c>
      <c r="E239" s="57"/>
      <c r="F239" s="56"/>
      <c r="G239" s="363"/>
      <c r="H239" s="52"/>
    </row>
    <row r="240" spans="1:8" ht="18" hidden="1" outlineLevel="1">
      <c r="A240" s="12"/>
      <c r="B240" t="s">
        <v>408</v>
      </c>
      <c r="C240" s="10" t="s">
        <v>67</v>
      </c>
      <c r="D240" s="52">
        <v>2.63</v>
      </c>
      <c r="E240" s="57"/>
      <c r="F240" s="56"/>
      <c r="G240" s="364"/>
      <c r="H240" s="52"/>
    </row>
    <row r="241" spans="1:8" ht="18" hidden="1" outlineLevel="1">
      <c r="A241" s="12"/>
      <c r="B241" t="s">
        <v>383</v>
      </c>
      <c r="C241" s="10" t="s">
        <v>67</v>
      </c>
      <c r="D241" s="52">
        <v>149.1</v>
      </c>
      <c r="E241" s="57"/>
      <c r="F241" s="56"/>
      <c r="G241" s="364"/>
      <c r="H241" s="52"/>
    </row>
    <row r="243" spans="1:8" ht="82.15" customHeight="1" collapsed="1">
      <c r="A243" s="12" t="s">
        <v>57</v>
      </c>
      <c r="B243" s="13" t="s">
        <v>1366</v>
      </c>
      <c r="C243" s="10" t="s">
        <v>54</v>
      </c>
      <c r="D243" s="52">
        <f>SUM(D244:D246)</f>
        <v>79.67</v>
      </c>
      <c r="E243" s="57"/>
      <c r="F243" s="56">
        <f t="shared" ref="F243" si="4">E243*D243</f>
        <v>0</v>
      </c>
    </row>
    <row r="244" spans="1:8" ht="16.5" hidden="1" customHeight="1" outlineLevel="1">
      <c r="A244" s="10"/>
      <c r="B244" s="13" t="s">
        <v>359</v>
      </c>
      <c r="C244" s="10" t="s">
        <v>54</v>
      </c>
      <c r="D244" s="52">
        <f>1.1*0.3*19</f>
        <v>6.27</v>
      </c>
      <c r="E244" s="57"/>
      <c r="F244" s="56"/>
      <c r="H244" s="20"/>
    </row>
    <row r="245" spans="1:8" ht="16.5" hidden="1" customHeight="1" outlineLevel="1">
      <c r="A245" s="10"/>
      <c r="B245" s="13" t="s">
        <v>360</v>
      </c>
      <c r="C245" s="10" t="s">
        <v>54</v>
      </c>
      <c r="D245" s="52">
        <f>1.1*0.3*221.05</f>
        <v>72.95</v>
      </c>
      <c r="E245" s="57"/>
      <c r="F245" s="56"/>
      <c r="H245" s="20"/>
    </row>
    <row r="246" spans="1:8" ht="16.5" hidden="1" customHeight="1" outlineLevel="1">
      <c r="A246" s="10"/>
      <c r="B246" s="13" t="s">
        <v>383</v>
      </c>
      <c r="C246" s="10" t="s">
        <v>54</v>
      </c>
      <c r="D246" s="52">
        <f>3*0.5*0.3</f>
        <v>0.45</v>
      </c>
      <c r="E246" s="57"/>
      <c r="F246" s="56"/>
      <c r="H246" s="20"/>
    </row>
    <row r="247" spans="1:8" ht="16.5" customHeight="1">
      <c r="A247" s="10"/>
      <c r="B247" s="13"/>
      <c r="C247" s="10"/>
      <c r="D247" s="52"/>
      <c r="E247" s="57"/>
      <c r="F247" s="56"/>
      <c r="H247" s="20"/>
    </row>
    <row r="248" spans="1:8" ht="82.5" collapsed="1">
      <c r="A248" s="12" t="s">
        <v>58</v>
      </c>
      <c r="B248" s="13" t="s">
        <v>1283</v>
      </c>
      <c r="C248" s="10" t="s">
        <v>54</v>
      </c>
      <c r="D248" s="52">
        <f>SUM(D249:D272)</f>
        <v>1596.55</v>
      </c>
      <c r="E248" s="57"/>
      <c r="F248" s="56">
        <f t="shared" ref="F248" si="5">E248*D248</f>
        <v>0</v>
      </c>
      <c r="G248" s="365"/>
      <c r="H248" s="20"/>
    </row>
    <row r="249" spans="1:8" ht="16.5" hidden="1" customHeight="1" outlineLevel="1">
      <c r="A249" s="10"/>
      <c r="B249" t="s">
        <v>359</v>
      </c>
      <c r="C249" s="10" t="s">
        <v>54</v>
      </c>
      <c r="D249" s="52">
        <v>249.08</v>
      </c>
      <c r="E249" s="57"/>
      <c r="F249" s="56"/>
      <c r="G249" s="363"/>
      <c r="H249" s="20"/>
    </row>
    <row r="250" spans="1:8" ht="16.5" hidden="1" customHeight="1" outlineLevel="1">
      <c r="A250" s="10"/>
      <c r="B250" t="s">
        <v>409</v>
      </c>
      <c r="C250" s="10" t="s">
        <v>54</v>
      </c>
      <c r="D250" s="52">
        <v>0.94</v>
      </c>
      <c r="E250" s="57"/>
      <c r="F250" s="56"/>
      <c r="G250" s="363"/>
      <c r="H250" s="20"/>
    </row>
    <row r="251" spans="1:8" ht="16.5" hidden="1" customHeight="1" outlineLevel="1">
      <c r="A251" s="10"/>
      <c r="B251" t="s">
        <v>410</v>
      </c>
      <c r="C251" s="10" t="s">
        <v>54</v>
      </c>
      <c r="D251" s="52">
        <v>0.85</v>
      </c>
      <c r="E251" s="57"/>
      <c r="F251" s="56"/>
      <c r="G251" s="363"/>
      <c r="H251" s="20"/>
    </row>
    <row r="252" spans="1:8" ht="16.5" hidden="1" customHeight="1" outlineLevel="1">
      <c r="A252" s="10"/>
      <c r="B252" t="s">
        <v>411</v>
      </c>
      <c r="C252" s="10" t="s">
        <v>54</v>
      </c>
      <c r="D252" s="52">
        <v>0.93</v>
      </c>
      <c r="E252" s="57"/>
      <c r="F252" s="56"/>
      <c r="G252" s="363"/>
      <c r="H252" s="20"/>
    </row>
    <row r="253" spans="1:8" ht="16.5" hidden="1" customHeight="1" outlineLevel="1">
      <c r="A253" s="10"/>
      <c r="B253" t="s">
        <v>413</v>
      </c>
      <c r="C253" s="10" t="s">
        <v>54</v>
      </c>
      <c r="D253" s="52">
        <v>0.59</v>
      </c>
      <c r="E253" s="57"/>
      <c r="F253" s="56"/>
      <c r="G253" s="363"/>
      <c r="H253" s="20"/>
    </row>
    <row r="254" spans="1:8" ht="16.5" hidden="1" customHeight="1" outlineLevel="1">
      <c r="A254" s="10"/>
      <c r="B254" t="s">
        <v>358</v>
      </c>
      <c r="C254" s="10" t="s">
        <v>54</v>
      </c>
      <c r="D254" s="52">
        <v>1.91</v>
      </c>
      <c r="E254" s="57"/>
      <c r="F254" s="56"/>
      <c r="G254" s="363"/>
      <c r="H254" s="20"/>
    </row>
    <row r="255" spans="1:8" ht="16.5" hidden="1" customHeight="1" outlineLevel="1">
      <c r="A255" s="10"/>
      <c r="B255" t="s">
        <v>361</v>
      </c>
      <c r="C255" s="10" t="s">
        <v>54</v>
      </c>
      <c r="D255" s="52">
        <v>293.60000000000002</v>
      </c>
      <c r="E255" s="57"/>
      <c r="F255" s="56"/>
      <c r="G255" s="363"/>
      <c r="H255" s="20"/>
    </row>
    <row r="256" spans="1:8" ht="16.5" hidden="1" customHeight="1" outlineLevel="1">
      <c r="A256" s="10"/>
      <c r="B256" t="s">
        <v>403</v>
      </c>
      <c r="C256" s="10" t="s">
        <v>54</v>
      </c>
      <c r="D256" s="52">
        <v>1.92</v>
      </c>
      <c r="E256" s="57"/>
      <c r="F256" s="56"/>
      <c r="G256" s="363"/>
      <c r="H256" s="20"/>
    </row>
    <row r="257" spans="1:8" ht="16.5" hidden="1" customHeight="1" outlineLevel="1">
      <c r="A257" s="10"/>
      <c r="B257" t="s">
        <v>381</v>
      </c>
      <c r="C257" s="10" t="s">
        <v>54</v>
      </c>
      <c r="D257" s="52">
        <v>26.43</v>
      </c>
      <c r="E257" s="57"/>
      <c r="F257" s="56"/>
      <c r="G257" s="363"/>
      <c r="H257" s="20"/>
    </row>
    <row r="258" spans="1:8" ht="16.5" hidden="1" customHeight="1" outlineLevel="1">
      <c r="A258" s="10"/>
      <c r="B258" t="s">
        <v>382</v>
      </c>
      <c r="C258" s="10" t="s">
        <v>54</v>
      </c>
      <c r="D258" s="52">
        <v>15.1</v>
      </c>
      <c r="E258" s="57"/>
      <c r="F258" s="56"/>
      <c r="G258" s="363"/>
      <c r="H258" s="20"/>
    </row>
    <row r="259" spans="1:8" ht="16.5" hidden="1" customHeight="1" outlineLevel="1">
      <c r="A259" s="10"/>
      <c r="B259" t="s">
        <v>406</v>
      </c>
      <c r="C259" s="10" t="s">
        <v>54</v>
      </c>
      <c r="D259" s="52">
        <v>0.93</v>
      </c>
      <c r="E259" s="57"/>
      <c r="F259" s="56"/>
      <c r="G259" s="363"/>
      <c r="H259" s="20"/>
    </row>
    <row r="260" spans="1:8" ht="16.5" hidden="1" customHeight="1" outlineLevel="1">
      <c r="A260" s="10"/>
      <c r="B260" t="s">
        <v>375</v>
      </c>
      <c r="C260" s="10" t="s">
        <v>54</v>
      </c>
      <c r="D260" s="52">
        <v>196.24</v>
      </c>
      <c r="E260" s="57"/>
      <c r="F260" s="56"/>
      <c r="G260" s="363"/>
      <c r="H260" s="20"/>
    </row>
    <row r="261" spans="1:8" ht="16.5" hidden="1" customHeight="1" outlineLevel="1">
      <c r="A261" s="10"/>
      <c r="B261" t="s">
        <v>404</v>
      </c>
      <c r="C261" s="10" t="s">
        <v>54</v>
      </c>
      <c r="D261" s="52">
        <v>1.97</v>
      </c>
      <c r="E261" s="57"/>
      <c r="F261" s="56"/>
      <c r="G261" s="363"/>
      <c r="H261" s="20"/>
    </row>
    <row r="262" spans="1:8" ht="16.5" hidden="1" customHeight="1" outlineLevel="1">
      <c r="A262" s="10"/>
      <c r="B262" t="s">
        <v>1282</v>
      </c>
      <c r="C262" s="10" t="s">
        <v>54</v>
      </c>
      <c r="D262" s="52">
        <v>1.27</v>
      </c>
      <c r="E262" s="57"/>
      <c r="F262" s="56"/>
      <c r="G262" s="363"/>
      <c r="H262" s="20"/>
    </row>
    <row r="263" spans="1:8" ht="16.5" hidden="1" customHeight="1" outlineLevel="1">
      <c r="A263" s="10"/>
      <c r="B263" t="s">
        <v>1259</v>
      </c>
      <c r="C263" s="10" t="s">
        <v>54</v>
      </c>
      <c r="D263" s="52">
        <v>0.81</v>
      </c>
      <c r="E263" s="57"/>
      <c r="F263" s="56"/>
      <c r="G263" s="363"/>
      <c r="H263" s="20"/>
    </row>
    <row r="264" spans="1:8" ht="16.5" hidden="1" customHeight="1" outlineLevel="1">
      <c r="A264" s="10"/>
      <c r="B264" t="s">
        <v>376</v>
      </c>
      <c r="C264" s="10" t="s">
        <v>67</v>
      </c>
      <c r="D264" s="52">
        <v>189.31</v>
      </c>
      <c r="E264" s="57"/>
      <c r="F264" s="56"/>
      <c r="G264" s="363"/>
      <c r="H264" s="20"/>
    </row>
    <row r="265" spans="1:8" ht="16.5" hidden="1" customHeight="1" outlineLevel="1">
      <c r="A265" s="10"/>
      <c r="B265" t="s">
        <v>377</v>
      </c>
      <c r="C265" s="10" t="s">
        <v>67</v>
      </c>
      <c r="D265" s="52">
        <v>35.950000000000003</v>
      </c>
      <c r="E265" s="57"/>
      <c r="F265" s="56"/>
      <c r="G265" s="363"/>
      <c r="H265" s="20"/>
    </row>
    <row r="266" spans="1:8" ht="16.5" hidden="1" customHeight="1" outlineLevel="1">
      <c r="A266" s="10"/>
      <c r="B266" t="s">
        <v>378</v>
      </c>
      <c r="C266" s="10" t="s">
        <v>67</v>
      </c>
      <c r="D266" s="52">
        <v>85.98</v>
      </c>
      <c r="E266" s="57"/>
      <c r="F266" s="56"/>
      <c r="G266" s="363"/>
      <c r="H266" s="20"/>
    </row>
    <row r="267" spans="1:8" ht="16.5" hidden="1" customHeight="1" outlineLevel="1">
      <c r="A267" s="10"/>
      <c r="B267" t="s">
        <v>379</v>
      </c>
      <c r="C267" s="10" t="s">
        <v>67</v>
      </c>
      <c r="D267" s="52">
        <v>53.26</v>
      </c>
      <c r="E267" s="57"/>
      <c r="F267" s="56"/>
      <c r="G267" s="363"/>
      <c r="H267" s="20"/>
    </row>
    <row r="268" spans="1:8" ht="16.5" hidden="1" customHeight="1" outlineLevel="1">
      <c r="A268" s="10"/>
      <c r="B268" t="s">
        <v>380</v>
      </c>
      <c r="C268" s="10" t="s">
        <v>67</v>
      </c>
      <c r="D268" s="52">
        <v>27.16</v>
      </c>
      <c r="E268" s="57"/>
      <c r="F268" s="56"/>
      <c r="G268" s="363"/>
      <c r="H268" s="20"/>
    </row>
    <row r="269" spans="1:8" ht="16.5" hidden="1" customHeight="1" outlineLevel="1">
      <c r="A269" s="10"/>
      <c r="B269" t="s">
        <v>360</v>
      </c>
      <c r="C269" s="10" t="s">
        <v>67</v>
      </c>
      <c r="D269" s="52">
        <v>248.18</v>
      </c>
      <c r="E269" s="57"/>
      <c r="F269" s="56"/>
      <c r="G269" s="363"/>
      <c r="H269" s="20"/>
    </row>
    <row r="270" spans="1:8" ht="16.5" hidden="1" customHeight="1" outlineLevel="1">
      <c r="A270" s="10"/>
      <c r="B270" t="s">
        <v>407</v>
      </c>
      <c r="C270" s="10" t="s">
        <v>67</v>
      </c>
      <c r="D270" s="52">
        <v>1.52</v>
      </c>
      <c r="E270" s="57"/>
      <c r="F270" s="56"/>
      <c r="G270" s="363"/>
      <c r="H270" s="20"/>
    </row>
    <row r="271" spans="1:8" ht="16.5" hidden="1" customHeight="1" outlineLevel="1">
      <c r="A271" s="10"/>
      <c r="B271" t="s">
        <v>408</v>
      </c>
      <c r="C271" s="10" t="s">
        <v>67</v>
      </c>
      <c r="D271" s="52">
        <v>1.98</v>
      </c>
      <c r="E271" s="57"/>
      <c r="F271" s="56"/>
      <c r="G271" s="363"/>
      <c r="H271" s="20"/>
    </row>
    <row r="272" spans="1:8" ht="16.5" hidden="1" customHeight="1" outlineLevel="1">
      <c r="A272" s="10"/>
      <c r="B272" t="s">
        <v>383</v>
      </c>
      <c r="C272" s="10" t="s">
        <v>67</v>
      </c>
      <c r="D272" s="52">
        <v>160.63999999999999</v>
      </c>
      <c r="E272" s="57"/>
      <c r="F272" s="56"/>
      <c r="G272" s="363"/>
      <c r="H272" s="20"/>
    </row>
    <row r="273" spans="1:8" ht="16.5">
      <c r="A273" s="10"/>
      <c r="B273" s="8"/>
      <c r="C273" s="10"/>
      <c r="D273" s="52"/>
      <c r="E273" s="57"/>
      <c r="F273" s="56"/>
    </row>
    <row r="274" spans="1:8" ht="82.5" collapsed="1">
      <c r="A274" s="12" t="s">
        <v>58</v>
      </c>
      <c r="B274" s="13" t="s">
        <v>1367</v>
      </c>
      <c r="C274" s="10" t="s">
        <v>54</v>
      </c>
      <c r="D274" s="52">
        <f>SUM(D275:D277)</f>
        <v>48.31</v>
      </c>
      <c r="E274" s="57"/>
      <c r="F274" s="56">
        <f t="shared" ref="F274" si="6">E274*D274</f>
        <v>0</v>
      </c>
    </row>
    <row r="275" spans="1:8" ht="16.5" hidden="1" customHeight="1" outlineLevel="1">
      <c r="A275" s="10"/>
      <c r="B275" s="13" t="s">
        <v>359</v>
      </c>
      <c r="C275" s="10" t="s">
        <v>54</v>
      </c>
      <c r="D275" s="52">
        <f>0.2*19</f>
        <v>3.8</v>
      </c>
      <c r="E275" s="57"/>
      <c r="F275" s="56"/>
      <c r="H275" s="20"/>
    </row>
    <row r="276" spans="1:8" ht="16.5" hidden="1" customHeight="1" outlineLevel="1">
      <c r="A276" s="10"/>
      <c r="B276" s="13" t="s">
        <v>360</v>
      </c>
      <c r="C276" s="10" t="s">
        <v>54</v>
      </c>
      <c r="D276" s="52">
        <f>0.2*221.05</f>
        <v>44.21</v>
      </c>
      <c r="E276" s="57"/>
      <c r="F276" s="56"/>
      <c r="H276" s="20"/>
    </row>
    <row r="277" spans="1:8" ht="16.5" hidden="1" customHeight="1" outlineLevel="1">
      <c r="A277" s="10"/>
      <c r="B277" s="13" t="s">
        <v>383</v>
      </c>
      <c r="C277" s="10" t="s">
        <v>54</v>
      </c>
      <c r="D277" s="52">
        <f>3*0.5*0.2</f>
        <v>0.3</v>
      </c>
      <c r="E277" s="57"/>
      <c r="F277" s="56"/>
      <c r="H277" s="20"/>
    </row>
    <row r="278" spans="1:8" ht="16.5" customHeight="1">
      <c r="A278" s="12"/>
      <c r="B278" s="13"/>
      <c r="C278" s="10"/>
      <c r="D278" s="52"/>
      <c r="E278" s="57"/>
      <c r="F278" s="56"/>
    </row>
    <row r="279" spans="1:8" ht="52.15" customHeight="1" collapsed="1">
      <c r="A279" s="12" t="s">
        <v>59</v>
      </c>
      <c r="B279" s="13" t="s">
        <v>120</v>
      </c>
      <c r="C279" s="10" t="s">
        <v>54</v>
      </c>
      <c r="D279" s="52">
        <f>SUM(D280:D302)</f>
        <v>76.16</v>
      </c>
      <c r="E279" s="57"/>
      <c r="F279" s="56">
        <f t="shared" ref="F279" si="7">E279*D279</f>
        <v>0</v>
      </c>
    </row>
    <row r="280" spans="1:8" ht="18" hidden="1" outlineLevel="1">
      <c r="A280" s="12"/>
      <c r="B280" t="s">
        <v>359</v>
      </c>
      <c r="C280" s="10" t="s">
        <v>54</v>
      </c>
      <c r="D280" s="52">
        <v>9.8000000000000007</v>
      </c>
      <c r="E280" s="57"/>
      <c r="F280" s="56"/>
      <c r="G280" s="52"/>
      <c r="H280" s="52"/>
    </row>
    <row r="281" spans="1:8" ht="18" hidden="1" outlineLevel="1">
      <c r="A281" s="12"/>
      <c r="B281" t="s">
        <v>409</v>
      </c>
      <c r="C281" s="10" t="s">
        <v>54</v>
      </c>
      <c r="D281" s="52">
        <v>0.09</v>
      </c>
      <c r="E281" s="57"/>
      <c r="F281" s="56"/>
      <c r="G281" s="52"/>
      <c r="H281" s="52"/>
    </row>
    <row r="282" spans="1:8" ht="18" hidden="1" outlineLevel="1">
      <c r="A282" s="12"/>
      <c r="B282" t="s">
        <v>410</v>
      </c>
      <c r="C282" s="10" t="s">
        <v>54</v>
      </c>
      <c r="D282" s="52">
        <v>0.06</v>
      </c>
      <c r="E282" s="57"/>
      <c r="F282" s="56"/>
      <c r="G282" s="52"/>
      <c r="H282" s="52"/>
    </row>
    <row r="283" spans="1:8" ht="18" hidden="1" outlineLevel="1">
      <c r="A283" s="12"/>
      <c r="B283" t="s">
        <v>411</v>
      </c>
      <c r="C283" s="10" t="s">
        <v>54</v>
      </c>
      <c r="D283" s="52">
        <v>0.09</v>
      </c>
      <c r="E283" s="57"/>
      <c r="F283" s="56"/>
      <c r="G283" s="52"/>
      <c r="H283" s="52"/>
    </row>
    <row r="284" spans="1:8" ht="18" hidden="1" outlineLevel="1">
      <c r="A284" s="12"/>
      <c r="B284" t="s">
        <v>413</v>
      </c>
      <c r="C284" s="10" t="s">
        <v>54</v>
      </c>
      <c r="D284" s="52">
        <v>0.04</v>
      </c>
      <c r="E284" s="57"/>
      <c r="F284" s="56"/>
      <c r="G284" s="52"/>
      <c r="H284" s="52"/>
    </row>
    <row r="285" spans="1:8" ht="18" hidden="1" outlineLevel="1">
      <c r="A285" s="12"/>
      <c r="B285" t="s">
        <v>358</v>
      </c>
      <c r="C285" s="10" t="s">
        <v>54</v>
      </c>
      <c r="D285" s="52">
        <v>0.18</v>
      </c>
      <c r="E285" s="57"/>
      <c r="F285" s="56"/>
      <c r="G285" s="52"/>
      <c r="H285" s="52"/>
    </row>
    <row r="286" spans="1:8" ht="18" hidden="1" outlineLevel="1">
      <c r="A286" s="12"/>
      <c r="B286" t="s">
        <v>361</v>
      </c>
      <c r="C286" s="10" t="s">
        <v>54</v>
      </c>
      <c r="D286" s="52">
        <v>17.43</v>
      </c>
      <c r="E286" s="57"/>
      <c r="F286" s="56"/>
      <c r="G286" s="52"/>
      <c r="H286" s="52"/>
    </row>
    <row r="287" spans="1:8" ht="18" hidden="1" outlineLevel="1">
      <c r="A287" s="12"/>
      <c r="B287" t="s">
        <v>403</v>
      </c>
      <c r="C287" s="10" t="s">
        <v>54</v>
      </c>
      <c r="D287" s="52">
        <v>0.19</v>
      </c>
      <c r="E287" s="57"/>
      <c r="F287" s="56"/>
      <c r="G287" s="52"/>
      <c r="H287" s="52"/>
    </row>
    <row r="288" spans="1:8" ht="18" hidden="1" outlineLevel="1">
      <c r="A288" s="12"/>
      <c r="B288" t="s">
        <v>381</v>
      </c>
      <c r="C288" s="10" t="s">
        <v>54</v>
      </c>
      <c r="D288" s="52">
        <v>2.36</v>
      </c>
      <c r="E288" s="57"/>
      <c r="F288" s="56"/>
      <c r="G288" s="52"/>
      <c r="H288" s="52"/>
    </row>
    <row r="289" spans="1:8" ht="18" hidden="1" outlineLevel="1">
      <c r="A289" s="12"/>
      <c r="B289" t="s">
        <v>382</v>
      </c>
      <c r="C289" s="10" t="s">
        <v>54</v>
      </c>
      <c r="D289" s="52">
        <v>1.1200000000000001</v>
      </c>
      <c r="E289" s="57"/>
      <c r="F289" s="56"/>
      <c r="G289" s="52"/>
      <c r="H289" s="52"/>
    </row>
    <row r="290" spans="1:8" ht="18" hidden="1" outlineLevel="1">
      <c r="A290" s="12"/>
      <c r="B290" t="s">
        <v>406</v>
      </c>
      <c r="C290" s="10" t="s">
        <v>54</v>
      </c>
      <c r="D290" s="52">
        <v>0.08</v>
      </c>
      <c r="E290" s="57"/>
      <c r="F290" s="56"/>
      <c r="G290" s="52"/>
      <c r="H290" s="52"/>
    </row>
    <row r="291" spans="1:8" ht="18" hidden="1" outlineLevel="1">
      <c r="A291" s="12"/>
      <c r="B291" t="s">
        <v>375</v>
      </c>
      <c r="C291" s="10" t="s">
        <v>54</v>
      </c>
      <c r="D291" s="52">
        <v>7.74</v>
      </c>
      <c r="E291" s="57"/>
      <c r="F291" s="56"/>
      <c r="G291" s="52"/>
      <c r="H291" s="52"/>
    </row>
    <row r="292" spans="1:8" ht="18" hidden="1" outlineLevel="1">
      <c r="A292" s="12"/>
      <c r="B292" t="s">
        <v>404</v>
      </c>
      <c r="C292" s="10" t="s">
        <v>54</v>
      </c>
      <c r="D292" s="52">
        <v>0.21</v>
      </c>
      <c r="E292" s="57"/>
      <c r="F292" s="56"/>
      <c r="G292" s="52"/>
      <c r="H292" s="52"/>
    </row>
    <row r="293" spans="1:8" ht="18" hidden="1" outlineLevel="1">
      <c r="A293" s="12"/>
      <c r="B293" t="s">
        <v>1282</v>
      </c>
      <c r="C293" s="10" t="s">
        <v>54</v>
      </c>
      <c r="D293" s="52">
        <v>0.1</v>
      </c>
      <c r="E293" s="57"/>
      <c r="F293" s="56"/>
      <c r="G293" s="52"/>
      <c r="H293" s="52"/>
    </row>
    <row r="294" spans="1:8" ht="18" hidden="1" outlineLevel="1">
      <c r="A294" s="12"/>
      <c r="B294" t="s">
        <v>1259</v>
      </c>
      <c r="C294" s="10" t="s">
        <v>54</v>
      </c>
      <c r="D294" s="52">
        <v>0.06</v>
      </c>
      <c r="E294" s="57"/>
      <c r="F294" s="56"/>
      <c r="G294" s="52"/>
      <c r="H294" s="52"/>
    </row>
    <row r="295" spans="1:8" ht="18" hidden="1" outlineLevel="1">
      <c r="A295" s="12"/>
      <c r="B295" t="s">
        <v>376</v>
      </c>
      <c r="C295" s="10" t="s">
        <v>67</v>
      </c>
      <c r="D295" s="52">
        <v>6.97</v>
      </c>
      <c r="E295" s="57"/>
      <c r="F295" s="56"/>
      <c r="G295" s="52"/>
      <c r="H295" s="52"/>
    </row>
    <row r="296" spans="1:8" ht="18" hidden="1" outlineLevel="1">
      <c r="A296" s="12"/>
      <c r="B296" t="s">
        <v>377</v>
      </c>
      <c r="C296" s="10" t="s">
        <v>67</v>
      </c>
      <c r="D296" s="52">
        <v>1.39</v>
      </c>
      <c r="E296" s="57"/>
      <c r="F296" s="56"/>
      <c r="G296" s="52"/>
      <c r="H296" s="52"/>
    </row>
    <row r="297" spans="1:8" ht="18" hidden="1" outlineLevel="1">
      <c r="A297" s="12"/>
      <c r="B297" t="s">
        <v>378</v>
      </c>
      <c r="C297" s="10" t="s">
        <v>67</v>
      </c>
      <c r="D297" s="52">
        <v>16.54</v>
      </c>
      <c r="E297" s="57"/>
      <c r="F297" s="56"/>
      <c r="G297" s="52"/>
      <c r="H297" s="52"/>
    </row>
    <row r="298" spans="1:8" ht="18" hidden="1" outlineLevel="1">
      <c r="A298" s="12"/>
      <c r="B298" t="s">
        <v>379</v>
      </c>
      <c r="C298" s="10" t="s">
        <v>67</v>
      </c>
      <c r="D298" s="52">
        <v>1.75</v>
      </c>
      <c r="E298" s="57"/>
      <c r="F298" s="56"/>
      <c r="G298" s="52"/>
      <c r="H298" s="52"/>
    </row>
    <row r="299" spans="1:8" ht="18" hidden="1" outlineLevel="1">
      <c r="A299" s="12"/>
      <c r="B299" t="s">
        <v>380</v>
      </c>
      <c r="C299" s="10" t="s">
        <v>67</v>
      </c>
      <c r="D299" s="52">
        <v>1.41</v>
      </c>
      <c r="E299" s="57"/>
      <c r="F299" s="56"/>
      <c r="G299" s="52"/>
      <c r="H299" s="52"/>
    </row>
    <row r="300" spans="1:8" ht="18" hidden="1" outlineLevel="1">
      <c r="A300" s="12"/>
      <c r="B300" t="s">
        <v>360</v>
      </c>
      <c r="C300" s="10" t="s">
        <v>67</v>
      </c>
      <c r="D300" s="52">
        <v>8.32</v>
      </c>
      <c r="E300" s="57"/>
      <c r="F300" s="56"/>
      <c r="G300" s="52"/>
      <c r="H300" s="52"/>
    </row>
    <row r="301" spans="1:8" ht="18" hidden="1" outlineLevel="1">
      <c r="A301" s="12"/>
      <c r="B301" t="s">
        <v>407</v>
      </c>
      <c r="C301" s="10" t="s">
        <v>67</v>
      </c>
      <c r="D301" s="52">
        <v>0.1</v>
      </c>
      <c r="E301" s="57"/>
      <c r="F301" s="56"/>
      <c r="G301" s="52"/>
      <c r="H301" s="52"/>
    </row>
    <row r="302" spans="1:8" ht="18" hidden="1" outlineLevel="1">
      <c r="A302" s="12"/>
      <c r="B302" t="s">
        <v>408</v>
      </c>
      <c r="C302" s="10" t="s">
        <v>67</v>
      </c>
      <c r="D302" s="52">
        <v>0.13</v>
      </c>
      <c r="E302" s="57"/>
      <c r="F302" s="56"/>
      <c r="G302" s="52"/>
      <c r="H302" s="52"/>
    </row>
    <row r="303" spans="1:8" ht="16.5">
      <c r="B303" s="13"/>
      <c r="C303" s="10"/>
      <c r="D303" s="52"/>
      <c r="E303" s="57"/>
      <c r="F303" s="56"/>
    </row>
    <row r="304" spans="1:8" ht="60" customHeight="1" collapsed="1">
      <c r="A304" s="12" t="s">
        <v>60</v>
      </c>
      <c r="B304" s="21" t="s">
        <v>73</v>
      </c>
      <c r="C304" s="10" t="s">
        <v>53</v>
      </c>
      <c r="D304" s="52">
        <f>D305</f>
        <v>66.77</v>
      </c>
      <c r="E304" s="57"/>
      <c r="F304" s="56">
        <f t="shared" ref="F304" si="8">E304*D304</f>
        <v>0</v>
      </c>
    </row>
    <row r="305" spans="1:7" ht="18" hidden="1" outlineLevel="1">
      <c r="A305" s="12"/>
      <c r="B305" s="13" t="s">
        <v>378</v>
      </c>
      <c r="C305" s="10" t="s">
        <v>54</v>
      </c>
      <c r="D305" s="372">
        <v>66.77</v>
      </c>
      <c r="E305" s="57"/>
    </row>
    <row r="306" spans="1:7" ht="16.5" customHeight="1" thickBot="1">
      <c r="A306" s="8"/>
      <c r="B306" s="8"/>
      <c r="C306" s="10"/>
      <c r="D306" s="52"/>
      <c r="E306" s="57"/>
      <c r="F306" s="56"/>
    </row>
    <row r="307" spans="1:7" ht="16.5" customHeight="1" thickTop="1">
      <c r="A307" s="8"/>
      <c r="B307" s="9" t="s">
        <v>11</v>
      </c>
      <c r="C307" s="19"/>
      <c r="D307" s="53"/>
      <c r="E307" s="58"/>
      <c r="F307" s="55">
        <f>SUM(F104:F306)</f>
        <v>0</v>
      </c>
    </row>
    <row r="308" spans="1:7" ht="16.5">
      <c r="A308" s="8"/>
      <c r="B308" s="8"/>
      <c r="C308" s="10"/>
      <c r="D308" s="52"/>
      <c r="E308" s="57"/>
      <c r="F308" s="56"/>
    </row>
    <row r="309" spans="1:7" ht="16.5">
      <c r="A309" s="17" t="s">
        <v>4</v>
      </c>
      <c r="B309" s="1" t="s">
        <v>80</v>
      </c>
      <c r="C309" s="10"/>
      <c r="D309" s="52"/>
      <c r="E309" s="57"/>
      <c r="F309" s="56"/>
    </row>
    <row r="310" spans="1:7" ht="16.5">
      <c r="A310" s="17"/>
      <c r="B310" s="1"/>
      <c r="C310" s="10"/>
      <c r="D310" s="52"/>
      <c r="E310" s="57"/>
      <c r="F310" s="56"/>
    </row>
    <row r="311" spans="1:7" ht="16.5">
      <c r="A311" s="10" t="s">
        <v>26</v>
      </c>
      <c r="B311" s="8" t="s">
        <v>27</v>
      </c>
      <c r="C311" s="10" t="s">
        <v>28</v>
      </c>
      <c r="D311" s="52" t="s">
        <v>29</v>
      </c>
      <c r="E311" s="57" t="s">
        <v>30</v>
      </c>
      <c r="F311" s="57" t="s">
        <v>31</v>
      </c>
    </row>
    <row r="312" spans="1:7" ht="16.5">
      <c r="A312" s="26" t="s">
        <v>82</v>
      </c>
      <c r="B312" s="1" t="s">
        <v>83</v>
      </c>
      <c r="C312" s="10"/>
      <c r="D312" s="52"/>
      <c r="E312" s="57"/>
      <c r="F312" s="57"/>
    </row>
    <row r="313" spans="1:7" ht="82.15" customHeight="1" collapsed="1">
      <c r="A313" s="12" t="s">
        <v>0</v>
      </c>
      <c r="B313" s="13" t="s">
        <v>122</v>
      </c>
      <c r="C313" s="10" t="s">
        <v>7</v>
      </c>
      <c r="D313" s="52">
        <v>2412</v>
      </c>
      <c r="E313" s="57"/>
      <c r="F313" s="56">
        <f t="shared" ref="F313" si="9">E313*D313</f>
        <v>0</v>
      </c>
      <c r="G313" s="77"/>
    </row>
    <row r="314" spans="1:7" ht="16.5" hidden="1" outlineLevel="1">
      <c r="A314" s="12"/>
      <c r="B314" t="s">
        <v>359</v>
      </c>
      <c r="C314" s="10" t="s">
        <v>7</v>
      </c>
      <c r="D314" s="52">
        <v>514.25</v>
      </c>
      <c r="E314" s="57"/>
      <c r="F314" s="56"/>
    </row>
    <row r="315" spans="1:7" ht="16.5" hidden="1" outlineLevel="1">
      <c r="A315" s="12"/>
      <c r="B315" t="s">
        <v>358</v>
      </c>
      <c r="C315" s="10" t="s">
        <v>7</v>
      </c>
      <c r="D315" s="52">
        <v>3.19</v>
      </c>
      <c r="E315" s="57"/>
      <c r="F315" s="56"/>
    </row>
    <row r="316" spans="1:7" ht="16.5" hidden="1" outlineLevel="1">
      <c r="A316" s="12"/>
      <c r="B316" t="s">
        <v>361</v>
      </c>
      <c r="C316" s="10" t="s">
        <v>7</v>
      </c>
      <c r="D316" s="52">
        <v>566.36</v>
      </c>
      <c r="E316" s="57"/>
      <c r="F316" s="56"/>
    </row>
    <row r="317" spans="1:7" ht="16.5" hidden="1" outlineLevel="1">
      <c r="A317" s="12"/>
      <c r="B317" t="s">
        <v>381</v>
      </c>
      <c r="C317" s="10" t="s">
        <v>7</v>
      </c>
      <c r="D317" s="52">
        <v>44.89</v>
      </c>
      <c r="E317" s="57"/>
      <c r="F317" s="56"/>
    </row>
    <row r="318" spans="1:7" ht="16.5" hidden="1" outlineLevel="1">
      <c r="A318" s="12"/>
      <c r="B318" t="s">
        <v>375</v>
      </c>
      <c r="C318" s="10" t="s">
        <v>7</v>
      </c>
      <c r="D318" s="52">
        <v>405.12</v>
      </c>
      <c r="E318" s="57"/>
      <c r="F318" s="56"/>
    </row>
    <row r="319" spans="1:7" ht="16.5" hidden="1" outlineLevel="1">
      <c r="A319" s="12"/>
      <c r="B319" t="s">
        <v>376</v>
      </c>
      <c r="C319" s="10" t="s">
        <v>7</v>
      </c>
      <c r="D319" s="52">
        <v>402.31</v>
      </c>
      <c r="E319" s="57"/>
      <c r="F319" s="56"/>
    </row>
    <row r="320" spans="1:7" ht="16.5" hidden="1" outlineLevel="1">
      <c r="A320" s="12"/>
      <c r="B320" t="s">
        <v>360</v>
      </c>
      <c r="C320" s="10" t="s">
        <v>7</v>
      </c>
      <c r="D320" s="52">
        <v>524.09</v>
      </c>
      <c r="E320" s="57"/>
      <c r="F320" s="56"/>
    </row>
    <row r="321" spans="1:8" ht="16.5" hidden="1" outlineLevel="1">
      <c r="A321" s="12"/>
      <c r="B321" t="s">
        <v>383</v>
      </c>
      <c r="C321" s="10" t="s">
        <v>7</v>
      </c>
      <c r="D321" s="52">
        <v>326.02</v>
      </c>
      <c r="E321" s="57"/>
      <c r="F321" s="56"/>
    </row>
    <row r="322" spans="1:8" ht="16.5">
      <c r="A322" s="12"/>
      <c r="B322" s="25"/>
      <c r="C322" s="10"/>
      <c r="D322" s="52"/>
      <c r="E322" s="57"/>
      <c r="F322" s="56"/>
    </row>
    <row r="323" spans="1:8" ht="82.5" customHeight="1" collapsed="1">
      <c r="A323" s="12" t="s">
        <v>2</v>
      </c>
      <c r="B323" s="13" t="s">
        <v>84</v>
      </c>
      <c r="C323" s="10" t="s">
        <v>7</v>
      </c>
      <c r="D323" s="52">
        <v>744</v>
      </c>
      <c r="E323" s="57"/>
      <c r="F323" s="56">
        <f>E323*D323</f>
        <v>0</v>
      </c>
      <c r="G323" s="77"/>
    </row>
    <row r="324" spans="1:8" ht="16.5" hidden="1" outlineLevel="1">
      <c r="A324" s="12"/>
      <c r="B324" s="13" t="s">
        <v>378</v>
      </c>
      <c r="C324" s="10" t="s">
        <v>7</v>
      </c>
      <c r="D324" s="52">
        <v>286.93</v>
      </c>
      <c r="E324" s="57"/>
      <c r="F324" s="56"/>
      <c r="G324" s="52"/>
      <c r="H324" s="52"/>
    </row>
    <row r="325" spans="1:8" ht="16.5" hidden="1" outlineLevel="1">
      <c r="A325" s="12"/>
      <c r="B325" s="13" t="s">
        <v>379</v>
      </c>
      <c r="C325" s="10" t="s">
        <v>7</v>
      </c>
      <c r="D325" s="52">
        <v>117.67</v>
      </c>
      <c r="E325" s="57"/>
      <c r="F325" s="56"/>
      <c r="G325" s="52"/>
      <c r="H325" s="52"/>
    </row>
    <row r="326" spans="1:8" ht="16.5">
      <c r="A326" s="10"/>
      <c r="B326" s="13"/>
      <c r="C326" s="10"/>
      <c r="D326" s="52"/>
      <c r="E326" s="57"/>
      <c r="F326" s="56"/>
    </row>
    <row r="327" spans="1:8" ht="83.45" customHeight="1" collapsed="1">
      <c r="A327" s="12" t="s">
        <v>3</v>
      </c>
      <c r="B327" s="13" t="s">
        <v>121</v>
      </c>
      <c r="C327" s="10" t="s">
        <v>7</v>
      </c>
      <c r="D327" s="52">
        <v>253</v>
      </c>
      <c r="E327" s="57"/>
      <c r="F327" s="56">
        <f>E327*D327</f>
        <v>0</v>
      </c>
      <c r="G327" s="77"/>
    </row>
    <row r="328" spans="1:8" ht="16.5" hidden="1" outlineLevel="1">
      <c r="A328" s="12"/>
      <c r="B328" t="s">
        <v>409</v>
      </c>
      <c r="C328" s="10" t="s">
        <v>7</v>
      </c>
      <c r="D328" s="52">
        <v>1.6</v>
      </c>
      <c r="E328" s="57"/>
      <c r="F328" s="56"/>
      <c r="H328" s="52"/>
    </row>
    <row r="329" spans="1:8" ht="16.5" hidden="1" outlineLevel="1">
      <c r="A329" s="12"/>
      <c r="B329" t="s">
        <v>410</v>
      </c>
      <c r="C329" s="10" t="s">
        <v>7</v>
      </c>
      <c r="D329" s="52">
        <v>1.6</v>
      </c>
      <c r="E329" s="57"/>
      <c r="F329" s="56"/>
      <c r="H329" s="52"/>
    </row>
    <row r="330" spans="1:8" ht="16.5" hidden="1" outlineLevel="1">
      <c r="A330" s="12"/>
      <c r="B330" t="s">
        <v>411</v>
      </c>
      <c r="C330" s="10" t="s">
        <v>7</v>
      </c>
      <c r="D330" s="52">
        <v>1.6</v>
      </c>
      <c r="E330" s="57"/>
      <c r="F330" s="56"/>
      <c r="H330" s="52"/>
    </row>
    <row r="331" spans="1:8" ht="16.5" hidden="1" outlineLevel="1">
      <c r="A331" s="12"/>
      <c r="B331" t="s">
        <v>413</v>
      </c>
      <c r="C331" s="10" t="s">
        <v>7</v>
      </c>
      <c r="D331" s="52">
        <v>1.1000000000000001</v>
      </c>
      <c r="E331" s="57"/>
      <c r="F331" s="56"/>
      <c r="H331" s="52"/>
    </row>
    <row r="332" spans="1:8" ht="16.5" hidden="1" outlineLevel="1">
      <c r="A332" s="12"/>
      <c r="B332" t="s">
        <v>403</v>
      </c>
      <c r="C332" s="10" t="s">
        <v>7</v>
      </c>
      <c r="D332" s="52">
        <v>3.2</v>
      </c>
      <c r="E332" s="57"/>
      <c r="F332" s="56"/>
      <c r="H332" s="52"/>
    </row>
    <row r="333" spans="1:8" ht="16.5" hidden="1" outlineLevel="1">
      <c r="A333" s="12"/>
      <c r="B333" t="s">
        <v>382</v>
      </c>
      <c r="C333" s="10" t="s">
        <v>7</v>
      </c>
      <c r="D333" s="52">
        <v>45.9</v>
      </c>
      <c r="E333" s="57"/>
      <c r="F333" s="56"/>
      <c r="H333" s="52"/>
    </row>
    <row r="334" spans="1:8" ht="16.5" hidden="1" outlineLevel="1">
      <c r="A334" s="12"/>
      <c r="B334" t="s">
        <v>406</v>
      </c>
      <c r="C334" s="10" t="s">
        <v>7</v>
      </c>
      <c r="D334" s="52">
        <v>1.7</v>
      </c>
      <c r="E334" s="57"/>
      <c r="F334" s="56"/>
      <c r="H334" s="52"/>
    </row>
    <row r="335" spans="1:8" ht="16.5" hidden="1" outlineLevel="1">
      <c r="A335" s="12"/>
      <c r="B335" t="s">
        <v>404</v>
      </c>
      <c r="C335" s="10" t="s">
        <v>7</v>
      </c>
      <c r="D335" s="52">
        <v>3.1</v>
      </c>
      <c r="E335" s="57"/>
      <c r="F335" s="56"/>
      <c r="H335" s="52"/>
    </row>
    <row r="336" spans="1:8" ht="16.5" hidden="1" outlineLevel="1">
      <c r="A336" s="12"/>
      <c r="B336" t="s">
        <v>1282</v>
      </c>
      <c r="C336" s="10" t="s">
        <v>7</v>
      </c>
      <c r="D336" s="52">
        <v>2.2999999999999998</v>
      </c>
      <c r="E336" s="57"/>
      <c r="F336" s="56"/>
      <c r="H336" s="52"/>
    </row>
    <row r="337" spans="1:9" ht="16.5" hidden="1" outlineLevel="1">
      <c r="A337" s="12"/>
      <c r="B337" t="s">
        <v>1259</v>
      </c>
      <c r="C337" s="10" t="s">
        <v>7</v>
      </c>
      <c r="D337" s="52">
        <v>1.6</v>
      </c>
      <c r="E337" s="57"/>
      <c r="F337" s="56"/>
      <c r="H337" s="52"/>
    </row>
    <row r="338" spans="1:9" ht="16.5" hidden="1" outlineLevel="1">
      <c r="A338" s="12"/>
      <c r="B338" t="s">
        <v>380</v>
      </c>
      <c r="C338" s="10" t="s">
        <v>7</v>
      </c>
      <c r="D338" s="52">
        <v>55</v>
      </c>
      <c r="E338" s="57"/>
      <c r="F338" s="56"/>
      <c r="H338" s="52"/>
    </row>
    <row r="339" spans="1:9" ht="16.5" hidden="1" outlineLevel="1">
      <c r="A339" s="12"/>
      <c r="B339" t="s">
        <v>407</v>
      </c>
      <c r="C339" s="10" t="s">
        <v>7</v>
      </c>
      <c r="D339" s="52">
        <v>2.9</v>
      </c>
      <c r="E339" s="57"/>
      <c r="F339" s="56"/>
      <c r="H339" s="52"/>
    </row>
    <row r="340" spans="1:9" ht="16.5" hidden="1" outlineLevel="1">
      <c r="A340" s="12"/>
      <c r="B340" t="s">
        <v>408</v>
      </c>
      <c r="C340" s="10" t="s">
        <v>7</v>
      </c>
      <c r="D340" s="52">
        <v>3.8</v>
      </c>
      <c r="E340" s="57"/>
      <c r="F340" s="56"/>
      <c r="H340" s="52"/>
    </row>
    <row r="341" spans="1:9" ht="16.5">
      <c r="A341" s="10"/>
      <c r="B341" s="13"/>
      <c r="C341" s="10"/>
      <c r="D341" s="52"/>
      <c r="E341" s="57"/>
      <c r="F341" s="56"/>
    </row>
    <row r="342" spans="1:9" ht="47.45" customHeight="1" collapsed="1">
      <c r="A342" s="12" t="s">
        <v>4</v>
      </c>
      <c r="B342" s="13" t="s">
        <v>389</v>
      </c>
      <c r="C342" s="10" t="s">
        <v>7</v>
      </c>
      <c r="D342" s="52">
        <v>85</v>
      </c>
      <c r="E342" s="57"/>
      <c r="F342" s="56">
        <f>E342*D342</f>
        <v>0</v>
      </c>
      <c r="G342" s="77"/>
    </row>
    <row r="343" spans="1:9" ht="16.5" hidden="1" outlineLevel="1">
      <c r="A343" s="12"/>
      <c r="B343" s="13" t="s">
        <v>377</v>
      </c>
      <c r="C343" s="10" t="s">
        <v>7</v>
      </c>
      <c r="D343" s="52">
        <v>97.78</v>
      </c>
      <c r="E343" s="57"/>
      <c r="F343" s="56"/>
      <c r="H343" s="52"/>
    </row>
    <row r="344" spans="1:9" ht="16.5">
      <c r="B344" s="13"/>
      <c r="C344" s="10"/>
      <c r="D344" s="52"/>
      <c r="E344" s="57"/>
      <c r="F344" s="56"/>
    </row>
    <row r="345" spans="1:9" ht="49.5">
      <c r="A345" s="12" t="s">
        <v>13</v>
      </c>
      <c r="B345" s="13" t="s">
        <v>85</v>
      </c>
      <c r="D345" s="10" t="s">
        <v>86</v>
      </c>
      <c r="E345" s="71">
        <f>(SUM(F313:F344))</f>
        <v>0</v>
      </c>
      <c r="F345" s="56">
        <f>E345*D345</f>
        <v>0</v>
      </c>
    </row>
    <row r="346" spans="1:9" ht="16.5">
      <c r="A346" s="12"/>
      <c r="B346" s="13"/>
      <c r="C346" s="10"/>
      <c r="E346" s="57"/>
      <c r="F346" s="56"/>
    </row>
    <row r="347" spans="1:9" ht="66">
      <c r="A347" s="12" t="s">
        <v>21</v>
      </c>
      <c r="B347" s="13" t="s">
        <v>414</v>
      </c>
      <c r="C347" s="10" t="s">
        <v>8</v>
      </c>
      <c r="D347" s="52">
        <v>35</v>
      </c>
      <c r="E347" s="57"/>
      <c r="F347" s="56">
        <f>E347*D347</f>
        <v>0</v>
      </c>
      <c r="G347" s="77"/>
    </row>
    <row r="348" spans="1:9" ht="16.5">
      <c r="A348" s="10"/>
      <c r="B348" s="13"/>
      <c r="C348" s="10"/>
      <c r="D348" s="52"/>
      <c r="E348" s="57"/>
      <c r="F348" s="56"/>
    </row>
    <row r="349" spans="1:9" ht="16.5">
      <c r="A349" s="26" t="s">
        <v>87</v>
      </c>
      <c r="B349" s="1" t="s">
        <v>88</v>
      </c>
      <c r="C349" s="10"/>
      <c r="D349" s="52"/>
      <c r="E349" s="57"/>
      <c r="F349" s="56"/>
    </row>
    <row r="350" spans="1:9" ht="49.5">
      <c r="A350" s="10"/>
      <c r="B350" s="13" t="s">
        <v>1450</v>
      </c>
      <c r="C350" s="10"/>
      <c r="D350" s="52"/>
      <c r="E350" s="57"/>
      <c r="F350" s="56"/>
    </row>
    <row r="351" spans="1:9" ht="16.5">
      <c r="A351" s="27" t="s">
        <v>43</v>
      </c>
      <c r="B351" s="13" t="s">
        <v>540</v>
      </c>
      <c r="C351" s="10" t="s">
        <v>8</v>
      </c>
      <c r="D351" s="91">
        <v>26</v>
      </c>
      <c r="E351" s="72"/>
      <c r="F351" s="56">
        <f>E351*D351</f>
        <v>0</v>
      </c>
    </row>
    <row r="352" spans="1:9" ht="16.5">
      <c r="A352" s="27" t="s">
        <v>44</v>
      </c>
      <c r="B352" s="13" t="s">
        <v>541</v>
      </c>
      <c r="C352" s="10" t="s">
        <v>8</v>
      </c>
      <c r="D352" s="91">
        <v>18</v>
      </c>
      <c r="E352" s="72"/>
      <c r="F352" s="56">
        <f>E352*D352</f>
        <v>0</v>
      </c>
      <c r="H352" s="52"/>
      <c r="I352" s="24"/>
    </row>
    <row r="353" spans="1:9" ht="16.5">
      <c r="A353" s="27" t="s">
        <v>45</v>
      </c>
      <c r="B353" s="13" t="s">
        <v>542</v>
      </c>
      <c r="C353" s="10" t="s">
        <v>8</v>
      </c>
      <c r="D353" s="91">
        <v>63</v>
      </c>
      <c r="E353" s="72"/>
      <c r="F353" s="56">
        <f t="shared" ref="F353:F408" si="10">E353*D353</f>
        <v>0</v>
      </c>
      <c r="H353" s="52"/>
      <c r="I353" s="24"/>
    </row>
    <row r="354" spans="1:9" ht="16.5">
      <c r="A354" s="27" t="s">
        <v>46</v>
      </c>
      <c r="B354" s="13" t="s">
        <v>543</v>
      </c>
      <c r="C354" s="10" t="s">
        <v>8</v>
      </c>
      <c r="D354" s="91">
        <v>1</v>
      </c>
      <c r="E354" s="72"/>
      <c r="F354" s="56">
        <f t="shared" si="10"/>
        <v>0</v>
      </c>
      <c r="H354" s="52"/>
      <c r="I354" s="24"/>
    </row>
    <row r="355" spans="1:9" ht="16.5">
      <c r="A355" s="27" t="s">
        <v>47</v>
      </c>
      <c r="B355" s="13" t="s">
        <v>544</v>
      </c>
      <c r="C355" s="10" t="s">
        <v>8</v>
      </c>
      <c r="D355" s="91">
        <v>4</v>
      </c>
      <c r="E355" s="72"/>
      <c r="F355" s="56">
        <f t="shared" si="10"/>
        <v>0</v>
      </c>
      <c r="H355" s="52"/>
      <c r="I355" s="24"/>
    </row>
    <row r="356" spans="1:9" ht="16.5">
      <c r="A356" s="27" t="s">
        <v>48</v>
      </c>
      <c r="B356" s="13" t="s">
        <v>1284</v>
      </c>
      <c r="C356" s="10" t="s">
        <v>8</v>
      </c>
      <c r="D356" s="91">
        <v>6</v>
      </c>
      <c r="E356" s="72"/>
      <c r="F356" s="56">
        <f t="shared" si="10"/>
        <v>0</v>
      </c>
      <c r="H356" s="52"/>
      <c r="I356" s="24"/>
    </row>
    <row r="357" spans="1:9" ht="16.5">
      <c r="A357" s="27" t="s">
        <v>94</v>
      </c>
      <c r="B357" s="13" t="s">
        <v>1285</v>
      </c>
      <c r="C357" s="10" t="s">
        <v>8</v>
      </c>
      <c r="D357" s="91">
        <v>1</v>
      </c>
      <c r="E357" s="72"/>
      <c r="F357" s="56">
        <f t="shared" si="10"/>
        <v>0</v>
      </c>
      <c r="H357" s="52"/>
      <c r="I357" s="24"/>
    </row>
    <row r="358" spans="1:9" ht="16.5">
      <c r="A358" s="27" t="s">
        <v>95</v>
      </c>
      <c r="B358" s="13" t="s">
        <v>545</v>
      </c>
      <c r="C358" s="10" t="s">
        <v>8</v>
      </c>
      <c r="D358" s="91">
        <v>1</v>
      </c>
      <c r="E358" s="72"/>
      <c r="F358" s="56">
        <f t="shared" si="10"/>
        <v>0</v>
      </c>
      <c r="H358" s="52"/>
      <c r="I358" s="24"/>
    </row>
    <row r="359" spans="1:9" ht="16.5">
      <c r="A359" s="27" t="s">
        <v>96</v>
      </c>
      <c r="B359" s="13" t="s">
        <v>546</v>
      </c>
      <c r="C359" s="10" t="s">
        <v>8</v>
      </c>
      <c r="D359" s="91">
        <v>3</v>
      </c>
      <c r="E359" s="72"/>
      <c r="F359" s="56">
        <f t="shared" si="10"/>
        <v>0</v>
      </c>
      <c r="H359" s="52"/>
      <c r="I359" s="24"/>
    </row>
    <row r="360" spans="1:9" ht="16.5">
      <c r="A360" s="27" t="s">
        <v>97</v>
      </c>
      <c r="B360" s="13" t="s">
        <v>142</v>
      </c>
      <c r="C360" s="10" t="s">
        <v>8</v>
      </c>
      <c r="D360" s="91">
        <v>1</v>
      </c>
      <c r="E360" s="72"/>
      <c r="F360" s="56">
        <f t="shared" si="10"/>
        <v>0</v>
      </c>
      <c r="H360" s="52"/>
      <c r="I360" s="24"/>
    </row>
    <row r="361" spans="1:9" ht="16.5">
      <c r="A361" s="27" t="s">
        <v>98</v>
      </c>
      <c r="B361" s="13" t="s">
        <v>143</v>
      </c>
      <c r="C361" s="10" t="s">
        <v>8</v>
      </c>
      <c r="D361" s="91">
        <v>2</v>
      </c>
      <c r="E361" s="72"/>
      <c r="F361" s="56">
        <f t="shared" si="10"/>
        <v>0</v>
      </c>
      <c r="H361" s="52"/>
      <c r="I361" s="24"/>
    </row>
    <row r="362" spans="1:9" ht="16.5">
      <c r="A362" s="27" t="s">
        <v>99</v>
      </c>
      <c r="B362" s="13" t="s">
        <v>146</v>
      </c>
      <c r="C362" s="10" t="s">
        <v>8</v>
      </c>
      <c r="D362" s="91">
        <v>17</v>
      </c>
      <c r="E362" s="72"/>
      <c r="F362" s="56">
        <f t="shared" si="10"/>
        <v>0</v>
      </c>
      <c r="H362" s="52"/>
      <c r="I362" s="24"/>
    </row>
    <row r="363" spans="1:9" ht="16.5">
      <c r="A363" s="27" t="s">
        <v>100</v>
      </c>
      <c r="B363" s="13" t="s">
        <v>147</v>
      </c>
      <c r="C363" s="10" t="s">
        <v>8</v>
      </c>
      <c r="D363" s="91">
        <v>10</v>
      </c>
      <c r="E363" s="72"/>
      <c r="F363" s="56">
        <f t="shared" si="10"/>
        <v>0</v>
      </c>
      <c r="H363" s="52"/>
      <c r="I363" s="24"/>
    </row>
    <row r="364" spans="1:9" ht="16.5">
      <c r="A364" s="27" t="s">
        <v>106</v>
      </c>
      <c r="B364" s="13" t="s">
        <v>148</v>
      </c>
      <c r="C364" s="10" t="s">
        <v>8</v>
      </c>
      <c r="D364" s="91">
        <v>1</v>
      </c>
      <c r="E364" s="72"/>
      <c r="F364" s="56">
        <f t="shared" si="10"/>
        <v>0</v>
      </c>
      <c r="H364" s="52"/>
      <c r="I364" s="24"/>
    </row>
    <row r="365" spans="1:9" ht="16.5">
      <c r="A365" s="27" t="s">
        <v>153</v>
      </c>
      <c r="B365" s="13" t="s">
        <v>149</v>
      </c>
      <c r="C365" s="10" t="s">
        <v>8</v>
      </c>
      <c r="D365" s="91">
        <v>3</v>
      </c>
      <c r="E365" s="72"/>
      <c r="F365" s="56">
        <f t="shared" si="10"/>
        <v>0</v>
      </c>
      <c r="H365" s="52"/>
      <c r="I365" s="24"/>
    </row>
    <row r="366" spans="1:9" ht="16.5">
      <c r="A366" s="27" t="s">
        <v>154</v>
      </c>
      <c r="B366" s="13" t="s">
        <v>150</v>
      </c>
      <c r="C366" s="10" t="s">
        <v>8</v>
      </c>
      <c r="D366" s="91">
        <v>12</v>
      </c>
      <c r="E366" s="72"/>
      <c r="F366" s="56">
        <f t="shared" si="10"/>
        <v>0</v>
      </c>
      <c r="H366" s="52"/>
      <c r="I366" s="24"/>
    </row>
    <row r="367" spans="1:9" ht="16.5">
      <c r="A367" s="27" t="s">
        <v>155</v>
      </c>
      <c r="B367" s="13" t="s">
        <v>151</v>
      </c>
      <c r="C367" s="10" t="s">
        <v>8</v>
      </c>
      <c r="D367" s="91">
        <v>2</v>
      </c>
      <c r="E367" s="72"/>
      <c r="F367" s="56">
        <f t="shared" si="10"/>
        <v>0</v>
      </c>
      <c r="H367" s="52"/>
      <c r="I367" s="24"/>
    </row>
    <row r="368" spans="1:9" ht="16.5">
      <c r="A368" s="27" t="s">
        <v>156</v>
      </c>
      <c r="B368" s="13" t="s">
        <v>547</v>
      </c>
      <c r="C368" s="10" t="s">
        <v>8</v>
      </c>
      <c r="D368" s="91">
        <v>3</v>
      </c>
      <c r="E368" s="72"/>
      <c r="F368" s="56">
        <f t="shared" si="10"/>
        <v>0</v>
      </c>
      <c r="H368" s="52"/>
      <c r="I368" s="24"/>
    </row>
    <row r="369" spans="1:9" ht="16.5">
      <c r="A369" s="27" t="s">
        <v>157</v>
      </c>
      <c r="B369" s="13" t="s">
        <v>144</v>
      </c>
      <c r="C369" s="10" t="s">
        <v>8</v>
      </c>
      <c r="D369" s="91">
        <v>3</v>
      </c>
      <c r="E369" s="72"/>
      <c r="F369" s="56">
        <f t="shared" si="10"/>
        <v>0</v>
      </c>
      <c r="H369" s="52"/>
      <c r="I369" s="24"/>
    </row>
    <row r="370" spans="1:9" ht="16.5">
      <c r="A370" s="27" t="s">
        <v>158</v>
      </c>
      <c r="B370" s="13" t="s">
        <v>548</v>
      </c>
      <c r="C370" s="10" t="s">
        <v>8</v>
      </c>
      <c r="D370" s="91">
        <v>2</v>
      </c>
      <c r="E370" s="72"/>
      <c r="F370" s="56">
        <f t="shared" si="10"/>
        <v>0</v>
      </c>
      <c r="H370" s="52"/>
      <c r="I370" s="24"/>
    </row>
    <row r="371" spans="1:9" ht="16.5">
      <c r="A371" s="27" t="s">
        <v>159</v>
      </c>
      <c r="B371" s="13" t="s">
        <v>103</v>
      </c>
      <c r="C371" s="10" t="s">
        <v>8</v>
      </c>
      <c r="D371" s="91">
        <v>2</v>
      </c>
      <c r="E371" s="72"/>
      <c r="F371" s="56">
        <f t="shared" si="10"/>
        <v>0</v>
      </c>
      <c r="H371" s="52"/>
      <c r="I371" s="24"/>
    </row>
    <row r="372" spans="1:9" ht="16.5">
      <c r="A372" s="27" t="s">
        <v>160</v>
      </c>
      <c r="B372" s="13" t="s">
        <v>549</v>
      </c>
      <c r="C372" s="10" t="s">
        <v>8</v>
      </c>
      <c r="D372" s="91">
        <v>8</v>
      </c>
      <c r="E372" s="72"/>
      <c r="F372" s="56">
        <f t="shared" si="10"/>
        <v>0</v>
      </c>
      <c r="H372" s="52"/>
      <c r="I372" s="24"/>
    </row>
    <row r="373" spans="1:9" ht="16.5">
      <c r="A373" s="27" t="s">
        <v>161</v>
      </c>
      <c r="B373" s="13" t="s">
        <v>550</v>
      </c>
      <c r="C373" s="10" t="s">
        <v>8</v>
      </c>
      <c r="D373" s="91">
        <v>3</v>
      </c>
      <c r="E373" s="72"/>
      <c r="F373" s="56">
        <f t="shared" si="10"/>
        <v>0</v>
      </c>
      <c r="H373" s="52"/>
      <c r="I373" s="24"/>
    </row>
    <row r="374" spans="1:9" ht="16.5">
      <c r="A374" s="27" t="s">
        <v>162</v>
      </c>
      <c r="B374" s="13" t="s">
        <v>138</v>
      </c>
      <c r="C374" s="10" t="s">
        <v>8</v>
      </c>
      <c r="D374" s="91">
        <v>2</v>
      </c>
      <c r="E374" s="72"/>
      <c r="F374" s="56">
        <f t="shared" si="10"/>
        <v>0</v>
      </c>
      <c r="H374" s="52"/>
      <c r="I374" s="24"/>
    </row>
    <row r="375" spans="1:9" ht="16.5">
      <c r="A375" s="27" t="s">
        <v>163</v>
      </c>
      <c r="B375" s="13" t="s">
        <v>551</v>
      </c>
      <c r="C375" s="10" t="s">
        <v>8</v>
      </c>
      <c r="D375" s="91">
        <v>1</v>
      </c>
      <c r="E375" s="72"/>
      <c r="F375" s="56">
        <f t="shared" si="10"/>
        <v>0</v>
      </c>
      <c r="H375" s="52"/>
      <c r="I375" s="24"/>
    </row>
    <row r="376" spans="1:9" ht="16.5">
      <c r="A376" s="27" t="s">
        <v>164</v>
      </c>
      <c r="B376" s="13" t="s">
        <v>145</v>
      </c>
      <c r="C376" s="10" t="s">
        <v>8</v>
      </c>
      <c r="D376" s="91">
        <v>4</v>
      </c>
      <c r="E376" s="72"/>
      <c r="F376" s="56">
        <f t="shared" si="10"/>
        <v>0</v>
      </c>
      <c r="H376" s="52"/>
      <c r="I376" s="24"/>
    </row>
    <row r="377" spans="1:9" s="618" customFormat="1" ht="16.5">
      <c r="A377" s="616" t="s">
        <v>1446</v>
      </c>
      <c r="B377" s="29" t="s">
        <v>1445</v>
      </c>
      <c r="C377" s="22" t="s">
        <v>8</v>
      </c>
      <c r="D377" s="617">
        <v>2</v>
      </c>
      <c r="E377" s="350"/>
      <c r="F377" s="81">
        <f t="shared" ref="F377" si="11">E377*D377</f>
        <v>0</v>
      </c>
      <c r="H377" s="619"/>
      <c r="I377" s="620"/>
    </row>
    <row r="378" spans="1:9" ht="16.5">
      <c r="A378" s="27" t="s">
        <v>165</v>
      </c>
      <c r="B378" s="13" t="s">
        <v>139</v>
      </c>
      <c r="C378" s="10" t="s">
        <v>8</v>
      </c>
      <c r="D378" s="91">
        <v>2</v>
      </c>
      <c r="E378" s="72"/>
      <c r="F378" s="56">
        <f t="shared" si="10"/>
        <v>0</v>
      </c>
      <c r="H378" s="52"/>
      <c r="I378" s="24"/>
    </row>
    <row r="379" spans="1:9" ht="16.5">
      <c r="A379" s="27" t="s">
        <v>166</v>
      </c>
      <c r="B379" s="13" t="s">
        <v>552</v>
      </c>
      <c r="C379" s="10" t="s">
        <v>8</v>
      </c>
      <c r="D379" s="91">
        <v>2</v>
      </c>
      <c r="E379" s="72"/>
      <c r="F379" s="56">
        <f t="shared" si="10"/>
        <v>0</v>
      </c>
      <c r="H379" s="52"/>
      <c r="I379" s="24"/>
    </row>
    <row r="380" spans="1:9" ht="16.5">
      <c r="A380" s="27" t="s">
        <v>167</v>
      </c>
      <c r="B380" s="13" t="s">
        <v>561</v>
      </c>
      <c r="C380" s="10" t="s">
        <v>8</v>
      </c>
      <c r="D380" s="91">
        <v>9</v>
      </c>
      <c r="E380" s="72"/>
      <c r="F380" s="56">
        <f t="shared" si="10"/>
        <v>0</v>
      </c>
      <c r="H380" s="52"/>
      <c r="I380" s="24"/>
    </row>
    <row r="381" spans="1:9" ht="16.5">
      <c r="A381" s="27" t="s">
        <v>168</v>
      </c>
      <c r="B381" s="13" t="s">
        <v>576</v>
      </c>
      <c r="C381" s="10" t="s">
        <v>8</v>
      </c>
      <c r="D381" s="91">
        <v>39</v>
      </c>
      <c r="E381" s="72"/>
      <c r="F381" s="56">
        <f t="shared" si="10"/>
        <v>0</v>
      </c>
      <c r="H381" s="52"/>
      <c r="I381" s="24"/>
    </row>
    <row r="382" spans="1:9" ht="16.5">
      <c r="A382" s="27" t="s">
        <v>169</v>
      </c>
      <c r="B382" s="13" t="s">
        <v>578</v>
      </c>
      <c r="C382" s="10" t="s">
        <v>8</v>
      </c>
      <c r="D382" s="91">
        <v>1</v>
      </c>
      <c r="E382" s="72"/>
      <c r="F382" s="56">
        <f t="shared" si="10"/>
        <v>0</v>
      </c>
      <c r="H382" s="52"/>
      <c r="I382" s="24"/>
    </row>
    <row r="383" spans="1:9" ht="16.5">
      <c r="A383" s="27" t="s">
        <v>170</v>
      </c>
      <c r="B383" s="13" t="s">
        <v>1288</v>
      </c>
      <c r="C383" s="10" t="s">
        <v>8</v>
      </c>
      <c r="D383" s="91">
        <v>1</v>
      </c>
      <c r="E383" s="72"/>
      <c r="F383" s="56">
        <f t="shared" si="10"/>
        <v>0</v>
      </c>
      <c r="H383" s="52"/>
      <c r="I383" s="24"/>
    </row>
    <row r="384" spans="1:9" ht="16.5">
      <c r="A384" s="27" t="s">
        <v>171</v>
      </c>
      <c r="B384" s="13" t="s">
        <v>1289</v>
      </c>
      <c r="C384" s="10" t="s">
        <v>8</v>
      </c>
      <c r="D384" s="91">
        <v>1</v>
      </c>
      <c r="E384" s="72"/>
      <c r="F384" s="56">
        <f t="shared" si="10"/>
        <v>0</v>
      </c>
      <c r="H384" s="52"/>
      <c r="I384" s="24"/>
    </row>
    <row r="385" spans="1:9" ht="16.5">
      <c r="A385" s="27" t="s">
        <v>172</v>
      </c>
      <c r="B385" s="13" t="s">
        <v>1290</v>
      </c>
      <c r="C385" s="10" t="s">
        <v>8</v>
      </c>
      <c r="D385" s="91">
        <v>4</v>
      </c>
      <c r="E385" s="72"/>
      <c r="F385" s="56">
        <f t="shared" si="10"/>
        <v>0</v>
      </c>
      <c r="H385" s="52"/>
      <c r="I385" s="24"/>
    </row>
    <row r="386" spans="1:9" ht="16.5">
      <c r="A386" s="27" t="s">
        <v>173</v>
      </c>
      <c r="B386" s="13" t="s">
        <v>1291</v>
      </c>
      <c r="C386" s="10" t="s">
        <v>8</v>
      </c>
      <c r="D386" s="91">
        <v>1</v>
      </c>
      <c r="E386" s="72"/>
      <c r="F386" s="56">
        <f t="shared" si="10"/>
        <v>0</v>
      </c>
      <c r="H386" s="52"/>
      <c r="I386" s="24"/>
    </row>
    <row r="387" spans="1:9" ht="16.5">
      <c r="A387" s="27" t="s">
        <v>174</v>
      </c>
      <c r="B387" s="13" t="s">
        <v>1292</v>
      </c>
      <c r="C387" s="10" t="s">
        <v>8</v>
      </c>
      <c r="D387" s="91">
        <v>32</v>
      </c>
      <c r="E387" s="72"/>
      <c r="F387" s="56">
        <f t="shared" si="10"/>
        <v>0</v>
      </c>
      <c r="H387" s="52"/>
      <c r="I387" s="24"/>
    </row>
    <row r="388" spans="1:9" ht="16.5">
      <c r="A388" s="27" t="s">
        <v>175</v>
      </c>
      <c r="B388" s="13" t="s">
        <v>1293</v>
      </c>
      <c r="C388" s="10" t="s">
        <v>8</v>
      </c>
      <c r="D388" s="91">
        <v>18</v>
      </c>
      <c r="E388" s="72"/>
      <c r="F388" s="56">
        <f t="shared" si="10"/>
        <v>0</v>
      </c>
      <c r="H388" s="52"/>
      <c r="I388" s="24"/>
    </row>
    <row r="389" spans="1:9" ht="16.5">
      <c r="A389" s="27" t="s">
        <v>176</v>
      </c>
      <c r="B389" s="13" t="s">
        <v>1294</v>
      </c>
      <c r="C389" s="10" t="s">
        <v>8</v>
      </c>
      <c r="D389" s="91">
        <v>9</v>
      </c>
      <c r="E389" s="72"/>
      <c r="F389" s="56">
        <f t="shared" si="10"/>
        <v>0</v>
      </c>
      <c r="H389" s="52"/>
      <c r="I389" s="24"/>
    </row>
    <row r="390" spans="1:9" ht="16.5">
      <c r="A390" s="27" t="s">
        <v>177</v>
      </c>
      <c r="B390" s="13" t="s">
        <v>1295</v>
      </c>
      <c r="C390" s="10" t="s">
        <v>8</v>
      </c>
      <c r="D390" s="91">
        <v>3</v>
      </c>
      <c r="E390" s="72"/>
      <c r="F390" s="56">
        <f t="shared" si="10"/>
        <v>0</v>
      </c>
      <c r="H390" s="52"/>
      <c r="I390" s="24"/>
    </row>
    <row r="391" spans="1:9" ht="16.5">
      <c r="A391" s="27" t="s">
        <v>178</v>
      </c>
      <c r="B391" s="13" t="s">
        <v>1296</v>
      </c>
      <c r="C391" s="10" t="s">
        <v>8</v>
      </c>
      <c r="D391" s="91">
        <v>5</v>
      </c>
      <c r="E391" s="72"/>
      <c r="F391" s="56">
        <f t="shared" si="10"/>
        <v>0</v>
      </c>
      <c r="H391" s="52"/>
      <c r="I391" s="24"/>
    </row>
    <row r="392" spans="1:9" ht="16.5">
      <c r="A392" s="27" t="s">
        <v>179</v>
      </c>
      <c r="B392" s="13" t="s">
        <v>554</v>
      </c>
      <c r="C392" s="10" t="s">
        <v>8</v>
      </c>
      <c r="D392" s="91">
        <v>3</v>
      </c>
      <c r="E392" s="72"/>
      <c r="F392" s="56">
        <f t="shared" si="10"/>
        <v>0</v>
      </c>
      <c r="H392" s="52"/>
      <c r="I392" s="24"/>
    </row>
    <row r="393" spans="1:9" ht="16.5">
      <c r="A393" s="27" t="s">
        <v>180</v>
      </c>
      <c r="B393" s="13" t="s">
        <v>152</v>
      </c>
      <c r="C393" s="10" t="s">
        <v>8</v>
      </c>
      <c r="D393" s="91">
        <v>21</v>
      </c>
      <c r="E393" s="72"/>
      <c r="F393" s="56">
        <f t="shared" si="10"/>
        <v>0</v>
      </c>
      <c r="H393" s="52"/>
      <c r="I393" s="24"/>
    </row>
    <row r="394" spans="1:9" ht="16.5">
      <c r="A394" s="27" t="s">
        <v>181</v>
      </c>
      <c r="B394" s="13" t="s">
        <v>140</v>
      </c>
      <c r="C394" s="10" t="s">
        <v>8</v>
      </c>
      <c r="D394" s="91">
        <v>3</v>
      </c>
      <c r="E394" s="72"/>
      <c r="F394" s="56">
        <f t="shared" si="10"/>
        <v>0</v>
      </c>
      <c r="H394" s="52"/>
      <c r="I394" s="24"/>
    </row>
    <row r="395" spans="1:9" ht="16.5">
      <c r="A395" s="27" t="s">
        <v>182</v>
      </c>
      <c r="B395" s="13" t="s">
        <v>104</v>
      </c>
      <c r="C395" s="10" t="s">
        <v>8</v>
      </c>
      <c r="D395" s="91">
        <v>2</v>
      </c>
      <c r="E395" s="72"/>
      <c r="F395" s="56">
        <f t="shared" si="10"/>
        <v>0</v>
      </c>
      <c r="H395" s="52"/>
      <c r="I395" s="24"/>
    </row>
    <row r="396" spans="1:9" ht="16.5">
      <c r="A396" s="27" t="s">
        <v>183</v>
      </c>
      <c r="B396" s="13" t="s">
        <v>105</v>
      </c>
      <c r="C396" s="10" t="s">
        <v>8</v>
      </c>
      <c r="D396" s="91">
        <v>3</v>
      </c>
      <c r="E396" s="72"/>
      <c r="F396" s="56">
        <f t="shared" si="10"/>
        <v>0</v>
      </c>
      <c r="H396" s="52"/>
      <c r="I396" s="24"/>
    </row>
    <row r="397" spans="1:9" ht="16.5">
      <c r="A397" s="27" t="s">
        <v>184</v>
      </c>
      <c r="B397" s="13" t="s">
        <v>564</v>
      </c>
      <c r="C397" s="10" t="s">
        <v>8</v>
      </c>
      <c r="D397" s="91">
        <v>1</v>
      </c>
      <c r="E397" s="72"/>
      <c r="F397" s="56">
        <f t="shared" si="10"/>
        <v>0</v>
      </c>
      <c r="H397" s="52"/>
      <c r="I397" s="24"/>
    </row>
    <row r="398" spans="1:9" ht="16.5">
      <c r="A398" s="27" t="s">
        <v>185</v>
      </c>
      <c r="B398" s="13" t="s">
        <v>565</v>
      </c>
      <c r="C398" s="10" t="s">
        <v>8</v>
      </c>
      <c r="D398" s="91">
        <v>2</v>
      </c>
      <c r="E398" s="72"/>
      <c r="F398" s="56">
        <f t="shared" si="10"/>
        <v>0</v>
      </c>
      <c r="H398" s="52"/>
      <c r="I398" s="24"/>
    </row>
    <row r="399" spans="1:9" ht="16.5">
      <c r="A399" s="27" t="s">
        <v>579</v>
      </c>
      <c r="B399" s="13" t="s">
        <v>566</v>
      </c>
      <c r="C399" s="10" t="s">
        <v>8</v>
      </c>
      <c r="D399" s="91">
        <v>6</v>
      </c>
      <c r="E399" s="72"/>
      <c r="F399" s="56">
        <f t="shared" si="10"/>
        <v>0</v>
      </c>
      <c r="H399" s="52"/>
      <c r="I399" s="24"/>
    </row>
    <row r="400" spans="1:9" ht="16.5">
      <c r="A400" s="27" t="s">
        <v>580</v>
      </c>
      <c r="B400" s="13" t="s">
        <v>567</v>
      </c>
      <c r="C400" s="10" t="s">
        <v>8</v>
      </c>
      <c r="D400" s="91">
        <v>4</v>
      </c>
      <c r="E400" s="72"/>
      <c r="F400" s="56">
        <f t="shared" si="10"/>
        <v>0</v>
      </c>
      <c r="H400" s="52"/>
      <c r="I400" s="24"/>
    </row>
    <row r="401" spans="1:9" ht="16.5">
      <c r="A401" s="27" t="s">
        <v>581</v>
      </c>
      <c r="B401" s="13" t="s">
        <v>137</v>
      </c>
      <c r="C401" s="10" t="s">
        <v>8</v>
      </c>
      <c r="D401" s="91">
        <v>19</v>
      </c>
      <c r="E401" s="72"/>
      <c r="F401" s="56">
        <f t="shared" si="10"/>
        <v>0</v>
      </c>
      <c r="H401" s="52"/>
      <c r="I401" s="24"/>
    </row>
    <row r="402" spans="1:9" ht="16.5">
      <c r="A402" s="27" t="s">
        <v>582</v>
      </c>
      <c r="B402" s="13" t="s">
        <v>568</v>
      </c>
      <c r="C402" s="10" t="s">
        <v>8</v>
      </c>
      <c r="D402" s="91">
        <v>1</v>
      </c>
      <c r="E402" s="72"/>
      <c r="F402" s="56">
        <f t="shared" si="10"/>
        <v>0</v>
      </c>
      <c r="H402" s="52"/>
      <c r="I402" s="24"/>
    </row>
    <row r="403" spans="1:9" ht="16.5">
      <c r="A403" s="27" t="s">
        <v>583</v>
      </c>
      <c r="B403" s="13" t="s">
        <v>569</v>
      </c>
      <c r="C403" s="10" t="s">
        <v>8</v>
      </c>
      <c r="D403" s="91">
        <v>1</v>
      </c>
      <c r="E403" s="72"/>
      <c r="F403" s="56">
        <f t="shared" si="10"/>
        <v>0</v>
      </c>
      <c r="H403" s="52"/>
      <c r="I403" s="24"/>
    </row>
    <row r="404" spans="1:9" ht="16.5">
      <c r="A404" s="27" t="s">
        <v>584</v>
      </c>
      <c r="B404" s="13" t="s">
        <v>570</v>
      </c>
      <c r="C404" s="10" t="s">
        <v>8</v>
      </c>
      <c r="D404" s="91">
        <v>1</v>
      </c>
      <c r="E404" s="72"/>
      <c r="F404" s="56">
        <f t="shared" si="10"/>
        <v>0</v>
      </c>
      <c r="H404" s="52"/>
      <c r="I404" s="24"/>
    </row>
    <row r="405" spans="1:9" ht="16.5">
      <c r="A405" s="27" t="s">
        <v>585</v>
      </c>
      <c r="B405" s="13" t="s">
        <v>571</v>
      </c>
      <c r="C405" s="10" t="s">
        <v>8</v>
      </c>
      <c r="D405" s="91">
        <v>1</v>
      </c>
      <c r="E405" s="72"/>
      <c r="F405" s="56">
        <f t="shared" si="10"/>
        <v>0</v>
      </c>
      <c r="H405" s="52"/>
      <c r="I405" s="24"/>
    </row>
    <row r="406" spans="1:9" ht="16.5">
      <c r="A406" s="27" t="s">
        <v>586</v>
      </c>
      <c r="B406" s="13" t="s">
        <v>572</v>
      </c>
      <c r="C406" s="10" t="s">
        <v>8</v>
      </c>
      <c r="D406" s="91">
        <v>1</v>
      </c>
      <c r="E406" s="72"/>
      <c r="F406" s="56">
        <f t="shared" si="10"/>
        <v>0</v>
      </c>
      <c r="H406" s="52"/>
      <c r="I406" s="24"/>
    </row>
    <row r="407" spans="1:9" ht="16.5">
      <c r="A407" s="27" t="s">
        <v>587</v>
      </c>
      <c r="B407" s="13" t="s">
        <v>141</v>
      </c>
      <c r="C407" s="10" t="s">
        <v>8</v>
      </c>
      <c r="D407" s="91">
        <v>6</v>
      </c>
      <c r="E407" s="72"/>
      <c r="F407" s="56">
        <f t="shared" si="10"/>
        <v>0</v>
      </c>
      <c r="H407" s="52"/>
      <c r="I407" s="24"/>
    </row>
    <row r="408" spans="1:9" ht="33">
      <c r="A408" s="27" t="s">
        <v>1300</v>
      </c>
      <c r="B408" s="13" t="s">
        <v>1305</v>
      </c>
      <c r="C408" s="10" t="s">
        <v>8</v>
      </c>
      <c r="D408" s="91">
        <v>10</v>
      </c>
      <c r="E408" s="72"/>
      <c r="F408" s="56">
        <f t="shared" si="10"/>
        <v>0</v>
      </c>
      <c r="H408" s="52"/>
      <c r="I408" s="24"/>
    </row>
    <row r="409" spans="1:9" ht="16.5">
      <c r="A409" s="27"/>
      <c r="B409" s="13"/>
      <c r="C409" s="10"/>
      <c r="D409" s="10"/>
      <c r="E409" s="57"/>
      <c r="F409" s="56"/>
      <c r="H409" s="52"/>
      <c r="I409" s="24"/>
    </row>
    <row r="410" spans="1:9" ht="16.5">
      <c r="A410" s="26" t="s">
        <v>101</v>
      </c>
      <c r="B410" s="1" t="s">
        <v>102</v>
      </c>
      <c r="C410" s="10"/>
      <c r="D410" s="10"/>
      <c r="E410" s="57"/>
      <c r="F410" s="56"/>
      <c r="H410" s="52"/>
      <c r="I410" s="24"/>
    </row>
    <row r="411" spans="1:9" ht="48" customHeight="1">
      <c r="A411" s="26"/>
      <c r="B411" s="13" t="s">
        <v>1444</v>
      </c>
      <c r="C411" s="10"/>
      <c r="D411" s="10"/>
      <c r="E411" s="57"/>
      <c r="F411" s="56"/>
      <c r="H411" s="52"/>
      <c r="I411" s="24"/>
    </row>
    <row r="412" spans="1:9" ht="16.5">
      <c r="A412" s="26"/>
      <c r="B412" s="13"/>
      <c r="C412" s="10"/>
      <c r="D412" s="10"/>
      <c r="E412" s="57"/>
      <c r="F412" s="56"/>
      <c r="H412" s="52"/>
      <c r="I412" s="24"/>
    </row>
    <row r="413" spans="1:9" ht="16.5">
      <c r="A413" s="27" t="s">
        <v>43</v>
      </c>
      <c r="B413" s="13" t="s">
        <v>1286</v>
      </c>
      <c r="C413" s="10" t="s">
        <v>8</v>
      </c>
      <c r="D413" s="91">
        <v>5</v>
      </c>
      <c r="E413" s="57"/>
      <c r="F413" s="56">
        <f t="shared" ref="F413:F424" si="12">E413*D413</f>
        <v>0</v>
      </c>
      <c r="H413" s="52"/>
      <c r="I413" s="24"/>
    </row>
    <row r="414" spans="1:9" ht="33">
      <c r="A414" s="27" t="s">
        <v>44</v>
      </c>
      <c r="B414" s="13" t="s">
        <v>1301</v>
      </c>
      <c r="C414" s="10" t="s">
        <v>8</v>
      </c>
      <c r="D414" s="617">
        <v>2</v>
      </c>
      <c r="E414" s="57"/>
      <c r="F414" s="56">
        <f t="shared" si="12"/>
        <v>0</v>
      </c>
      <c r="H414" s="52"/>
      <c r="I414" s="24"/>
    </row>
    <row r="415" spans="1:9" ht="33">
      <c r="A415" s="27" t="s">
        <v>45</v>
      </c>
      <c r="B415" s="13" t="s">
        <v>1302</v>
      </c>
      <c r="C415" s="10" t="s">
        <v>8</v>
      </c>
      <c r="D415" s="91">
        <v>1</v>
      </c>
      <c r="E415" s="57"/>
      <c r="F415" s="56">
        <f t="shared" si="12"/>
        <v>0</v>
      </c>
      <c r="H415" s="52"/>
      <c r="I415" s="24"/>
    </row>
    <row r="416" spans="1:9" ht="16.5">
      <c r="A416" s="27" t="s">
        <v>46</v>
      </c>
      <c r="B416" s="13" t="s">
        <v>553</v>
      </c>
      <c r="C416" s="10" t="s">
        <v>8</v>
      </c>
      <c r="D416" s="91">
        <v>1</v>
      </c>
      <c r="E416" s="57"/>
      <c r="F416" s="56">
        <f t="shared" si="12"/>
        <v>0</v>
      </c>
      <c r="H416" s="52"/>
      <c r="I416" s="24"/>
    </row>
    <row r="417" spans="1:9" ht="16.5">
      <c r="A417" s="27" t="s">
        <v>47</v>
      </c>
      <c r="B417" s="13" t="s">
        <v>1287</v>
      </c>
      <c r="C417" s="10" t="s">
        <v>8</v>
      </c>
      <c r="D417" s="91">
        <v>1</v>
      </c>
      <c r="E417" s="57"/>
      <c r="F417" s="56">
        <f t="shared" ref="F417" si="13">E417*D417</f>
        <v>0</v>
      </c>
      <c r="H417" s="52"/>
      <c r="I417" s="24"/>
    </row>
    <row r="418" spans="1:9" ht="16.5">
      <c r="A418" s="27" t="s">
        <v>48</v>
      </c>
      <c r="B418" s="13" t="s">
        <v>1297</v>
      </c>
      <c r="C418" s="10" t="s">
        <v>8</v>
      </c>
      <c r="D418" s="91">
        <v>1</v>
      </c>
      <c r="E418" s="57"/>
      <c r="F418" s="56">
        <f t="shared" ref="F418:F420" si="14">E418*D418</f>
        <v>0</v>
      </c>
      <c r="H418" s="52"/>
      <c r="I418" s="24"/>
    </row>
    <row r="419" spans="1:9" ht="16.5">
      <c r="A419" s="27" t="s">
        <v>94</v>
      </c>
      <c r="B419" s="13" t="s">
        <v>1298</v>
      </c>
      <c r="C419" s="10" t="s">
        <v>8</v>
      </c>
      <c r="D419" s="91">
        <v>1</v>
      </c>
      <c r="E419" s="57"/>
      <c r="F419" s="56">
        <f t="shared" si="14"/>
        <v>0</v>
      </c>
      <c r="H419" s="52"/>
      <c r="I419" s="24"/>
    </row>
    <row r="420" spans="1:9" ht="16.5">
      <c r="A420" s="27" t="s">
        <v>95</v>
      </c>
      <c r="B420" s="13" t="s">
        <v>1299</v>
      </c>
      <c r="C420" s="10" t="s">
        <v>8</v>
      </c>
      <c r="D420" s="91">
        <v>1</v>
      </c>
      <c r="E420" s="57"/>
      <c r="F420" s="56">
        <f t="shared" si="14"/>
        <v>0</v>
      </c>
      <c r="H420" s="52"/>
      <c r="I420" s="24"/>
    </row>
    <row r="421" spans="1:9" ht="16.5">
      <c r="A421" s="27" t="s">
        <v>96</v>
      </c>
      <c r="B421" s="13" t="s">
        <v>563</v>
      </c>
      <c r="C421" s="10" t="s">
        <v>8</v>
      </c>
      <c r="D421" s="91">
        <v>9</v>
      </c>
      <c r="E421" s="57"/>
      <c r="F421" s="56">
        <f t="shared" si="12"/>
        <v>0</v>
      </c>
      <c r="H421" s="52"/>
      <c r="I421" s="24"/>
    </row>
    <row r="422" spans="1:9" ht="16.5">
      <c r="A422" s="27" t="s">
        <v>97</v>
      </c>
      <c r="B422" s="13" t="s">
        <v>555</v>
      </c>
      <c r="C422" s="10" t="s">
        <v>8</v>
      </c>
      <c r="D422" s="91">
        <v>12</v>
      </c>
      <c r="E422" s="57"/>
      <c r="F422" s="56">
        <f t="shared" si="12"/>
        <v>0</v>
      </c>
      <c r="H422" s="52"/>
      <c r="I422" s="24"/>
    </row>
    <row r="423" spans="1:9" ht="16.5">
      <c r="A423" s="27" t="s">
        <v>98</v>
      </c>
      <c r="B423" s="13" t="s">
        <v>556</v>
      </c>
      <c r="C423" s="10" t="s">
        <v>8</v>
      </c>
      <c r="D423" s="91">
        <v>3</v>
      </c>
      <c r="E423" s="57"/>
      <c r="F423" s="56">
        <f t="shared" si="12"/>
        <v>0</v>
      </c>
      <c r="H423" s="52"/>
      <c r="I423" s="24"/>
    </row>
    <row r="424" spans="1:9" ht="16.5">
      <c r="A424" s="27" t="s">
        <v>99</v>
      </c>
      <c r="B424" s="13" t="s">
        <v>557</v>
      </c>
      <c r="C424" s="10" t="s">
        <v>8</v>
      </c>
      <c r="D424" s="91">
        <v>5</v>
      </c>
      <c r="E424" s="57"/>
      <c r="F424" s="56">
        <f t="shared" si="12"/>
        <v>0</v>
      </c>
      <c r="H424" s="52"/>
      <c r="I424" s="24"/>
    </row>
    <row r="425" spans="1:9" ht="16.5">
      <c r="A425" s="27" t="s">
        <v>100</v>
      </c>
      <c r="B425" s="13" t="s">
        <v>558</v>
      </c>
      <c r="C425" s="10" t="s">
        <v>8</v>
      </c>
      <c r="D425" s="91">
        <v>3</v>
      </c>
      <c r="E425" s="57"/>
      <c r="F425" s="56">
        <f t="shared" ref="F425:F437" si="15">E425*D425</f>
        <v>0</v>
      </c>
      <c r="H425" s="52"/>
      <c r="I425" s="24"/>
    </row>
    <row r="426" spans="1:9" ht="16.5">
      <c r="A426" s="27" t="s">
        <v>106</v>
      </c>
      <c r="B426" s="13" t="s">
        <v>562</v>
      </c>
      <c r="C426" s="10" t="s">
        <v>8</v>
      </c>
      <c r="D426" s="91">
        <v>5</v>
      </c>
      <c r="E426" s="57"/>
      <c r="F426" s="56">
        <f t="shared" si="15"/>
        <v>0</v>
      </c>
      <c r="H426" s="52"/>
      <c r="I426" s="24"/>
    </row>
    <row r="427" spans="1:9" ht="16.5">
      <c r="A427" s="27" t="s">
        <v>153</v>
      </c>
      <c r="B427" s="13" t="s">
        <v>588</v>
      </c>
      <c r="C427" s="10" t="s">
        <v>8</v>
      </c>
      <c r="D427" s="91">
        <v>5</v>
      </c>
      <c r="E427" s="57"/>
      <c r="F427" s="56">
        <f t="shared" si="15"/>
        <v>0</v>
      </c>
      <c r="H427" s="52"/>
      <c r="I427" s="24"/>
    </row>
    <row r="428" spans="1:9" ht="16.5">
      <c r="A428" s="27" t="s">
        <v>154</v>
      </c>
      <c r="B428" s="13" t="s">
        <v>589</v>
      </c>
      <c r="C428" s="10" t="s">
        <v>8</v>
      </c>
      <c r="D428" s="91">
        <v>3</v>
      </c>
      <c r="E428" s="57"/>
      <c r="F428" s="56">
        <f t="shared" si="15"/>
        <v>0</v>
      </c>
      <c r="H428" s="52"/>
      <c r="I428" s="24"/>
    </row>
    <row r="429" spans="1:9" ht="16.5">
      <c r="A429" s="27" t="s">
        <v>155</v>
      </c>
      <c r="B429" s="13" t="s">
        <v>590</v>
      </c>
      <c r="C429" s="10" t="s">
        <v>8</v>
      </c>
      <c r="D429" s="91">
        <v>8</v>
      </c>
      <c r="E429" s="57"/>
      <c r="F429" s="56">
        <f t="shared" si="15"/>
        <v>0</v>
      </c>
      <c r="H429" s="52"/>
      <c r="I429" s="24"/>
    </row>
    <row r="430" spans="1:9" ht="16.5">
      <c r="A430" s="27" t="s">
        <v>156</v>
      </c>
      <c r="B430" s="13" t="s">
        <v>559</v>
      </c>
      <c r="C430" s="10" t="s">
        <v>8</v>
      </c>
      <c r="D430" s="91">
        <v>3</v>
      </c>
      <c r="E430" s="57"/>
      <c r="F430" s="56">
        <f t="shared" si="15"/>
        <v>0</v>
      </c>
      <c r="H430" s="52"/>
      <c r="I430" s="24"/>
    </row>
    <row r="431" spans="1:9" ht="16.5">
      <c r="A431" s="27" t="s">
        <v>157</v>
      </c>
      <c r="B431" s="13" t="s">
        <v>560</v>
      </c>
      <c r="C431" s="10" t="s">
        <v>8</v>
      </c>
      <c r="D431" s="91">
        <v>10</v>
      </c>
      <c r="E431" s="57"/>
      <c r="F431" s="56">
        <f t="shared" si="15"/>
        <v>0</v>
      </c>
      <c r="H431" s="52"/>
      <c r="I431" s="24"/>
    </row>
    <row r="432" spans="1:9" ht="16.5">
      <c r="A432" s="27" t="s">
        <v>158</v>
      </c>
      <c r="B432" s="13" t="s">
        <v>591</v>
      </c>
      <c r="C432" s="10" t="s">
        <v>8</v>
      </c>
      <c r="D432" s="91">
        <v>1</v>
      </c>
      <c r="E432" s="57"/>
      <c r="F432" s="56">
        <f t="shared" si="15"/>
        <v>0</v>
      </c>
      <c r="H432" s="52"/>
      <c r="I432" s="24"/>
    </row>
    <row r="433" spans="1:9" ht="16.5">
      <c r="A433" s="27" t="s">
        <v>159</v>
      </c>
      <c r="B433" s="13" t="s">
        <v>592</v>
      </c>
      <c r="C433" s="10" t="s">
        <v>8</v>
      </c>
      <c r="D433" s="91">
        <v>39</v>
      </c>
      <c r="E433" s="57"/>
      <c r="F433" s="56">
        <f t="shared" si="15"/>
        <v>0</v>
      </c>
      <c r="H433" s="52"/>
      <c r="I433" s="24"/>
    </row>
    <row r="434" spans="1:9" ht="16.5">
      <c r="A434" s="27" t="s">
        <v>160</v>
      </c>
      <c r="B434" s="13" t="s">
        <v>573</v>
      </c>
      <c r="C434" s="10" t="s">
        <v>8</v>
      </c>
      <c r="D434" s="91">
        <v>1</v>
      </c>
      <c r="E434" s="57"/>
      <c r="F434" s="56">
        <f t="shared" si="15"/>
        <v>0</v>
      </c>
      <c r="H434" s="52"/>
      <c r="I434" s="24"/>
    </row>
    <row r="435" spans="1:9" ht="16.5">
      <c r="A435" s="27" t="s">
        <v>161</v>
      </c>
      <c r="B435" s="13" t="s">
        <v>574</v>
      </c>
      <c r="C435" s="10" t="s">
        <v>8</v>
      </c>
      <c r="D435" s="91">
        <v>6</v>
      </c>
      <c r="E435" s="57"/>
      <c r="F435" s="56">
        <f t="shared" si="15"/>
        <v>0</v>
      </c>
      <c r="H435" s="52"/>
      <c r="I435" s="24"/>
    </row>
    <row r="436" spans="1:9" ht="16.5">
      <c r="A436" s="27" t="s">
        <v>162</v>
      </c>
      <c r="B436" s="13" t="s">
        <v>575</v>
      </c>
      <c r="C436" s="10" t="s">
        <v>8</v>
      </c>
      <c r="D436" s="91">
        <v>3</v>
      </c>
      <c r="E436" s="57"/>
      <c r="F436" s="56">
        <f t="shared" si="15"/>
        <v>0</v>
      </c>
      <c r="H436" s="52"/>
      <c r="I436" s="24"/>
    </row>
    <row r="437" spans="1:9" ht="16.5">
      <c r="A437" s="27" t="s">
        <v>163</v>
      </c>
      <c r="B437" s="13" t="s">
        <v>1303</v>
      </c>
      <c r="C437" s="10" t="s">
        <v>1304</v>
      </c>
      <c r="D437" s="91">
        <v>2</v>
      </c>
      <c r="E437" s="57"/>
      <c r="F437" s="56">
        <f t="shared" si="15"/>
        <v>0</v>
      </c>
      <c r="H437" s="52"/>
      <c r="I437" s="24"/>
    </row>
    <row r="438" spans="1:9" ht="16.5">
      <c r="B438" s="13"/>
      <c r="C438" s="10"/>
      <c r="D438" s="91"/>
      <c r="E438" s="57"/>
      <c r="F438" s="56"/>
      <c r="H438" s="52"/>
      <c r="I438" s="24"/>
    </row>
    <row r="439" spans="1:9" ht="16.5" customHeight="1" thickBot="1">
      <c r="A439" s="8"/>
      <c r="B439" s="8"/>
      <c r="C439" s="10"/>
      <c r="D439" s="52"/>
      <c r="E439" s="57"/>
      <c r="F439" s="56"/>
    </row>
    <row r="440" spans="1:9" ht="16.5" customHeight="1" thickTop="1">
      <c r="A440" s="8"/>
      <c r="B440" s="9" t="s">
        <v>81</v>
      </c>
      <c r="C440" s="19"/>
      <c r="D440" s="53"/>
      <c r="E440" s="58"/>
      <c r="F440" s="55">
        <f>SUM(F313:F439)</f>
        <v>0</v>
      </c>
    </row>
    <row r="441" spans="1:9" ht="16.5">
      <c r="A441" s="8"/>
      <c r="B441" s="8"/>
      <c r="C441" s="10"/>
      <c r="D441" s="52"/>
      <c r="E441" s="57"/>
      <c r="F441" s="56"/>
    </row>
    <row r="442" spans="1:9" ht="16.5">
      <c r="A442" s="17" t="s">
        <v>13</v>
      </c>
      <c r="B442" s="1" t="s">
        <v>24</v>
      </c>
      <c r="C442" s="10"/>
      <c r="D442" s="52"/>
      <c r="E442" s="57"/>
      <c r="F442" s="56"/>
    </row>
    <row r="443" spans="1:9" ht="16.5">
      <c r="A443" s="8"/>
      <c r="B443" s="8"/>
      <c r="C443" s="10"/>
      <c r="D443" s="52"/>
      <c r="E443" s="57"/>
      <c r="F443" s="56"/>
    </row>
    <row r="444" spans="1:9" ht="36.6" customHeight="1">
      <c r="A444" s="8"/>
      <c r="B444" s="625" t="s">
        <v>1357</v>
      </c>
      <c r="C444" s="625"/>
      <c r="D444" s="625"/>
      <c r="E444" s="625"/>
      <c r="F444" s="625"/>
      <c r="G444" s="50"/>
    </row>
    <row r="445" spans="1:9" ht="16.5">
      <c r="A445" s="10" t="s">
        <v>26</v>
      </c>
      <c r="B445" s="8" t="s">
        <v>27</v>
      </c>
      <c r="C445" s="10" t="s">
        <v>28</v>
      </c>
      <c r="D445" s="52" t="s">
        <v>29</v>
      </c>
      <c r="E445" s="57" t="s">
        <v>30</v>
      </c>
      <c r="F445" s="57" t="s">
        <v>31</v>
      </c>
    </row>
    <row r="446" spans="1:9" ht="17.25" thickBot="1">
      <c r="A446" s="8"/>
      <c r="B446" s="8"/>
      <c r="C446" s="10"/>
      <c r="D446" s="52"/>
      <c r="E446" s="57"/>
      <c r="F446" s="56"/>
    </row>
    <row r="447" spans="1:9" ht="17.25" thickTop="1">
      <c r="A447" s="8"/>
      <c r="B447" s="9" t="s">
        <v>25</v>
      </c>
      <c r="C447" s="19"/>
      <c r="D447" s="53"/>
      <c r="E447" s="58"/>
      <c r="F447" s="55">
        <f>SUM(F446:F446)</f>
        <v>0</v>
      </c>
    </row>
    <row r="448" spans="1:9" ht="16.5">
      <c r="A448" s="8"/>
      <c r="B448" s="8"/>
      <c r="C448" s="10"/>
      <c r="D448" s="52"/>
      <c r="E448" s="57"/>
      <c r="F448" s="56"/>
    </row>
    <row r="449" spans="1:6" ht="16.5">
      <c r="A449" s="17" t="s">
        <v>21</v>
      </c>
      <c r="B449" s="1" t="s">
        <v>5</v>
      </c>
      <c r="C449" s="10"/>
      <c r="D449" s="52"/>
      <c r="E449" s="57"/>
      <c r="F449" s="56"/>
    </row>
    <row r="450" spans="1:6" ht="16.5">
      <c r="A450" s="8"/>
      <c r="B450" s="8"/>
      <c r="C450" s="10"/>
      <c r="D450" s="52"/>
      <c r="E450" s="57"/>
      <c r="F450" s="56"/>
    </row>
    <row r="451" spans="1:6" ht="16.5">
      <c r="A451" s="10" t="s">
        <v>26</v>
      </c>
      <c r="B451" s="8" t="s">
        <v>27</v>
      </c>
      <c r="C451" s="10" t="s">
        <v>28</v>
      </c>
      <c r="D451" s="52" t="s">
        <v>29</v>
      </c>
      <c r="E451" s="57" t="s">
        <v>30</v>
      </c>
      <c r="F451" s="57" t="s">
        <v>31</v>
      </c>
    </row>
    <row r="452" spans="1:6" ht="115.5">
      <c r="A452" s="610" t="s">
        <v>0</v>
      </c>
      <c r="B452" s="29" t="s">
        <v>1447</v>
      </c>
      <c r="C452" s="22" t="s">
        <v>16</v>
      </c>
      <c r="D452" s="619">
        <v>3</v>
      </c>
      <c r="E452" s="85"/>
      <c r="F452" s="81">
        <f t="shared" ref="F452:F462" si="16">E452*D452</f>
        <v>0</v>
      </c>
    </row>
    <row r="453" spans="1:6" ht="16.5">
      <c r="A453" s="610"/>
      <c r="B453" s="29"/>
      <c r="C453" s="10"/>
      <c r="D453" s="52"/>
      <c r="E453" s="57"/>
      <c r="F453" s="56"/>
    </row>
    <row r="454" spans="1:6" ht="115.5" customHeight="1">
      <c r="A454" s="610" t="s">
        <v>2</v>
      </c>
      <c r="B454" s="29" t="s">
        <v>1448</v>
      </c>
      <c r="C454" s="22" t="s">
        <v>16</v>
      </c>
      <c r="D454" s="617">
        <v>1</v>
      </c>
      <c r="E454" s="85"/>
      <c r="F454" s="81">
        <f t="shared" si="16"/>
        <v>0</v>
      </c>
    </row>
    <row r="455" spans="1:6" ht="16.5">
      <c r="A455" s="610"/>
      <c r="B455" s="29"/>
      <c r="C455" s="10"/>
      <c r="D455" s="52"/>
      <c r="E455" s="57"/>
      <c r="F455" s="56"/>
    </row>
    <row r="456" spans="1:6" ht="123" customHeight="1" collapsed="1">
      <c r="A456" s="610" t="s">
        <v>3</v>
      </c>
      <c r="B456" s="29" t="s">
        <v>1449</v>
      </c>
      <c r="C456" s="22" t="s">
        <v>16</v>
      </c>
      <c r="D456" s="619">
        <v>4</v>
      </c>
      <c r="E456" s="350"/>
      <c r="F456" s="81">
        <f t="shared" ref="F456" si="17">E456*D456</f>
        <v>0</v>
      </c>
    </row>
    <row r="457" spans="1:6" ht="16.5" hidden="1" outlineLevel="1">
      <c r="A457" s="10"/>
      <c r="B457" s="29" t="s">
        <v>392</v>
      </c>
      <c r="C457" s="10" t="s">
        <v>8</v>
      </c>
      <c r="D457" s="52">
        <v>1</v>
      </c>
      <c r="E457" s="57"/>
      <c r="F457" s="56"/>
    </row>
    <row r="458" spans="1:6" ht="16.5" hidden="1" outlineLevel="1">
      <c r="A458" s="12"/>
      <c r="B458" s="29" t="s">
        <v>393</v>
      </c>
      <c r="C458" s="10" t="s">
        <v>8</v>
      </c>
      <c r="D458" s="52">
        <v>1</v>
      </c>
      <c r="E458" s="57"/>
      <c r="F458" s="56"/>
    </row>
    <row r="459" spans="1:6" ht="16.5" hidden="1" outlineLevel="1">
      <c r="A459" s="10"/>
      <c r="B459" s="29" t="s">
        <v>391</v>
      </c>
      <c r="C459" s="10" t="s">
        <v>8</v>
      </c>
      <c r="D459" s="52">
        <v>1</v>
      </c>
      <c r="E459" s="57"/>
      <c r="F459" s="56"/>
    </row>
    <row r="460" spans="1:6" ht="16.5" hidden="1" outlineLevel="1">
      <c r="A460" s="12"/>
      <c r="B460" s="29" t="s">
        <v>390</v>
      </c>
      <c r="C460" s="10" t="s">
        <v>8</v>
      </c>
      <c r="D460" s="52">
        <v>1</v>
      </c>
      <c r="E460" s="57"/>
      <c r="F460" s="56"/>
    </row>
    <row r="461" spans="1:6" ht="16.5">
      <c r="A461" s="12"/>
      <c r="B461" s="29"/>
      <c r="C461" s="10"/>
      <c r="D461" s="52"/>
      <c r="E461" s="57"/>
      <c r="F461" s="56"/>
    </row>
    <row r="462" spans="1:6" ht="60.6" customHeight="1">
      <c r="A462" s="12" t="s">
        <v>4</v>
      </c>
      <c r="B462" s="13" t="s">
        <v>186</v>
      </c>
      <c r="C462" s="10" t="s">
        <v>8</v>
      </c>
      <c r="D462" s="91">
        <v>20</v>
      </c>
      <c r="E462" s="57"/>
      <c r="F462" s="56">
        <f t="shared" si="16"/>
        <v>0</v>
      </c>
    </row>
    <row r="463" spans="1:6" ht="16.5">
      <c r="A463" s="10"/>
      <c r="B463" s="13"/>
      <c r="C463" s="10"/>
      <c r="D463" s="52"/>
      <c r="E463" s="57"/>
      <c r="F463" s="57"/>
    </row>
    <row r="464" spans="1:6" ht="49.9" customHeight="1">
      <c r="A464" s="12" t="s">
        <v>13</v>
      </c>
      <c r="B464" s="13" t="s">
        <v>136</v>
      </c>
      <c r="C464" s="10" t="s">
        <v>8</v>
      </c>
      <c r="D464" s="91">
        <v>74</v>
      </c>
      <c r="E464" s="57"/>
      <c r="F464" s="56">
        <f t="shared" ref="F464" si="18">E464*D464</f>
        <v>0</v>
      </c>
    </row>
    <row r="465" spans="1:6" ht="16.5">
      <c r="A465" s="10"/>
      <c r="B465" s="8"/>
      <c r="C465" s="10"/>
      <c r="D465" s="52"/>
      <c r="E465" s="57"/>
      <c r="F465" s="57"/>
    </row>
    <row r="466" spans="1:6" ht="51" customHeight="1">
      <c r="A466" s="12" t="s">
        <v>21</v>
      </c>
      <c r="B466" s="13" t="s">
        <v>89</v>
      </c>
      <c r="C466" s="10" t="s">
        <v>8</v>
      </c>
      <c r="D466" s="91">
        <v>49</v>
      </c>
      <c r="E466" s="57"/>
      <c r="F466" s="56">
        <f>E466*D466</f>
        <v>0</v>
      </c>
    </row>
    <row r="467" spans="1:6" ht="16.5">
      <c r="A467" s="12"/>
      <c r="B467" s="13"/>
      <c r="C467" s="10"/>
      <c r="D467" s="52"/>
      <c r="E467" s="57"/>
      <c r="F467" s="56"/>
    </row>
    <row r="468" spans="1:6" ht="49.5">
      <c r="A468" s="12" t="s">
        <v>22</v>
      </c>
      <c r="B468" s="13" t="s">
        <v>401</v>
      </c>
      <c r="C468" s="10" t="s">
        <v>8</v>
      </c>
      <c r="D468" s="91">
        <v>21</v>
      </c>
      <c r="E468" s="57"/>
      <c r="F468" s="56">
        <f>E468*D468</f>
        <v>0</v>
      </c>
    </row>
    <row r="469" spans="1:6" ht="16.5">
      <c r="A469" s="10"/>
      <c r="B469" s="8"/>
      <c r="C469" s="10"/>
      <c r="D469" s="52"/>
      <c r="E469" s="57"/>
      <c r="F469" s="57"/>
    </row>
    <row r="470" spans="1:6" ht="33" customHeight="1" collapsed="1">
      <c r="A470" s="12" t="s">
        <v>57</v>
      </c>
      <c r="B470" s="13" t="s">
        <v>1101</v>
      </c>
      <c r="C470" s="10" t="s">
        <v>7</v>
      </c>
      <c r="D470" s="52">
        <f>SUM(D471:D494)</f>
        <v>3413.49</v>
      </c>
      <c r="E470" s="57"/>
      <c r="F470" s="56">
        <f>E470*D470</f>
        <v>0</v>
      </c>
    </row>
    <row r="471" spans="1:6" ht="16.5" hidden="1" outlineLevel="1">
      <c r="A471" s="12"/>
      <c r="B471" t="s">
        <v>359</v>
      </c>
      <c r="C471" s="10" t="s">
        <v>7</v>
      </c>
      <c r="D471" s="52">
        <v>514.25</v>
      </c>
      <c r="E471" s="57"/>
      <c r="F471" s="56"/>
    </row>
    <row r="472" spans="1:6" ht="16.5" hidden="1" outlineLevel="1">
      <c r="A472" s="12"/>
      <c r="B472" t="s">
        <v>409</v>
      </c>
      <c r="C472" s="10" t="s">
        <v>7</v>
      </c>
      <c r="D472" s="52">
        <v>1.57</v>
      </c>
      <c r="E472" s="57"/>
      <c r="F472" s="56"/>
    </row>
    <row r="473" spans="1:6" ht="16.5" hidden="1" outlineLevel="1">
      <c r="A473" s="12"/>
      <c r="B473" t="s">
        <v>410</v>
      </c>
      <c r="C473" s="10" t="s">
        <v>7</v>
      </c>
      <c r="D473" s="52">
        <v>1.58</v>
      </c>
      <c r="E473" s="57"/>
      <c r="F473" s="56"/>
    </row>
    <row r="474" spans="1:6" ht="16.5" hidden="1" outlineLevel="1">
      <c r="A474" s="12"/>
      <c r="B474" t="s">
        <v>411</v>
      </c>
      <c r="C474" s="10" t="s">
        <v>7</v>
      </c>
      <c r="D474" s="52">
        <v>1.56</v>
      </c>
      <c r="E474" s="57"/>
      <c r="F474" s="56"/>
    </row>
    <row r="475" spans="1:6" ht="16.5" hidden="1" outlineLevel="1">
      <c r="A475" s="12"/>
      <c r="B475" t="s">
        <v>413</v>
      </c>
      <c r="C475" s="10" t="s">
        <v>7</v>
      </c>
      <c r="D475" s="52">
        <v>1.1000000000000001</v>
      </c>
      <c r="E475" s="57"/>
      <c r="F475" s="56"/>
    </row>
    <row r="476" spans="1:6" ht="16.5" hidden="1" outlineLevel="1">
      <c r="A476" s="12"/>
      <c r="B476" t="s">
        <v>358</v>
      </c>
      <c r="C476" s="10" t="s">
        <v>7</v>
      </c>
      <c r="D476" s="52">
        <v>3.19</v>
      </c>
      <c r="E476" s="57"/>
      <c r="F476" s="56"/>
    </row>
    <row r="477" spans="1:6" ht="16.5" hidden="1" outlineLevel="1">
      <c r="A477" s="12"/>
      <c r="B477" t="s">
        <v>361</v>
      </c>
      <c r="C477" s="10" t="s">
        <v>7</v>
      </c>
      <c r="D477" s="52">
        <v>566.36</v>
      </c>
      <c r="E477" s="57"/>
      <c r="F477" s="56"/>
    </row>
    <row r="478" spans="1:6" ht="16.5" hidden="1" outlineLevel="1">
      <c r="A478" s="12"/>
      <c r="B478" t="s">
        <v>403</v>
      </c>
      <c r="C478" s="10" t="s">
        <v>7</v>
      </c>
      <c r="D478" s="52">
        <v>3.16</v>
      </c>
      <c r="E478" s="57"/>
      <c r="F478" s="56"/>
    </row>
    <row r="479" spans="1:6" ht="16.5" hidden="1" outlineLevel="1">
      <c r="A479" s="12"/>
      <c r="B479" t="s">
        <v>381</v>
      </c>
      <c r="C479" s="10" t="s">
        <v>7</v>
      </c>
      <c r="D479" s="52">
        <v>44.89</v>
      </c>
      <c r="E479" s="57"/>
      <c r="F479" s="56"/>
    </row>
    <row r="480" spans="1:6" ht="16.5" hidden="1" outlineLevel="1">
      <c r="A480" s="12"/>
      <c r="B480" t="s">
        <v>382</v>
      </c>
      <c r="C480" s="10" t="s">
        <v>7</v>
      </c>
      <c r="D480" s="52">
        <v>45.89</v>
      </c>
      <c r="E480" s="57"/>
      <c r="F480" s="56"/>
    </row>
    <row r="481" spans="1:6" ht="16.5" hidden="1" outlineLevel="1">
      <c r="A481" s="12"/>
      <c r="B481" t="s">
        <v>406</v>
      </c>
      <c r="C481" s="10" t="s">
        <v>7</v>
      </c>
      <c r="D481" s="52">
        <v>1.62</v>
      </c>
      <c r="E481" s="57"/>
      <c r="F481" s="56"/>
    </row>
    <row r="482" spans="1:6" ht="16.5" hidden="1" outlineLevel="1">
      <c r="A482" s="12"/>
      <c r="B482" t="s">
        <v>375</v>
      </c>
      <c r="C482" s="10" t="s">
        <v>7</v>
      </c>
      <c r="D482" s="52">
        <v>405.12</v>
      </c>
      <c r="E482" s="57"/>
      <c r="F482" s="56"/>
    </row>
    <row r="483" spans="1:6" ht="16.5" hidden="1" outlineLevel="1">
      <c r="A483" s="12"/>
      <c r="B483" t="s">
        <v>404</v>
      </c>
      <c r="C483" s="10" t="s">
        <v>7</v>
      </c>
      <c r="D483" s="52">
        <v>3.09</v>
      </c>
      <c r="E483" s="57"/>
      <c r="F483" s="56"/>
    </row>
    <row r="484" spans="1:6" ht="16.5" hidden="1" outlineLevel="1">
      <c r="A484" s="12"/>
      <c r="B484" t="s">
        <v>1282</v>
      </c>
      <c r="C484" s="10" t="s">
        <v>7</v>
      </c>
      <c r="D484" s="52">
        <v>2.29</v>
      </c>
      <c r="E484" s="57"/>
      <c r="F484" s="56"/>
    </row>
    <row r="485" spans="1:6" ht="16.5" hidden="1" outlineLevel="1">
      <c r="A485" s="12"/>
      <c r="B485" t="s">
        <v>1259</v>
      </c>
      <c r="C485" s="10" t="s">
        <v>7</v>
      </c>
      <c r="D485" s="52">
        <v>1.53</v>
      </c>
      <c r="E485" s="57"/>
      <c r="F485" s="56"/>
    </row>
    <row r="486" spans="1:6" ht="16.5" hidden="1" outlineLevel="1">
      <c r="A486" s="12"/>
      <c r="B486" t="s">
        <v>376</v>
      </c>
      <c r="C486" s="10" t="s">
        <v>7</v>
      </c>
      <c r="D486" s="52">
        <v>402.31</v>
      </c>
      <c r="E486" s="57"/>
      <c r="F486" s="56"/>
    </row>
    <row r="487" spans="1:6" ht="16.5" hidden="1" outlineLevel="1">
      <c r="A487" s="12"/>
      <c r="B487" t="s">
        <v>377</v>
      </c>
      <c r="C487" s="10" t="s">
        <v>7</v>
      </c>
      <c r="D487" s="52">
        <v>97.78</v>
      </c>
      <c r="E487" s="57"/>
      <c r="F487" s="56"/>
    </row>
    <row r="488" spans="1:6" ht="16.5" hidden="1" outlineLevel="1">
      <c r="A488" s="12"/>
      <c r="B488" t="s">
        <v>378</v>
      </c>
      <c r="C488" s="10" t="s">
        <v>7</v>
      </c>
      <c r="D488" s="52">
        <v>286.93</v>
      </c>
      <c r="E488" s="57"/>
      <c r="F488" s="56"/>
    </row>
    <row r="489" spans="1:6" ht="16.5" hidden="1" outlineLevel="1">
      <c r="A489" s="12"/>
      <c r="B489" t="s">
        <v>379</v>
      </c>
      <c r="C489" s="10" t="s">
        <v>7</v>
      </c>
      <c r="D489" s="52">
        <v>117.67</v>
      </c>
      <c r="E489" s="57"/>
      <c r="F489" s="56"/>
    </row>
    <row r="490" spans="1:6" ht="16.5" hidden="1" outlineLevel="1">
      <c r="A490" s="12"/>
      <c r="B490" t="s">
        <v>380</v>
      </c>
      <c r="C490" s="10" t="s">
        <v>7</v>
      </c>
      <c r="D490" s="52">
        <v>54.91</v>
      </c>
      <c r="E490" s="57"/>
      <c r="F490" s="56"/>
    </row>
    <row r="491" spans="1:6" ht="16.5" hidden="1" outlineLevel="1">
      <c r="A491" s="12"/>
      <c r="B491" t="s">
        <v>360</v>
      </c>
      <c r="C491" s="10" t="s">
        <v>7</v>
      </c>
      <c r="D491" s="52">
        <v>524.09</v>
      </c>
      <c r="E491" s="57"/>
      <c r="F491" s="56"/>
    </row>
    <row r="492" spans="1:6" ht="16.5" hidden="1" outlineLevel="1">
      <c r="A492" s="12"/>
      <c r="B492" t="s">
        <v>407</v>
      </c>
      <c r="C492" s="10" t="s">
        <v>7</v>
      </c>
      <c r="D492" s="52">
        <v>2.85</v>
      </c>
      <c r="E492" s="57"/>
      <c r="F492" s="56"/>
    </row>
    <row r="493" spans="1:6" ht="16.5" hidden="1" outlineLevel="1">
      <c r="A493" s="12"/>
      <c r="B493" t="s">
        <v>408</v>
      </c>
      <c r="C493" s="10" t="s">
        <v>7</v>
      </c>
      <c r="D493" s="52">
        <v>3.73</v>
      </c>
      <c r="E493" s="57"/>
      <c r="F493" s="56"/>
    </row>
    <row r="494" spans="1:6" ht="16.5" hidden="1" outlineLevel="1">
      <c r="A494" s="12"/>
      <c r="B494" t="s">
        <v>383</v>
      </c>
      <c r="C494" s="10" t="s">
        <v>7</v>
      </c>
      <c r="D494" s="52">
        <v>326.02</v>
      </c>
      <c r="E494" s="57"/>
      <c r="F494" s="56"/>
    </row>
    <row r="495" spans="1:6" ht="16.5">
      <c r="A495" s="12"/>
      <c r="B495" s="8"/>
      <c r="C495" s="10"/>
      <c r="E495" s="57"/>
      <c r="F495" s="56"/>
    </row>
    <row r="496" spans="1:6" ht="81.75" customHeight="1" collapsed="1">
      <c r="A496" s="12" t="s">
        <v>58</v>
      </c>
      <c r="B496" s="13" t="s">
        <v>90</v>
      </c>
      <c r="C496" s="10" t="s">
        <v>7</v>
      </c>
      <c r="D496" s="52">
        <f>D470</f>
        <v>3413.49</v>
      </c>
      <c r="E496" s="57"/>
      <c r="F496" s="56">
        <f>E496*D496</f>
        <v>0</v>
      </c>
    </row>
    <row r="497" spans="1:6" ht="16.5" hidden="1" outlineLevel="1">
      <c r="A497" s="12"/>
      <c r="B497" t="s">
        <v>359</v>
      </c>
      <c r="C497" s="10" t="s">
        <v>7</v>
      </c>
      <c r="D497" s="52">
        <v>514.25</v>
      </c>
      <c r="E497" s="57"/>
      <c r="F497" s="56"/>
    </row>
    <row r="498" spans="1:6" ht="16.5" hidden="1" outlineLevel="1">
      <c r="A498" s="12"/>
      <c r="B498" t="s">
        <v>409</v>
      </c>
      <c r="C498" s="10" t="s">
        <v>7</v>
      </c>
      <c r="D498" s="52">
        <v>1.57</v>
      </c>
      <c r="E498" s="57"/>
      <c r="F498" s="56"/>
    </row>
    <row r="499" spans="1:6" ht="16.5" hidden="1" outlineLevel="1">
      <c r="A499" s="12"/>
      <c r="B499" t="s">
        <v>410</v>
      </c>
      <c r="C499" s="10" t="s">
        <v>7</v>
      </c>
      <c r="D499" s="52">
        <v>1.58</v>
      </c>
      <c r="E499" s="57"/>
      <c r="F499" s="56"/>
    </row>
    <row r="500" spans="1:6" ht="16.5" hidden="1" outlineLevel="1">
      <c r="A500" s="12"/>
      <c r="B500" t="s">
        <v>411</v>
      </c>
      <c r="C500" s="10" t="s">
        <v>7</v>
      </c>
      <c r="D500" s="52">
        <v>1.56</v>
      </c>
      <c r="E500" s="57"/>
      <c r="F500" s="56"/>
    </row>
    <row r="501" spans="1:6" ht="16.5" hidden="1" outlineLevel="1">
      <c r="A501" s="12"/>
      <c r="B501" t="s">
        <v>413</v>
      </c>
      <c r="C501" s="10" t="s">
        <v>7</v>
      </c>
      <c r="D501" s="52">
        <v>1.1000000000000001</v>
      </c>
      <c r="E501" s="57"/>
      <c r="F501" s="56"/>
    </row>
    <row r="502" spans="1:6" ht="16.5" hidden="1" outlineLevel="1">
      <c r="A502" s="12"/>
      <c r="B502" t="s">
        <v>358</v>
      </c>
      <c r="C502" s="10" t="s">
        <v>7</v>
      </c>
      <c r="D502" s="52">
        <v>3.19</v>
      </c>
      <c r="E502" s="57"/>
      <c r="F502" s="56"/>
    </row>
    <row r="503" spans="1:6" ht="16.5" hidden="1" outlineLevel="1">
      <c r="A503" s="12"/>
      <c r="B503" t="s">
        <v>361</v>
      </c>
      <c r="C503" s="10" t="s">
        <v>7</v>
      </c>
      <c r="D503" s="52">
        <v>566.36</v>
      </c>
      <c r="E503" s="57"/>
      <c r="F503" s="56"/>
    </row>
    <row r="504" spans="1:6" ht="16.5" hidden="1" outlineLevel="1">
      <c r="A504" s="12"/>
      <c r="B504" t="s">
        <v>403</v>
      </c>
      <c r="C504" s="10" t="s">
        <v>7</v>
      </c>
      <c r="D504" s="52">
        <v>3.16</v>
      </c>
      <c r="E504" s="57"/>
      <c r="F504" s="56"/>
    </row>
    <row r="505" spans="1:6" ht="16.5" hidden="1" outlineLevel="1">
      <c r="A505" s="12"/>
      <c r="B505" t="s">
        <v>381</v>
      </c>
      <c r="C505" s="10" t="s">
        <v>7</v>
      </c>
      <c r="D505" s="52">
        <v>44.89</v>
      </c>
      <c r="E505" s="57"/>
      <c r="F505" s="56"/>
    </row>
    <row r="506" spans="1:6" ht="16.5" hidden="1" outlineLevel="1">
      <c r="A506" s="12"/>
      <c r="B506" t="s">
        <v>382</v>
      </c>
      <c r="C506" s="10" t="s">
        <v>7</v>
      </c>
      <c r="D506" s="52">
        <v>45.89</v>
      </c>
      <c r="E506" s="57"/>
      <c r="F506" s="56"/>
    </row>
    <row r="507" spans="1:6" ht="16.5" hidden="1" outlineLevel="1">
      <c r="A507" s="12"/>
      <c r="B507" t="s">
        <v>406</v>
      </c>
      <c r="C507" s="10" t="s">
        <v>7</v>
      </c>
      <c r="D507" s="52">
        <v>1.62</v>
      </c>
      <c r="E507" s="57"/>
      <c r="F507" s="56"/>
    </row>
    <row r="508" spans="1:6" ht="16.5" hidden="1" outlineLevel="1">
      <c r="A508" s="12"/>
      <c r="B508" t="s">
        <v>375</v>
      </c>
      <c r="C508" s="10" t="s">
        <v>7</v>
      </c>
      <c r="D508" s="52">
        <v>405.12</v>
      </c>
      <c r="E508" s="57"/>
      <c r="F508" s="56"/>
    </row>
    <row r="509" spans="1:6" ht="16.5" hidden="1" outlineLevel="1">
      <c r="A509" s="12"/>
      <c r="B509" t="s">
        <v>404</v>
      </c>
      <c r="C509" s="10" t="s">
        <v>7</v>
      </c>
      <c r="D509" s="52">
        <v>3.09</v>
      </c>
      <c r="E509" s="57"/>
      <c r="F509" s="56"/>
    </row>
    <row r="510" spans="1:6" ht="16.5" hidden="1" outlineLevel="1">
      <c r="A510" s="12"/>
      <c r="B510" t="s">
        <v>1282</v>
      </c>
      <c r="C510" s="10" t="s">
        <v>7</v>
      </c>
      <c r="D510" s="52">
        <v>2.29</v>
      </c>
      <c r="E510" s="57"/>
      <c r="F510" s="56"/>
    </row>
    <row r="511" spans="1:6" ht="16.5" hidden="1" outlineLevel="1">
      <c r="A511" s="12"/>
      <c r="B511" t="s">
        <v>1259</v>
      </c>
      <c r="C511" s="10" t="s">
        <v>7</v>
      </c>
      <c r="D511" s="52">
        <v>1.53</v>
      </c>
      <c r="E511" s="57"/>
      <c r="F511" s="56"/>
    </row>
    <row r="512" spans="1:6" ht="16.5" hidden="1" outlineLevel="1">
      <c r="A512" s="12"/>
      <c r="B512" t="s">
        <v>376</v>
      </c>
      <c r="C512" s="10" t="s">
        <v>7</v>
      </c>
      <c r="D512" s="52">
        <v>402.31</v>
      </c>
      <c r="E512" s="57"/>
      <c r="F512" s="56"/>
    </row>
    <row r="513" spans="1:6" ht="16.5" hidden="1" outlineLevel="1">
      <c r="A513" s="12"/>
      <c r="B513" t="s">
        <v>377</v>
      </c>
      <c r="C513" s="10" t="s">
        <v>7</v>
      </c>
      <c r="D513" s="52">
        <v>97.78</v>
      </c>
      <c r="E513" s="57"/>
      <c r="F513" s="56"/>
    </row>
    <row r="514" spans="1:6" ht="16.5" hidden="1" outlineLevel="1">
      <c r="A514" s="12"/>
      <c r="B514" t="s">
        <v>378</v>
      </c>
      <c r="C514" s="10" t="s">
        <v>7</v>
      </c>
      <c r="D514" s="52">
        <v>286.93</v>
      </c>
      <c r="E514" s="57"/>
      <c r="F514" s="56"/>
    </row>
    <row r="515" spans="1:6" ht="16.5" hidden="1" outlineLevel="1">
      <c r="A515" s="12"/>
      <c r="B515" t="s">
        <v>379</v>
      </c>
      <c r="C515" s="10" t="s">
        <v>7</v>
      </c>
      <c r="D515" s="52">
        <v>117.67</v>
      </c>
      <c r="E515" s="57"/>
      <c r="F515" s="56"/>
    </row>
    <row r="516" spans="1:6" ht="16.5" hidden="1" outlineLevel="1">
      <c r="A516" s="12"/>
      <c r="B516" t="s">
        <v>380</v>
      </c>
      <c r="C516" s="10" t="s">
        <v>7</v>
      </c>
      <c r="D516" s="52">
        <v>54.91</v>
      </c>
      <c r="E516" s="57"/>
      <c r="F516" s="56"/>
    </row>
    <row r="517" spans="1:6" ht="16.5" hidden="1" outlineLevel="1">
      <c r="A517" s="12"/>
      <c r="B517" t="s">
        <v>360</v>
      </c>
      <c r="C517" s="10" t="s">
        <v>7</v>
      </c>
      <c r="D517" s="52">
        <v>524.09</v>
      </c>
      <c r="E517" s="57"/>
      <c r="F517" s="56"/>
    </row>
    <row r="518" spans="1:6" ht="16.5" hidden="1" outlineLevel="1">
      <c r="A518" s="12"/>
      <c r="B518" t="s">
        <v>407</v>
      </c>
      <c r="C518" s="10" t="s">
        <v>7</v>
      </c>
      <c r="D518" s="52">
        <v>2.85</v>
      </c>
      <c r="E518" s="57"/>
      <c r="F518" s="56"/>
    </row>
    <row r="519" spans="1:6" ht="16.5" hidden="1" outlineLevel="1">
      <c r="A519" s="12"/>
      <c r="B519" t="s">
        <v>408</v>
      </c>
      <c r="C519" s="10" t="s">
        <v>7</v>
      </c>
      <c r="D519" s="52">
        <v>3.73</v>
      </c>
      <c r="E519" s="57"/>
      <c r="F519" s="56"/>
    </row>
    <row r="520" spans="1:6" ht="16.5" hidden="1" outlineLevel="1">
      <c r="A520" s="12"/>
      <c r="B520" t="s">
        <v>383</v>
      </c>
      <c r="C520" s="10" t="s">
        <v>7</v>
      </c>
      <c r="D520" s="52">
        <v>326.02</v>
      </c>
      <c r="E520" s="57"/>
      <c r="F520" s="56"/>
    </row>
    <row r="521" spans="1:6" ht="16.5">
      <c r="A521" s="12"/>
      <c r="B521" s="8"/>
      <c r="C521" s="10"/>
      <c r="D521" s="52"/>
      <c r="E521" s="57"/>
      <c r="F521" s="56"/>
    </row>
    <row r="522" spans="1:6" ht="33" collapsed="1">
      <c r="A522" s="12" t="s">
        <v>59</v>
      </c>
      <c r="B522" s="13" t="s">
        <v>91</v>
      </c>
      <c r="C522" s="10" t="s">
        <v>7</v>
      </c>
      <c r="D522" s="52">
        <f>SUM(D523:D546)</f>
        <v>3413.49</v>
      </c>
      <c r="E522" s="57"/>
      <c r="F522" s="56">
        <f>E522*D522</f>
        <v>0</v>
      </c>
    </row>
    <row r="523" spans="1:6" ht="16.5" hidden="1" outlineLevel="1">
      <c r="A523" s="12"/>
      <c r="B523" t="s">
        <v>359</v>
      </c>
      <c r="C523" s="10" t="s">
        <v>7</v>
      </c>
      <c r="D523" s="52">
        <v>514.25</v>
      </c>
      <c r="E523" s="57"/>
      <c r="F523" s="56"/>
    </row>
    <row r="524" spans="1:6" ht="16.5" hidden="1" outlineLevel="1">
      <c r="A524" s="12"/>
      <c r="B524" t="s">
        <v>409</v>
      </c>
      <c r="C524" s="10" t="s">
        <v>7</v>
      </c>
      <c r="D524" s="52">
        <v>1.57</v>
      </c>
      <c r="E524" s="57"/>
      <c r="F524" s="56"/>
    </row>
    <row r="525" spans="1:6" ht="16.5" hidden="1" outlineLevel="1">
      <c r="A525" s="12"/>
      <c r="B525" t="s">
        <v>410</v>
      </c>
      <c r="C525" s="10" t="s">
        <v>7</v>
      </c>
      <c r="D525" s="52">
        <v>1.58</v>
      </c>
      <c r="E525" s="57"/>
      <c r="F525" s="56"/>
    </row>
    <row r="526" spans="1:6" ht="16.5" hidden="1" outlineLevel="1">
      <c r="A526" s="12"/>
      <c r="B526" t="s">
        <v>411</v>
      </c>
      <c r="C526" s="10" t="s">
        <v>7</v>
      </c>
      <c r="D526" s="52">
        <v>1.56</v>
      </c>
      <c r="E526" s="57"/>
      <c r="F526" s="56"/>
    </row>
    <row r="527" spans="1:6" ht="16.5" hidden="1" outlineLevel="1">
      <c r="A527" s="12"/>
      <c r="B527" t="s">
        <v>413</v>
      </c>
      <c r="C527" s="10" t="s">
        <v>7</v>
      </c>
      <c r="D527" s="52">
        <v>1.1000000000000001</v>
      </c>
      <c r="E527" s="57"/>
      <c r="F527" s="56"/>
    </row>
    <row r="528" spans="1:6" ht="16.5" hidden="1" outlineLevel="1">
      <c r="A528" s="12"/>
      <c r="B528" t="s">
        <v>358</v>
      </c>
      <c r="C528" s="10" t="s">
        <v>7</v>
      </c>
      <c r="D528" s="52">
        <v>3.19</v>
      </c>
      <c r="E528" s="57"/>
      <c r="F528" s="56"/>
    </row>
    <row r="529" spans="1:6" ht="16.5" hidden="1" outlineLevel="1">
      <c r="A529" s="12"/>
      <c r="B529" t="s">
        <v>361</v>
      </c>
      <c r="C529" s="10" t="s">
        <v>7</v>
      </c>
      <c r="D529" s="52">
        <v>566.36</v>
      </c>
      <c r="E529" s="57"/>
      <c r="F529" s="56"/>
    </row>
    <row r="530" spans="1:6" ht="16.5" hidden="1" outlineLevel="1">
      <c r="A530" s="12"/>
      <c r="B530" t="s">
        <v>403</v>
      </c>
      <c r="C530" s="10" t="s">
        <v>7</v>
      </c>
      <c r="D530" s="52">
        <v>3.16</v>
      </c>
      <c r="E530" s="57"/>
      <c r="F530" s="56"/>
    </row>
    <row r="531" spans="1:6" ht="16.5" hidden="1" outlineLevel="1">
      <c r="A531" s="12"/>
      <c r="B531" t="s">
        <v>381</v>
      </c>
      <c r="C531" s="10" t="s">
        <v>7</v>
      </c>
      <c r="D531" s="52">
        <v>44.89</v>
      </c>
      <c r="E531" s="57"/>
      <c r="F531" s="56"/>
    </row>
    <row r="532" spans="1:6" ht="16.5" hidden="1" outlineLevel="1">
      <c r="A532" s="12"/>
      <c r="B532" t="s">
        <v>382</v>
      </c>
      <c r="C532" s="10" t="s">
        <v>7</v>
      </c>
      <c r="D532" s="52">
        <v>45.89</v>
      </c>
      <c r="E532" s="57"/>
      <c r="F532" s="56"/>
    </row>
    <row r="533" spans="1:6" ht="16.5" hidden="1" outlineLevel="1">
      <c r="A533" s="12"/>
      <c r="B533" t="s">
        <v>406</v>
      </c>
      <c r="C533" s="10" t="s">
        <v>7</v>
      </c>
      <c r="D533" s="52">
        <v>1.62</v>
      </c>
      <c r="E533" s="57"/>
      <c r="F533" s="56"/>
    </row>
    <row r="534" spans="1:6" ht="16.5" hidden="1" outlineLevel="1">
      <c r="A534" s="12"/>
      <c r="B534" t="s">
        <v>375</v>
      </c>
      <c r="C534" s="10" t="s">
        <v>7</v>
      </c>
      <c r="D534" s="52">
        <v>405.12</v>
      </c>
      <c r="E534" s="57"/>
      <c r="F534" s="56"/>
    </row>
    <row r="535" spans="1:6" ht="16.5" hidden="1" outlineLevel="1">
      <c r="A535" s="12"/>
      <c r="B535" t="s">
        <v>404</v>
      </c>
      <c r="C535" s="10" t="s">
        <v>7</v>
      </c>
      <c r="D535" s="52">
        <v>3.09</v>
      </c>
      <c r="E535" s="57"/>
      <c r="F535" s="56"/>
    </row>
    <row r="536" spans="1:6" ht="16.5" hidden="1" outlineLevel="1">
      <c r="A536" s="12"/>
      <c r="B536" t="s">
        <v>1282</v>
      </c>
      <c r="C536" s="10" t="s">
        <v>7</v>
      </c>
      <c r="D536" s="52">
        <v>2.29</v>
      </c>
      <c r="E536" s="57"/>
      <c r="F536" s="56"/>
    </row>
    <row r="537" spans="1:6" ht="16.5" hidden="1" outlineLevel="1">
      <c r="A537" s="12"/>
      <c r="B537" t="s">
        <v>1259</v>
      </c>
      <c r="C537" s="10" t="s">
        <v>7</v>
      </c>
      <c r="D537" s="52">
        <v>1.53</v>
      </c>
      <c r="E537" s="57"/>
      <c r="F537" s="56"/>
    </row>
    <row r="538" spans="1:6" ht="16.5" hidden="1" outlineLevel="1">
      <c r="A538" s="12"/>
      <c r="B538" t="s">
        <v>376</v>
      </c>
      <c r="C538" s="10" t="s">
        <v>7</v>
      </c>
      <c r="D538" s="52">
        <v>402.31</v>
      </c>
      <c r="E538" s="57"/>
      <c r="F538" s="56"/>
    </row>
    <row r="539" spans="1:6" ht="16.5" hidden="1" outlineLevel="1">
      <c r="A539" s="12"/>
      <c r="B539" t="s">
        <v>377</v>
      </c>
      <c r="C539" s="10" t="s">
        <v>7</v>
      </c>
      <c r="D539" s="52">
        <v>97.78</v>
      </c>
      <c r="E539" s="57"/>
      <c r="F539" s="56"/>
    </row>
    <row r="540" spans="1:6" ht="16.5" hidden="1" outlineLevel="1">
      <c r="A540" s="12"/>
      <c r="B540" t="s">
        <v>378</v>
      </c>
      <c r="C540" s="10" t="s">
        <v>7</v>
      </c>
      <c r="D540" s="52">
        <v>286.93</v>
      </c>
      <c r="E540" s="57"/>
      <c r="F540" s="56"/>
    </row>
    <row r="541" spans="1:6" ht="16.5" hidden="1" outlineLevel="1">
      <c r="A541" s="12"/>
      <c r="B541" t="s">
        <v>379</v>
      </c>
      <c r="C541" s="10" t="s">
        <v>7</v>
      </c>
      <c r="D541" s="52">
        <v>117.67</v>
      </c>
      <c r="E541" s="57"/>
      <c r="F541" s="56"/>
    </row>
    <row r="542" spans="1:6" ht="16.5" hidden="1" outlineLevel="1">
      <c r="A542" s="12"/>
      <c r="B542" t="s">
        <v>380</v>
      </c>
      <c r="C542" s="10" t="s">
        <v>7</v>
      </c>
      <c r="D542" s="52">
        <v>54.91</v>
      </c>
      <c r="E542" s="57"/>
      <c r="F542" s="56"/>
    </row>
    <row r="543" spans="1:6" ht="16.5" hidden="1" outlineLevel="1">
      <c r="A543" s="12"/>
      <c r="B543" t="s">
        <v>360</v>
      </c>
      <c r="C543" s="10" t="s">
        <v>7</v>
      </c>
      <c r="D543" s="52">
        <v>524.09</v>
      </c>
      <c r="E543" s="57"/>
      <c r="F543" s="56"/>
    </row>
    <row r="544" spans="1:6" ht="16.5" hidden="1" outlineLevel="1">
      <c r="A544" s="12"/>
      <c r="B544" t="s">
        <v>407</v>
      </c>
      <c r="C544" s="10" t="s">
        <v>7</v>
      </c>
      <c r="D544" s="52">
        <v>2.85</v>
      </c>
      <c r="E544" s="57"/>
      <c r="F544" s="56"/>
    </row>
    <row r="545" spans="1:6" ht="16.5" hidden="1" outlineLevel="1">
      <c r="A545" s="12"/>
      <c r="B545" t="s">
        <v>408</v>
      </c>
      <c r="C545" s="10" t="s">
        <v>7</v>
      </c>
      <c r="D545" s="52">
        <v>3.73</v>
      </c>
      <c r="E545" s="57"/>
      <c r="F545" s="56"/>
    </row>
    <row r="546" spans="1:6" ht="16.5" hidden="1" outlineLevel="1">
      <c r="A546" s="12"/>
      <c r="B546" t="s">
        <v>383</v>
      </c>
      <c r="C546" s="10" t="s">
        <v>7</v>
      </c>
      <c r="D546" s="52">
        <v>326.02</v>
      </c>
      <c r="E546" s="57"/>
      <c r="F546" s="56"/>
    </row>
    <row r="547" spans="1:6" ht="16.5">
      <c r="A547" s="12"/>
      <c r="B547" s="13"/>
      <c r="C547" s="10"/>
      <c r="D547" s="52"/>
      <c r="E547" s="57"/>
      <c r="F547" s="56"/>
    </row>
    <row r="548" spans="1:6" ht="49.5">
      <c r="A548" s="12" t="s">
        <v>60</v>
      </c>
      <c r="B548" s="13" t="s">
        <v>135</v>
      </c>
      <c r="C548" s="10" t="s">
        <v>8</v>
      </c>
      <c r="D548" s="52">
        <v>21</v>
      </c>
      <c r="E548" s="57"/>
      <c r="F548" s="56">
        <f t="shared" ref="F548" si="19">E548*D548</f>
        <v>0</v>
      </c>
    </row>
    <row r="549" spans="1:6" ht="16.5">
      <c r="A549" s="12"/>
      <c r="B549" s="13"/>
      <c r="C549" s="10"/>
      <c r="D549" s="52"/>
      <c r="E549" s="57"/>
      <c r="F549" s="56"/>
    </row>
    <row r="550" spans="1:6" ht="33">
      <c r="A550" s="12" t="s">
        <v>61</v>
      </c>
      <c r="B550" s="13" t="s">
        <v>92</v>
      </c>
      <c r="C550" s="10" t="s">
        <v>8</v>
      </c>
      <c r="D550" s="52">
        <v>7</v>
      </c>
      <c r="E550" s="57"/>
      <c r="F550" s="56">
        <f t="shared" ref="F550" si="20">E550*D550</f>
        <v>0</v>
      </c>
    </row>
    <row r="551" spans="1:6" ht="16.5">
      <c r="A551" s="12"/>
      <c r="B551" s="13"/>
      <c r="C551" s="10"/>
      <c r="D551" s="52"/>
      <c r="E551" s="57"/>
      <c r="F551" s="56"/>
    </row>
    <row r="552" spans="1:6" ht="33">
      <c r="A552" s="12" t="s">
        <v>64</v>
      </c>
      <c r="B552" s="13" t="s">
        <v>93</v>
      </c>
      <c r="C552" s="10" t="s">
        <v>8</v>
      </c>
      <c r="D552" s="52">
        <v>7</v>
      </c>
      <c r="E552" s="57"/>
      <c r="F552" s="56">
        <f t="shared" ref="F552" si="21">E552*D552</f>
        <v>0</v>
      </c>
    </row>
    <row r="553" spans="1:6" ht="16.5">
      <c r="A553" s="12"/>
      <c r="B553" s="13"/>
      <c r="C553" s="10"/>
      <c r="D553" s="52"/>
      <c r="E553" s="57"/>
      <c r="F553" s="56"/>
    </row>
    <row r="554" spans="1:6" ht="16.5">
      <c r="A554" s="12"/>
      <c r="B554" s="13"/>
      <c r="C554" s="10"/>
      <c r="D554" s="52"/>
      <c r="E554" s="57"/>
      <c r="F554" s="56"/>
    </row>
    <row r="555" spans="1:6" ht="16.5" customHeight="1" thickBot="1">
      <c r="A555" s="8"/>
      <c r="B555" s="8"/>
      <c r="C555" s="10"/>
      <c r="D555" s="52"/>
      <c r="E555" s="57"/>
      <c r="F555" s="56"/>
    </row>
    <row r="556" spans="1:6" ht="16.5" customHeight="1" thickTop="1">
      <c r="A556" s="8"/>
      <c r="B556" s="9" t="s">
        <v>12</v>
      </c>
      <c r="C556" s="19"/>
      <c r="D556" s="53"/>
      <c r="E556" s="58"/>
      <c r="F556" s="55">
        <f>SUM(F452:F555)</f>
        <v>0</v>
      </c>
    </row>
    <row r="557" spans="1:6" ht="15" customHeight="1">
      <c r="A557" s="8"/>
      <c r="B557" s="8"/>
      <c r="C557" s="10"/>
      <c r="D557" s="52"/>
      <c r="E557" s="57"/>
      <c r="F557" s="56"/>
    </row>
  </sheetData>
  <mergeCells count="15">
    <mergeCell ref="B72:F72"/>
    <mergeCell ref="B102:F102"/>
    <mergeCell ref="B444:F444"/>
    <mergeCell ref="C12:E12"/>
    <mergeCell ref="A1:F1"/>
    <mergeCell ref="A2:F2"/>
    <mergeCell ref="A3:F3"/>
    <mergeCell ref="A4:F4"/>
    <mergeCell ref="C5:E5"/>
    <mergeCell ref="C6:E6"/>
    <mergeCell ref="C7:E7"/>
    <mergeCell ref="C8:E8"/>
    <mergeCell ref="C9:E9"/>
    <mergeCell ref="C10:E10"/>
    <mergeCell ref="C11:E11"/>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12" max="5" man="1"/>
    <brk id="99" max="5" man="1"/>
    <brk id="348" max="5" man="1"/>
    <brk id="441"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4">
    <outlinePr summaryBelow="0"/>
  </sheetPr>
  <dimension ref="A1:I191"/>
  <sheetViews>
    <sheetView view="pageBreakPreview" topLeftCell="B182" zoomScaleNormal="100" zoomScaleSheetLayoutView="100" workbookViewId="0">
      <selection activeCell="O127" sqref="O127"/>
    </sheetView>
  </sheetViews>
  <sheetFormatPr defaultColWidth="9.140625" defaultRowHeight="12.75" outlineLevelRow="1"/>
  <cols>
    <col min="1" max="1" width="5.7109375" customWidth="1"/>
    <col min="2" max="2" width="45.7109375" customWidth="1"/>
    <col min="3" max="3" width="8.7109375" style="7" customWidth="1"/>
    <col min="4" max="4" width="9.140625" style="24" customWidth="1"/>
    <col min="5" max="5" width="9.42578125" style="47" bestFit="1" customWidth="1"/>
    <col min="6" max="6" width="12.7109375" style="47" customWidth="1"/>
    <col min="7" max="7" width="9.140625" style="24"/>
    <col min="8" max="8" width="7.5703125" bestFit="1" customWidth="1"/>
    <col min="9" max="9" width="6.5703125" bestFit="1" customWidth="1"/>
  </cols>
  <sheetData>
    <row r="1" spans="1:9" ht="34.5" customHeight="1">
      <c r="A1" s="621" t="str">
        <f>rekapitulacija!A1:C1</f>
        <v>IZGRADNJA KANALIZACIJSKEGA OMREŽJA Z VSEMI POTREBNIMI OBJEKTI NA OBMOČJU PLANINE
 (2.FAZA)</v>
      </c>
      <c r="B1" s="621"/>
      <c r="C1" s="621"/>
      <c r="D1" s="621"/>
      <c r="E1" s="621"/>
      <c r="F1" s="621"/>
    </row>
    <row r="2" spans="1:9" ht="17.25" customHeight="1">
      <c r="A2" s="622" t="s">
        <v>1095</v>
      </c>
      <c r="B2" s="622"/>
      <c r="C2" s="622"/>
      <c r="D2" s="622"/>
      <c r="E2" s="622"/>
      <c r="F2" s="622"/>
      <c r="H2" s="149"/>
    </row>
    <row r="3" spans="1:9" ht="17.25" customHeight="1">
      <c r="A3" s="623" t="s">
        <v>14</v>
      </c>
      <c r="B3" s="623"/>
      <c r="C3" s="623"/>
      <c r="D3" s="623"/>
      <c r="E3" s="623"/>
      <c r="F3" s="623"/>
      <c r="H3" s="149"/>
      <c r="I3" s="149"/>
    </row>
    <row r="4" spans="1:9" ht="16.5">
      <c r="A4" s="624"/>
      <c r="B4" s="624"/>
      <c r="C4" s="624"/>
      <c r="D4" s="624"/>
      <c r="E4" s="624"/>
      <c r="F4" s="624"/>
      <c r="H4" s="149"/>
      <c r="I4" s="149"/>
    </row>
    <row r="5" spans="1:9" ht="16.5">
      <c r="A5" s="1" t="s">
        <v>0</v>
      </c>
      <c r="B5" s="1" t="s">
        <v>1</v>
      </c>
      <c r="C5" s="624"/>
      <c r="D5" s="624"/>
      <c r="E5" s="624"/>
      <c r="F5" s="44">
        <f>+F27</f>
        <v>0</v>
      </c>
      <c r="H5" s="149"/>
      <c r="I5" s="149"/>
    </row>
    <row r="6" spans="1:9" ht="16.5">
      <c r="A6" s="1" t="s">
        <v>2</v>
      </c>
      <c r="B6" s="1" t="s">
        <v>19</v>
      </c>
      <c r="C6" s="624"/>
      <c r="D6" s="624"/>
      <c r="E6" s="624"/>
      <c r="F6" s="44">
        <f>F54</f>
        <v>0</v>
      </c>
      <c r="H6" s="149"/>
      <c r="I6" s="149"/>
    </row>
    <row r="7" spans="1:9" ht="16.5">
      <c r="A7" s="1" t="s">
        <v>3</v>
      </c>
      <c r="B7" s="1" t="s">
        <v>1333</v>
      </c>
      <c r="C7" s="624"/>
      <c r="D7" s="624"/>
      <c r="E7" s="624"/>
      <c r="F7" s="44">
        <f>F84</f>
        <v>0</v>
      </c>
      <c r="H7" s="149"/>
      <c r="I7" s="149"/>
    </row>
    <row r="8" spans="1:9" ht="16.5">
      <c r="A8" s="1" t="s">
        <v>4</v>
      </c>
      <c r="B8" s="1" t="s">
        <v>24</v>
      </c>
      <c r="C8" s="624"/>
      <c r="D8" s="624"/>
      <c r="E8" s="624"/>
      <c r="F8" s="44">
        <f>+F155</f>
        <v>0</v>
      </c>
      <c r="H8" s="149"/>
      <c r="I8" s="149"/>
    </row>
    <row r="9" spans="1:9" ht="16.5" customHeight="1" thickBot="1">
      <c r="A9" s="1" t="s">
        <v>13</v>
      </c>
      <c r="B9" s="1" t="s">
        <v>125</v>
      </c>
      <c r="C9" s="624"/>
      <c r="D9" s="624"/>
      <c r="E9" s="624"/>
      <c r="F9" s="44">
        <f>+F190</f>
        <v>0</v>
      </c>
      <c r="H9" s="149"/>
      <c r="I9" s="149"/>
    </row>
    <row r="10" spans="1:9" ht="16.5" customHeight="1" thickTop="1">
      <c r="A10" s="1"/>
      <c r="B10" s="9" t="s">
        <v>15</v>
      </c>
      <c r="C10" s="626"/>
      <c r="D10" s="626"/>
      <c r="E10" s="626"/>
      <c r="F10" s="45">
        <f>SUM(F5:F9)</f>
        <v>0</v>
      </c>
      <c r="H10" s="149"/>
      <c r="I10" s="149"/>
    </row>
    <row r="11" spans="1:9" ht="16.5" customHeight="1">
      <c r="A11" s="8"/>
      <c r="B11" s="8"/>
      <c r="C11" s="627"/>
      <c r="D11" s="627"/>
      <c r="E11" s="627"/>
      <c r="F11" s="46"/>
      <c r="H11" s="149"/>
      <c r="I11" s="149"/>
    </row>
    <row r="12" spans="1:9" ht="16.5" customHeight="1">
      <c r="A12" s="17" t="s">
        <v>0</v>
      </c>
      <c r="B12" s="1" t="s">
        <v>6</v>
      </c>
      <c r="C12" s="10"/>
      <c r="D12" s="20"/>
      <c r="E12" s="46"/>
      <c r="F12" s="46"/>
    </row>
    <row r="13" spans="1:9" ht="16.5" customHeight="1">
      <c r="A13" s="8"/>
      <c r="B13" s="8"/>
      <c r="C13" s="10"/>
      <c r="D13" s="20"/>
      <c r="E13" s="46"/>
      <c r="F13" s="46"/>
    </row>
    <row r="14" spans="1:9" ht="16.5">
      <c r="A14" s="10" t="s">
        <v>26</v>
      </c>
      <c r="B14" s="8" t="s">
        <v>27</v>
      </c>
      <c r="C14" s="10" t="s">
        <v>28</v>
      </c>
      <c r="D14" s="20" t="s">
        <v>29</v>
      </c>
      <c r="E14" s="46" t="s">
        <v>30</v>
      </c>
      <c r="F14" s="46" t="s">
        <v>31</v>
      </c>
    </row>
    <row r="15" spans="1:9" ht="33" customHeight="1" collapsed="1">
      <c r="A15" s="12" t="s">
        <v>0</v>
      </c>
      <c r="B15" s="13" t="s">
        <v>1390</v>
      </c>
      <c r="C15" s="10" t="s">
        <v>7</v>
      </c>
      <c r="D15" s="20">
        <f>SUM(D16:D19)</f>
        <v>768</v>
      </c>
      <c r="E15" s="46"/>
      <c r="F15" s="46">
        <f>+D15*E15</f>
        <v>0</v>
      </c>
    </row>
    <row r="16" spans="1:9" ht="16.5" hidden="1" outlineLevel="1">
      <c r="A16" s="10"/>
      <c r="B16" s="38" t="s">
        <v>279</v>
      </c>
      <c r="C16" s="10" t="s">
        <v>7</v>
      </c>
      <c r="D16" s="20">
        <f>1675-1286</f>
        <v>389</v>
      </c>
      <c r="E16" s="46"/>
      <c r="F16" s="46"/>
    </row>
    <row r="17" spans="1:6" ht="16.5" hidden="1" outlineLevel="1">
      <c r="A17" s="12"/>
      <c r="B17" s="38" t="s">
        <v>280</v>
      </c>
      <c r="C17" s="10" t="s">
        <v>7</v>
      </c>
      <c r="D17" s="20">
        <f>2098-1836</f>
        <v>262</v>
      </c>
      <c r="E17" s="46"/>
      <c r="F17" s="46"/>
    </row>
    <row r="18" spans="1:6" ht="16.5" hidden="1" outlineLevel="1">
      <c r="A18" s="12"/>
      <c r="B18" s="38" t="s">
        <v>281</v>
      </c>
      <c r="C18" s="10" t="s">
        <v>7</v>
      </c>
      <c r="D18" s="20">
        <f>2218-2149</f>
        <v>69</v>
      </c>
      <c r="E18" s="46"/>
      <c r="F18" s="46"/>
    </row>
    <row r="19" spans="1:6" ht="16.5" hidden="1" outlineLevel="1">
      <c r="A19" s="12"/>
      <c r="B19" s="38" t="s">
        <v>289</v>
      </c>
      <c r="C19" s="10" t="s">
        <v>7</v>
      </c>
      <c r="D19" s="20">
        <f>2329-2281</f>
        <v>48</v>
      </c>
      <c r="E19" s="46"/>
      <c r="F19" s="46"/>
    </row>
    <row r="20" spans="1:6" ht="16.5">
      <c r="A20" s="12"/>
      <c r="B20" s="38"/>
      <c r="C20" s="10"/>
      <c r="D20" s="20"/>
      <c r="E20" s="46"/>
      <c r="F20" s="46"/>
    </row>
    <row r="21" spans="1:6" ht="33" customHeight="1" collapsed="1">
      <c r="A21" s="12" t="s">
        <v>2</v>
      </c>
      <c r="B21" s="13" t="s">
        <v>282</v>
      </c>
      <c r="C21" s="10" t="s">
        <v>8</v>
      </c>
      <c r="D21" s="20">
        <f>128/2</f>
        <v>64</v>
      </c>
      <c r="E21" s="46"/>
      <c r="F21" s="46">
        <f>+D21*E21</f>
        <v>0</v>
      </c>
    </row>
    <row r="22" spans="1:6" ht="16.5" hidden="1" outlineLevel="1">
      <c r="A22" s="10"/>
      <c r="B22" s="38" t="s">
        <v>279</v>
      </c>
      <c r="C22" s="10" t="s">
        <v>8</v>
      </c>
      <c r="D22" s="20">
        <v>8</v>
      </c>
      <c r="E22" s="46"/>
      <c r="F22" s="46"/>
    </row>
    <row r="23" spans="1:6" ht="16.5" hidden="1" outlineLevel="1">
      <c r="A23" s="12"/>
      <c r="B23" s="38" t="s">
        <v>280</v>
      </c>
      <c r="C23" s="10" t="s">
        <v>8</v>
      </c>
      <c r="D23" s="20">
        <v>16</v>
      </c>
      <c r="E23" s="46"/>
      <c r="F23" s="46"/>
    </row>
    <row r="24" spans="1:6" ht="16.5" hidden="1" outlineLevel="1">
      <c r="A24" s="12"/>
      <c r="B24" s="38" t="s">
        <v>281</v>
      </c>
      <c r="C24" s="10" t="s">
        <v>8</v>
      </c>
      <c r="D24" s="20">
        <v>6</v>
      </c>
      <c r="E24" s="46"/>
      <c r="F24" s="46"/>
    </row>
    <row r="25" spans="1:6" ht="16.5" hidden="1" outlineLevel="1">
      <c r="A25" s="12"/>
      <c r="B25" s="38" t="s">
        <v>289</v>
      </c>
      <c r="C25" s="10" t="s">
        <v>8</v>
      </c>
      <c r="D25" s="20">
        <v>8</v>
      </c>
      <c r="E25" s="46"/>
      <c r="F25" s="46"/>
    </row>
    <row r="26" spans="1:6" ht="17.25" thickBot="1">
      <c r="A26" s="12"/>
      <c r="B26" s="38"/>
      <c r="C26" s="10"/>
      <c r="D26" s="20"/>
      <c r="E26" s="46"/>
      <c r="F26" s="46"/>
    </row>
    <row r="27" spans="1:6" ht="17.25" thickTop="1">
      <c r="A27" s="8"/>
      <c r="B27" s="9" t="s">
        <v>10</v>
      </c>
      <c r="C27" s="19"/>
      <c r="D27" s="48"/>
      <c r="E27" s="45"/>
      <c r="F27" s="45">
        <f>SUM(F15:F26)</f>
        <v>0</v>
      </c>
    </row>
    <row r="28" spans="1:6" ht="16.5">
      <c r="A28" s="8"/>
      <c r="B28" s="8"/>
      <c r="C28" s="10"/>
      <c r="D28" s="20"/>
      <c r="E28" s="46"/>
      <c r="F28" s="46"/>
    </row>
    <row r="29" spans="1:6" ht="16.5">
      <c r="A29" s="17" t="s">
        <v>2</v>
      </c>
      <c r="B29" s="1" t="s">
        <v>19</v>
      </c>
      <c r="C29" s="10"/>
      <c r="D29" s="20"/>
      <c r="E29" s="46"/>
      <c r="F29" s="46"/>
    </row>
    <row r="30" spans="1:6" ht="16.5">
      <c r="A30" s="8"/>
      <c r="B30" s="8"/>
      <c r="C30" s="10"/>
      <c r="D30" s="20"/>
      <c r="E30" s="46"/>
      <c r="F30" s="46"/>
    </row>
    <row r="31" spans="1:6" ht="16.5">
      <c r="A31" s="10" t="s">
        <v>26</v>
      </c>
      <c r="B31" s="8" t="s">
        <v>27</v>
      </c>
      <c r="C31" s="10" t="s">
        <v>28</v>
      </c>
      <c r="D31" s="20" t="s">
        <v>29</v>
      </c>
      <c r="E31" s="46" t="s">
        <v>30</v>
      </c>
      <c r="F31" s="46" t="s">
        <v>31</v>
      </c>
    </row>
    <row r="32" spans="1:6" ht="87" customHeight="1" collapsed="1">
      <c r="A32" s="12" t="s">
        <v>0</v>
      </c>
      <c r="B32" s="13" t="s">
        <v>1330</v>
      </c>
      <c r="C32" s="10" t="s">
        <v>53</v>
      </c>
      <c r="D32" s="20">
        <f>SUM(D33:D36)</f>
        <v>491.91</v>
      </c>
      <c r="E32" s="46"/>
      <c r="F32" s="46">
        <f>+D32*E32</f>
        <v>0</v>
      </c>
    </row>
    <row r="33" spans="1:9" ht="16.5" hidden="1" customHeight="1" outlineLevel="1">
      <c r="A33" s="10"/>
      <c r="B33" s="38" t="s">
        <v>279</v>
      </c>
      <c r="C33" s="10" t="s">
        <v>53</v>
      </c>
      <c r="D33" s="20">
        <v>234.51</v>
      </c>
      <c r="E33" s="46"/>
      <c r="F33" s="46"/>
      <c r="H33" s="20"/>
      <c r="I33" s="24"/>
    </row>
    <row r="34" spans="1:9" ht="16.5" hidden="1" customHeight="1" outlineLevel="1">
      <c r="A34" s="10"/>
      <c r="B34" s="38" t="s">
        <v>280</v>
      </c>
      <c r="C34" s="10" t="s">
        <v>53</v>
      </c>
      <c r="D34" s="20">
        <v>169.2</v>
      </c>
      <c r="E34" s="46"/>
      <c r="F34" s="46"/>
      <c r="H34" s="20"/>
      <c r="I34" s="24"/>
    </row>
    <row r="35" spans="1:9" ht="16.5" hidden="1" customHeight="1" outlineLevel="1">
      <c r="A35" s="10"/>
      <c r="B35" s="38" t="s">
        <v>281</v>
      </c>
      <c r="C35" s="10" t="s">
        <v>53</v>
      </c>
      <c r="D35" s="20">
        <v>26.1</v>
      </c>
      <c r="E35" s="46"/>
      <c r="F35" s="46"/>
      <c r="H35" s="20"/>
      <c r="I35" s="24"/>
    </row>
    <row r="36" spans="1:9" ht="16.5" hidden="1" customHeight="1" outlineLevel="1">
      <c r="A36" s="10"/>
      <c r="B36" s="38" t="s">
        <v>289</v>
      </c>
      <c r="C36" s="10" t="s">
        <v>53</v>
      </c>
      <c r="D36" s="20">
        <v>62.1</v>
      </c>
      <c r="E36" s="46"/>
      <c r="F36" s="46"/>
      <c r="H36" s="20"/>
      <c r="I36" s="24"/>
    </row>
    <row r="37" spans="1:9" ht="16.5" customHeight="1">
      <c r="A37" s="10"/>
      <c r="B37" s="13"/>
      <c r="C37" s="10"/>
      <c r="D37" s="20"/>
      <c r="E37" s="46"/>
      <c r="F37" s="46"/>
      <c r="H37" s="20"/>
    </row>
    <row r="38" spans="1:9" ht="54" customHeight="1" collapsed="1">
      <c r="A38" s="12" t="s">
        <v>2</v>
      </c>
      <c r="B38" s="13" t="s">
        <v>284</v>
      </c>
      <c r="C38" s="10" t="s">
        <v>7</v>
      </c>
      <c r="D38" s="20">
        <v>1192</v>
      </c>
      <c r="E38" s="46"/>
      <c r="F38" s="46">
        <f t="shared" ref="F38" si="0">+D38*E38</f>
        <v>0</v>
      </c>
    </row>
    <row r="39" spans="1:9" ht="16.5" hidden="1" outlineLevel="1">
      <c r="A39" s="10"/>
      <c r="B39" s="38" t="s">
        <v>279</v>
      </c>
      <c r="C39" s="10" t="s">
        <v>7</v>
      </c>
      <c r="D39" s="20">
        <f>1675-1286</f>
        <v>389</v>
      </c>
      <c r="E39" s="46"/>
      <c r="F39" s="46"/>
    </row>
    <row r="40" spans="1:9" ht="16.5" hidden="1" outlineLevel="1">
      <c r="A40" s="10"/>
      <c r="B40" s="38" t="s">
        <v>280</v>
      </c>
      <c r="C40" s="10" t="s">
        <v>7</v>
      </c>
      <c r="D40" s="20">
        <f>2098-1836</f>
        <v>262</v>
      </c>
      <c r="E40" s="46"/>
      <c r="F40" s="46"/>
    </row>
    <row r="41" spans="1:9" ht="16.5" hidden="1" outlineLevel="1">
      <c r="A41" s="10"/>
      <c r="B41" s="38" t="s">
        <v>281</v>
      </c>
      <c r="C41" s="10" t="s">
        <v>7</v>
      </c>
      <c r="D41" s="20">
        <f>2218-2149</f>
        <v>69</v>
      </c>
      <c r="E41" s="46"/>
      <c r="F41" s="46"/>
    </row>
    <row r="42" spans="1:9" ht="16.5" hidden="1" outlineLevel="1">
      <c r="A42" s="10"/>
      <c r="B42" s="38" t="s">
        <v>289</v>
      </c>
      <c r="C42" s="10" t="s">
        <v>7</v>
      </c>
      <c r="D42" s="20">
        <f>2329-2281</f>
        <v>48</v>
      </c>
      <c r="E42" s="46"/>
      <c r="F42" s="46"/>
    </row>
    <row r="43" spans="1:9" ht="16.5">
      <c r="A43" s="10"/>
      <c r="B43" s="13"/>
      <c r="C43" s="10"/>
      <c r="D43" s="20"/>
      <c r="E43" s="46"/>
      <c r="F43" s="46"/>
    </row>
    <row r="44" spans="1:9" ht="82.5" customHeight="1" collapsed="1">
      <c r="A44" s="12" t="s">
        <v>3</v>
      </c>
      <c r="B44" s="13" t="s">
        <v>285</v>
      </c>
      <c r="C44" s="10" t="s">
        <v>53</v>
      </c>
      <c r="D44" s="20">
        <f>SUM(D45:D48)</f>
        <v>3249.6</v>
      </c>
      <c r="E44" s="46"/>
      <c r="F44" s="46">
        <f>+D44*E44</f>
        <v>0</v>
      </c>
    </row>
    <row r="45" spans="1:9" ht="18" hidden="1" outlineLevel="1">
      <c r="A45" s="12"/>
      <c r="B45" s="38" t="s">
        <v>279</v>
      </c>
      <c r="C45" s="10" t="s">
        <v>53</v>
      </c>
      <c r="D45" s="20">
        <v>1644</v>
      </c>
      <c r="E45" s="46"/>
      <c r="F45" s="46"/>
    </row>
    <row r="46" spans="1:9" ht="16.5" hidden="1" customHeight="1" outlineLevel="1">
      <c r="A46" s="12"/>
      <c r="B46" s="38" t="s">
        <v>280</v>
      </c>
      <c r="C46" s="10" t="s">
        <v>53</v>
      </c>
      <c r="D46" s="20">
        <v>1272</v>
      </c>
      <c r="E46" s="46"/>
      <c r="F46" s="46"/>
    </row>
    <row r="47" spans="1:9" ht="18" hidden="1" outlineLevel="1">
      <c r="A47" s="12"/>
      <c r="B47" s="38" t="s">
        <v>281</v>
      </c>
      <c r="C47" s="10" t="s">
        <v>53</v>
      </c>
      <c r="D47" s="20">
        <v>183.6</v>
      </c>
      <c r="E47" s="46"/>
      <c r="F47" s="46"/>
      <c r="H47" s="24"/>
    </row>
    <row r="48" spans="1:9" ht="16.5" hidden="1" customHeight="1" outlineLevel="1">
      <c r="A48" s="12"/>
      <c r="B48" s="38" t="s">
        <v>289</v>
      </c>
      <c r="C48" s="10" t="s">
        <v>53</v>
      </c>
      <c r="D48" s="20">
        <v>150</v>
      </c>
      <c r="E48" s="46"/>
      <c r="F48" s="46"/>
      <c r="H48" s="24"/>
    </row>
    <row r="49" spans="1:8" ht="16.5" customHeight="1">
      <c r="A49" s="12"/>
      <c r="B49" s="13"/>
      <c r="C49" s="10"/>
      <c r="D49" s="20"/>
      <c r="E49" s="46"/>
      <c r="F49" s="46"/>
    </row>
    <row r="50" spans="1:8" ht="49.5">
      <c r="A50" s="12" t="s">
        <v>4</v>
      </c>
      <c r="B50" s="13" t="s">
        <v>1336</v>
      </c>
      <c r="C50" s="10" t="s">
        <v>7</v>
      </c>
      <c r="D50" s="20">
        <v>683</v>
      </c>
      <c r="E50" s="46"/>
      <c r="F50" s="46">
        <f>+D50*E50</f>
        <v>0</v>
      </c>
    </row>
    <row r="51" spans="1:8" ht="16.5" customHeight="1">
      <c r="A51" s="12"/>
      <c r="B51" s="13"/>
      <c r="C51" s="10"/>
      <c r="D51" s="20"/>
      <c r="E51" s="46"/>
      <c r="F51" s="46"/>
    </row>
    <row r="52" spans="1:8" ht="49.5">
      <c r="A52" s="12" t="s">
        <v>13</v>
      </c>
      <c r="B52" s="13" t="s">
        <v>1337</v>
      </c>
      <c r="C52" s="10" t="s">
        <v>7</v>
      </c>
      <c r="D52" s="20">
        <v>10</v>
      </c>
      <c r="E52" s="46"/>
      <c r="F52" s="46">
        <f>+D52*E52</f>
        <v>0</v>
      </c>
    </row>
    <row r="53" spans="1:8" ht="16.5" customHeight="1" thickBot="1">
      <c r="A53" s="12"/>
      <c r="B53" s="13"/>
      <c r="C53" s="10"/>
      <c r="D53" s="20"/>
      <c r="E53" s="46"/>
      <c r="F53" s="46"/>
    </row>
    <row r="54" spans="1:8" ht="16.5" customHeight="1" thickTop="1">
      <c r="A54" s="8"/>
      <c r="B54" s="9" t="s">
        <v>23</v>
      </c>
      <c r="C54" s="19"/>
      <c r="D54" s="48"/>
      <c r="E54" s="45"/>
      <c r="F54" s="45">
        <f>SUM(F32:F53)</f>
        <v>0</v>
      </c>
    </row>
    <row r="55" spans="1:8" ht="16.5">
      <c r="A55" s="8"/>
      <c r="B55" s="8"/>
      <c r="C55" s="10"/>
      <c r="D55" s="20"/>
      <c r="E55" s="46"/>
      <c r="F55" s="46"/>
    </row>
    <row r="56" spans="1:8" ht="16.5">
      <c r="A56" s="17" t="s">
        <v>3</v>
      </c>
      <c r="B56" s="1" t="s">
        <v>1331</v>
      </c>
      <c r="C56" s="10"/>
      <c r="D56" s="20"/>
      <c r="E56" s="46"/>
      <c r="F56" s="46"/>
    </row>
    <row r="57" spans="1:8" ht="16.5">
      <c r="B57" s="8"/>
      <c r="C57" s="10"/>
      <c r="D57" s="20"/>
      <c r="E57" s="46"/>
      <c r="F57" s="46"/>
    </row>
    <row r="58" spans="1:8" ht="16.5">
      <c r="A58" s="10" t="s">
        <v>26</v>
      </c>
      <c r="B58" s="8" t="s">
        <v>27</v>
      </c>
      <c r="C58" s="10" t="s">
        <v>28</v>
      </c>
      <c r="D58" s="20" t="s">
        <v>29</v>
      </c>
      <c r="E58" s="46" t="s">
        <v>30</v>
      </c>
      <c r="F58" s="46" t="s">
        <v>31</v>
      </c>
    </row>
    <row r="59" spans="1:8" ht="66" collapsed="1">
      <c r="A59" s="12" t="s">
        <v>0</v>
      </c>
      <c r="B59" s="13" t="s">
        <v>384</v>
      </c>
      <c r="C59" s="10" t="s">
        <v>294</v>
      </c>
      <c r="D59" s="20">
        <f>SUM(D60:D63)</f>
        <v>1072.3699999999999</v>
      </c>
      <c r="E59" s="46"/>
      <c r="F59" s="46">
        <f t="shared" ref="F59" si="1">E59*D59</f>
        <v>0</v>
      </c>
    </row>
    <row r="60" spans="1:8" ht="16.5" hidden="1" customHeight="1" outlineLevel="1">
      <c r="A60" s="12"/>
      <c r="B60" s="38" t="s">
        <v>279</v>
      </c>
      <c r="C60" s="10" t="s">
        <v>294</v>
      </c>
      <c r="D60" s="20">
        <v>542.52</v>
      </c>
      <c r="E60" s="46"/>
      <c r="F60" s="46"/>
    </row>
    <row r="61" spans="1:8" ht="16.5" hidden="1" customHeight="1" outlineLevel="1">
      <c r="A61" s="12"/>
      <c r="B61" s="38" t="s">
        <v>280</v>
      </c>
      <c r="C61" s="10" t="s">
        <v>294</v>
      </c>
      <c r="D61" s="20">
        <v>419.76</v>
      </c>
      <c r="E61" s="46"/>
      <c r="F61" s="46"/>
      <c r="H61" s="24"/>
    </row>
    <row r="62" spans="1:8" ht="16.5" hidden="1" customHeight="1" outlineLevel="1">
      <c r="A62" s="12"/>
      <c r="B62" s="38" t="s">
        <v>281</v>
      </c>
      <c r="C62" s="10" t="s">
        <v>294</v>
      </c>
      <c r="D62" s="20">
        <v>60.59</v>
      </c>
      <c r="E62" s="46"/>
      <c r="F62" s="46"/>
    </row>
    <row r="63" spans="1:8" ht="16.5" hidden="1" customHeight="1" outlineLevel="1">
      <c r="A63" s="12"/>
      <c r="B63" s="38" t="s">
        <v>289</v>
      </c>
      <c r="C63" s="10" t="s">
        <v>294</v>
      </c>
      <c r="D63" s="20">
        <v>49.5</v>
      </c>
      <c r="E63" s="46"/>
      <c r="F63" s="46"/>
      <c r="H63" s="24"/>
    </row>
    <row r="64" spans="1:8" ht="16.5" customHeight="1">
      <c r="A64" s="12"/>
      <c r="B64" s="13"/>
      <c r="C64" s="10"/>
      <c r="D64" s="20"/>
      <c r="E64" s="46"/>
      <c r="F64" s="46"/>
      <c r="H64" s="24"/>
    </row>
    <row r="65" spans="1:8" ht="66">
      <c r="A65" s="12" t="s">
        <v>2</v>
      </c>
      <c r="B65" s="13" t="s">
        <v>386</v>
      </c>
      <c r="C65" s="10" t="s">
        <v>302</v>
      </c>
      <c r="D65" s="20">
        <f>SUM(D69:D72)</f>
        <v>1787.28</v>
      </c>
      <c r="E65" s="46"/>
      <c r="F65" s="46"/>
      <c r="G65" s="39"/>
    </row>
    <row r="66" spans="1:8" ht="16.5" customHeight="1">
      <c r="A66" s="10"/>
      <c r="B66" s="35" t="s">
        <v>1145</v>
      </c>
      <c r="C66" s="36" t="s">
        <v>54</v>
      </c>
      <c r="D66" s="52">
        <v>357.46</v>
      </c>
      <c r="E66" s="46"/>
      <c r="F66" s="46">
        <f>E66*D66</f>
        <v>0</v>
      </c>
    </row>
    <row r="67" spans="1:8" ht="16.5" customHeight="1">
      <c r="A67" s="10"/>
      <c r="B67" s="14" t="s">
        <v>1171</v>
      </c>
      <c r="C67" s="10" t="s">
        <v>54</v>
      </c>
      <c r="D67" s="52">
        <v>536.17999999999995</v>
      </c>
      <c r="E67" s="46"/>
      <c r="F67" s="46">
        <f>E67*D67</f>
        <v>0</v>
      </c>
    </row>
    <row r="68" spans="1:8" ht="16.5" customHeight="1" collapsed="1">
      <c r="A68" s="10"/>
      <c r="B68" s="14" t="s">
        <v>1172</v>
      </c>
      <c r="C68" s="10" t="s">
        <v>54</v>
      </c>
      <c r="D68" s="52">
        <v>893.64</v>
      </c>
      <c r="E68" s="46"/>
      <c r="F68" s="46">
        <f>E68*D68</f>
        <v>0</v>
      </c>
    </row>
    <row r="69" spans="1:8" ht="18" hidden="1" outlineLevel="1">
      <c r="A69" s="12"/>
      <c r="B69" s="38" t="s">
        <v>279</v>
      </c>
      <c r="C69" s="10" t="s">
        <v>54</v>
      </c>
      <c r="D69" s="20">
        <v>904.2</v>
      </c>
      <c r="E69" s="46"/>
      <c r="F69" s="46"/>
    </row>
    <row r="70" spans="1:8" ht="17.25" hidden="1" customHeight="1" outlineLevel="1">
      <c r="A70" s="12"/>
      <c r="B70" s="38" t="s">
        <v>280</v>
      </c>
      <c r="C70" s="10" t="s">
        <v>54</v>
      </c>
      <c r="D70" s="20">
        <v>699.6</v>
      </c>
      <c r="E70" s="46"/>
      <c r="F70" s="46"/>
      <c r="H70" s="24"/>
    </row>
    <row r="71" spans="1:8" ht="18" hidden="1" outlineLevel="1">
      <c r="A71" s="12"/>
      <c r="B71" s="38" t="s">
        <v>281</v>
      </c>
      <c r="C71" s="10" t="s">
        <v>54</v>
      </c>
      <c r="D71" s="20">
        <v>100.98</v>
      </c>
      <c r="E71" s="46"/>
      <c r="F71" s="46"/>
    </row>
    <row r="72" spans="1:8" ht="17.25" hidden="1" customHeight="1" outlineLevel="1">
      <c r="A72" s="12"/>
      <c r="B72" s="38" t="s">
        <v>289</v>
      </c>
      <c r="C72" s="10" t="s">
        <v>54</v>
      </c>
      <c r="D72" s="20">
        <v>82.5</v>
      </c>
      <c r="E72" s="46"/>
      <c r="F72" s="46"/>
      <c r="H72" s="24"/>
    </row>
    <row r="73" spans="1:8" ht="16.5">
      <c r="A73" s="12"/>
      <c r="B73" s="13"/>
      <c r="C73" s="10"/>
      <c r="D73" s="20"/>
      <c r="E73" s="46"/>
      <c r="F73" s="46"/>
      <c r="H73" s="24"/>
    </row>
    <row r="74" spans="1:8" ht="33" customHeight="1" collapsed="1">
      <c r="A74" s="12" t="s">
        <v>3</v>
      </c>
      <c r="B74" s="13" t="s">
        <v>385</v>
      </c>
      <c r="C74" s="10" t="s">
        <v>53</v>
      </c>
      <c r="D74" s="20">
        <f>SUM(D75:D78)</f>
        <v>3249.6</v>
      </c>
      <c r="E74" s="46"/>
      <c r="F74" s="46">
        <f t="shared" ref="F74" si="2">E74*D74</f>
        <v>0</v>
      </c>
    </row>
    <row r="75" spans="1:8" ht="16.5" hidden="1" customHeight="1" outlineLevel="1">
      <c r="A75" s="12"/>
      <c r="B75" s="38" t="s">
        <v>279</v>
      </c>
      <c r="C75" s="10" t="s">
        <v>53</v>
      </c>
      <c r="D75" s="20">
        <v>1644</v>
      </c>
      <c r="E75" s="46"/>
      <c r="F75" s="46"/>
      <c r="G75" s="20"/>
    </row>
    <row r="76" spans="1:8" ht="16.5" hidden="1" customHeight="1" outlineLevel="1">
      <c r="A76" s="12"/>
      <c r="B76" s="38" t="s">
        <v>280</v>
      </c>
      <c r="C76" s="10" t="s">
        <v>53</v>
      </c>
      <c r="D76" s="20">
        <v>1272</v>
      </c>
      <c r="E76" s="46"/>
      <c r="F76" s="46"/>
      <c r="G76" s="20"/>
    </row>
    <row r="77" spans="1:8" ht="16.5" hidden="1" customHeight="1" outlineLevel="1">
      <c r="A77" s="12"/>
      <c r="B77" s="38" t="s">
        <v>281</v>
      </c>
      <c r="C77" s="10" t="s">
        <v>53</v>
      </c>
      <c r="D77" s="20">
        <v>183.6</v>
      </c>
      <c r="E77" s="46"/>
      <c r="F77" s="46"/>
      <c r="G77" s="20"/>
    </row>
    <row r="78" spans="1:8" ht="16.5" hidden="1" customHeight="1" outlineLevel="1">
      <c r="A78" s="12"/>
      <c r="B78" s="38" t="s">
        <v>289</v>
      </c>
      <c r="C78" s="10" t="s">
        <v>53</v>
      </c>
      <c r="D78" s="20">
        <v>150</v>
      </c>
      <c r="E78" s="46"/>
      <c r="F78" s="46"/>
      <c r="G78" s="20"/>
    </row>
    <row r="79" spans="1:8" ht="16.5" customHeight="1">
      <c r="A79" s="12"/>
      <c r="B79" s="38"/>
      <c r="C79" s="10"/>
      <c r="D79" s="20"/>
      <c r="E79" s="46"/>
      <c r="F79" s="46"/>
      <c r="G79" s="20"/>
    </row>
    <row r="80" spans="1:8" ht="33">
      <c r="A80" s="12" t="s">
        <v>4</v>
      </c>
      <c r="B80" s="13" t="s">
        <v>1334</v>
      </c>
      <c r="C80" s="10" t="s">
        <v>7</v>
      </c>
      <c r="D80" s="20">
        <v>683</v>
      </c>
      <c r="E80" s="46"/>
      <c r="F80" s="46">
        <f>+D80*E80</f>
        <v>0</v>
      </c>
      <c r="G80" s="20"/>
    </row>
    <row r="81" spans="1:8" ht="16.5" customHeight="1">
      <c r="A81" s="12"/>
      <c r="B81" s="38"/>
      <c r="C81" s="10"/>
      <c r="D81" s="20"/>
      <c r="E81" s="46"/>
      <c r="F81" s="46"/>
      <c r="G81" s="20"/>
    </row>
    <row r="82" spans="1:8" ht="33">
      <c r="A82" s="12" t="s">
        <v>13</v>
      </c>
      <c r="B82" s="13" t="s">
        <v>1335</v>
      </c>
      <c r="C82" s="10" t="s">
        <v>7</v>
      </c>
      <c r="D82" s="20">
        <v>10</v>
      </c>
      <c r="E82" s="46"/>
      <c r="F82" s="46">
        <f>+D82*E82</f>
        <v>0</v>
      </c>
      <c r="G82" s="20"/>
    </row>
    <row r="83" spans="1:8" ht="16.5" customHeight="1" thickBot="1">
      <c r="A83" s="12"/>
      <c r="B83" s="13"/>
      <c r="C83" s="10"/>
      <c r="D83" s="20"/>
      <c r="E83" s="46"/>
      <c r="F83" s="46"/>
    </row>
    <row r="84" spans="1:8" ht="17.25" thickTop="1">
      <c r="A84" s="8"/>
      <c r="B84" s="9" t="s">
        <v>1332</v>
      </c>
      <c r="C84" s="19"/>
      <c r="D84" s="48"/>
      <c r="E84" s="45"/>
      <c r="F84" s="45">
        <f>SUM(F59:F83)</f>
        <v>0</v>
      </c>
    </row>
    <row r="85" spans="1:8" ht="16.5">
      <c r="A85" s="8"/>
      <c r="B85" s="1"/>
      <c r="C85" s="17"/>
      <c r="D85" s="49"/>
      <c r="E85" s="44"/>
      <c r="F85" s="44"/>
    </row>
    <row r="86" spans="1:8" ht="16.5">
      <c r="A86" s="17" t="s">
        <v>4</v>
      </c>
      <c r="B86" s="1" t="s">
        <v>24</v>
      </c>
      <c r="C86" s="10"/>
      <c r="D86" s="20"/>
      <c r="E86" s="46"/>
      <c r="F86" s="46"/>
    </row>
    <row r="87" spans="1:8" ht="16.5">
      <c r="B87" s="8"/>
      <c r="C87" s="10"/>
      <c r="D87" s="20"/>
      <c r="E87" s="46"/>
      <c r="F87" s="46"/>
    </row>
    <row r="88" spans="1:8" ht="16.5">
      <c r="A88" s="10" t="s">
        <v>26</v>
      </c>
      <c r="B88" s="8" t="s">
        <v>27</v>
      </c>
      <c r="C88" s="10" t="s">
        <v>28</v>
      </c>
      <c r="D88" s="20" t="s">
        <v>29</v>
      </c>
      <c r="E88" s="46" t="s">
        <v>30</v>
      </c>
      <c r="F88" s="46" t="s">
        <v>31</v>
      </c>
    </row>
    <row r="89" spans="1:8" ht="82.5" customHeight="1" collapsed="1">
      <c r="A89" s="12" t="s">
        <v>0</v>
      </c>
      <c r="B89" s="13" t="s">
        <v>1325</v>
      </c>
      <c r="C89" s="10" t="s">
        <v>302</v>
      </c>
      <c r="D89" s="20">
        <f>SUM(D90:D93)</f>
        <v>311.89999999999998</v>
      </c>
      <c r="E89" s="57"/>
      <c r="F89" s="46">
        <f t="shared" ref="F89" si="3">+D89*E89</f>
        <v>0</v>
      </c>
      <c r="G89" s="39"/>
    </row>
    <row r="90" spans="1:8" ht="18" hidden="1" outlineLevel="1">
      <c r="A90" s="12"/>
      <c r="B90" s="38" t="s">
        <v>279</v>
      </c>
      <c r="C90" s="10" t="s">
        <v>54</v>
      </c>
      <c r="D90" s="20">
        <v>157.80000000000001</v>
      </c>
      <c r="E90" s="46"/>
      <c r="F90" s="46"/>
      <c r="G90" s="20"/>
      <c r="H90" s="20"/>
    </row>
    <row r="91" spans="1:8" ht="17.25" hidden="1" customHeight="1" outlineLevel="1">
      <c r="A91" s="12"/>
      <c r="B91" s="38" t="s">
        <v>280</v>
      </c>
      <c r="C91" s="10" t="s">
        <v>54</v>
      </c>
      <c r="D91" s="20">
        <v>122.1</v>
      </c>
      <c r="E91" s="46"/>
      <c r="F91" s="46"/>
      <c r="G91" s="20"/>
      <c r="H91" s="20"/>
    </row>
    <row r="92" spans="1:8" ht="18" hidden="1" outlineLevel="1">
      <c r="A92" s="12"/>
      <c r="B92" s="38" t="s">
        <v>281</v>
      </c>
      <c r="C92" s="10" t="s">
        <v>54</v>
      </c>
      <c r="D92" s="20">
        <v>17.600000000000001</v>
      </c>
      <c r="E92" s="46"/>
      <c r="F92" s="46"/>
      <c r="G92" s="20"/>
      <c r="H92" s="20"/>
    </row>
    <row r="93" spans="1:8" ht="17.25" hidden="1" customHeight="1" outlineLevel="1">
      <c r="A93" s="12"/>
      <c r="B93" s="38" t="s">
        <v>289</v>
      </c>
      <c r="C93" s="10" t="s">
        <v>54</v>
      </c>
      <c r="D93" s="20">
        <v>14.4</v>
      </c>
      <c r="E93" s="46"/>
      <c r="F93" s="46"/>
      <c r="G93" s="20"/>
      <c r="H93" s="20"/>
    </row>
    <row r="94" spans="1:8" ht="16.5">
      <c r="A94" s="10"/>
      <c r="B94" s="13"/>
      <c r="C94" s="10"/>
      <c r="D94" s="20"/>
      <c r="E94" s="46"/>
      <c r="F94" s="46"/>
    </row>
    <row r="95" spans="1:8" ht="82.5" customHeight="1" collapsed="1">
      <c r="A95" s="12" t="s">
        <v>2</v>
      </c>
      <c r="B95" s="13" t="s">
        <v>387</v>
      </c>
      <c r="C95" s="10" t="s">
        <v>302</v>
      </c>
      <c r="D95" s="20">
        <f>SUM(D96:D99)</f>
        <v>974.9</v>
      </c>
      <c r="E95" s="57"/>
      <c r="F95" s="46">
        <f t="shared" ref="F95" si="4">+D95*E95</f>
        <v>0</v>
      </c>
      <c r="G95" s="39"/>
    </row>
    <row r="96" spans="1:8" ht="18" hidden="1" outlineLevel="1">
      <c r="A96" s="12"/>
      <c r="B96" s="38" t="s">
        <v>279</v>
      </c>
      <c r="C96" s="10" t="s">
        <v>54</v>
      </c>
      <c r="D96" s="20">
        <v>493.2</v>
      </c>
      <c r="E96" s="46"/>
      <c r="F96" s="46"/>
      <c r="G96" s="20"/>
      <c r="H96" s="20"/>
    </row>
    <row r="97" spans="1:8" ht="17.25" hidden="1" customHeight="1" outlineLevel="1">
      <c r="A97" s="12"/>
      <c r="B97" s="38" t="s">
        <v>280</v>
      </c>
      <c r="C97" s="10" t="s">
        <v>54</v>
      </c>
      <c r="D97" s="20">
        <v>381.6</v>
      </c>
      <c r="E97" s="46"/>
      <c r="F97" s="46"/>
      <c r="G97" s="20"/>
      <c r="H97" s="20"/>
    </row>
    <row r="98" spans="1:8" ht="18" hidden="1" outlineLevel="1">
      <c r="A98" s="12"/>
      <c r="B98" s="38" t="s">
        <v>281</v>
      </c>
      <c r="C98" s="10" t="s">
        <v>54</v>
      </c>
      <c r="D98" s="20">
        <v>55.1</v>
      </c>
      <c r="E98" s="46"/>
      <c r="F98" s="46"/>
      <c r="G98" s="20"/>
      <c r="H98" s="20"/>
    </row>
    <row r="99" spans="1:8" ht="17.25" hidden="1" customHeight="1" outlineLevel="1">
      <c r="A99" s="12"/>
      <c r="B99" s="38" t="s">
        <v>289</v>
      </c>
      <c r="C99" s="10" t="s">
        <v>54</v>
      </c>
      <c r="D99" s="20">
        <v>45</v>
      </c>
      <c r="E99" s="46"/>
      <c r="F99" s="46"/>
      <c r="G99" s="20"/>
      <c r="H99" s="20"/>
    </row>
    <row r="100" spans="1:8" ht="16.5">
      <c r="A100" s="10"/>
      <c r="B100" s="13"/>
      <c r="C100" s="10"/>
      <c r="D100" s="20"/>
      <c r="E100" s="46"/>
      <c r="F100" s="46"/>
    </row>
    <row r="101" spans="1:8" ht="49.5" customHeight="1" collapsed="1">
      <c r="A101" s="12" t="s">
        <v>3</v>
      </c>
      <c r="B101" s="13" t="s">
        <v>33</v>
      </c>
      <c r="C101" s="10" t="s">
        <v>53</v>
      </c>
      <c r="D101" s="20">
        <f>SUM(D102:D105)</f>
        <v>3249.6</v>
      </c>
      <c r="E101" s="46"/>
      <c r="F101" s="46">
        <f t="shared" ref="F101" si="5">+D101*E101</f>
        <v>0</v>
      </c>
      <c r="G101" s="39"/>
    </row>
    <row r="102" spans="1:8" ht="16.5" hidden="1" customHeight="1" outlineLevel="1">
      <c r="A102" s="12"/>
      <c r="B102" s="38" t="s">
        <v>279</v>
      </c>
      <c r="C102" s="10" t="s">
        <v>53</v>
      </c>
      <c r="D102" s="20">
        <v>1644</v>
      </c>
      <c r="E102" s="46"/>
      <c r="F102" s="46"/>
      <c r="G102" s="20"/>
    </row>
    <row r="103" spans="1:8" ht="16.5" hidden="1" customHeight="1" outlineLevel="1">
      <c r="A103" s="12"/>
      <c r="B103" s="38" t="s">
        <v>280</v>
      </c>
      <c r="C103" s="10" t="s">
        <v>53</v>
      </c>
      <c r="D103" s="20">
        <v>1272</v>
      </c>
      <c r="E103" s="46"/>
      <c r="F103" s="46"/>
      <c r="G103" s="20"/>
    </row>
    <row r="104" spans="1:8" ht="16.5" hidden="1" customHeight="1" outlineLevel="1">
      <c r="A104" s="12"/>
      <c r="B104" s="38" t="s">
        <v>281</v>
      </c>
      <c r="C104" s="10" t="s">
        <v>53</v>
      </c>
      <c r="D104" s="20">
        <v>183.6</v>
      </c>
      <c r="E104" s="46"/>
      <c r="F104" s="46"/>
      <c r="G104" s="20"/>
    </row>
    <row r="105" spans="1:8" ht="16.5" hidden="1" customHeight="1" outlineLevel="1">
      <c r="A105" s="12"/>
      <c r="B105" s="38" t="s">
        <v>289</v>
      </c>
      <c r="C105" s="10" t="s">
        <v>53</v>
      </c>
      <c r="D105" s="20">
        <v>150</v>
      </c>
      <c r="E105" s="46"/>
      <c r="F105" s="46"/>
      <c r="G105" s="20"/>
    </row>
    <row r="106" spans="1:8" ht="16.5" customHeight="1">
      <c r="A106" s="12"/>
      <c r="B106" s="13"/>
      <c r="C106" s="10"/>
      <c r="D106" s="20"/>
      <c r="E106" s="46"/>
      <c r="F106" s="46"/>
      <c r="H106" s="24"/>
    </row>
    <row r="107" spans="1:8" ht="33" collapsed="1">
      <c r="A107" s="12" t="s">
        <v>4</v>
      </c>
      <c r="B107" s="13" t="s">
        <v>34</v>
      </c>
      <c r="C107" s="10" t="s">
        <v>7</v>
      </c>
      <c r="D107" s="20">
        <f>SUM(D108:D111)</f>
        <v>1192.0999999999999</v>
      </c>
      <c r="E107" s="46"/>
      <c r="F107" s="46">
        <f t="shared" ref="F107" si="6">E107*D107</f>
        <v>0</v>
      </c>
      <c r="H107" s="24"/>
    </row>
    <row r="108" spans="1:8" ht="16.5" hidden="1" outlineLevel="1">
      <c r="A108" s="12"/>
      <c r="B108" s="38" t="s">
        <v>279</v>
      </c>
      <c r="C108" s="10" t="s">
        <v>7</v>
      </c>
      <c r="D108" s="20">
        <v>560.70000000000005</v>
      </c>
      <c r="E108" s="46"/>
      <c r="F108" s="46"/>
      <c r="G108" s="20"/>
      <c r="H108" s="20"/>
    </row>
    <row r="109" spans="1:8" ht="17.25" hidden="1" customHeight="1" outlineLevel="1">
      <c r="A109" s="12"/>
      <c r="B109" s="38" t="s">
        <v>280</v>
      </c>
      <c r="C109" s="10" t="s">
        <v>7</v>
      </c>
      <c r="D109" s="20">
        <v>462.7</v>
      </c>
      <c r="E109" s="46"/>
      <c r="F109" s="46"/>
      <c r="G109" s="20"/>
      <c r="H109" s="20"/>
    </row>
    <row r="110" spans="1:8" ht="16.5" hidden="1" outlineLevel="1">
      <c r="A110" s="12"/>
      <c r="B110" s="38" t="s">
        <v>281</v>
      </c>
      <c r="C110" s="10" t="s">
        <v>7</v>
      </c>
      <c r="D110" s="20">
        <v>72.3</v>
      </c>
      <c r="E110" s="46"/>
      <c r="F110" s="46"/>
      <c r="G110" s="20"/>
      <c r="H110" s="20"/>
    </row>
    <row r="111" spans="1:8" ht="17.25" hidden="1" customHeight="1" outlineLevel="1">
      <c r="A111" s="12"/>
      <c r="B111" s="38" t="s">
        <v>289</v>
      </c>
      <c r="C111" s="10" t="s">
        <v>7</v>
      </c>
      <c r="D111" s="20">
        <v>96.4</v>
      </c>
      <c r="E111" s="46"/>
      <c r="F111" s="46"/>
      <c r="G111" s="20"/>
      <c r="H111" s="20"/>
    </row>
    <row r="112" spans="1:8" ht="16.5">
      <c r="A112" s="12"/>
      <c r="B112" s="13"/>
      <c r="C112" s="10"/>
      <c r="D112" s="20"/>
      <c r="E112" s="46"/>
      <c r="F112" s="46"/>
      <c r="H112" s="24"/>
    </row>
    <row r="113" spans="1:8" ht="33" customHeight="1" collapsed="1">
      <c r="A113" s="12" t="s">
        <v>13</v>
      </c>
      <c r="B113" s="13" t="s">
        <v>286</v>
      </c>
      <c r="C113" s="10" t="s">
        <v>53</v>
      </c>
      <c r="D113" s="20">
        <f>SUM(D114:D117)</f>
        <v>3249.6</v>
      </c>
      <c r="E113" s="46"/>
      <c r="F113" s="46">
        <f t="shared" ref="F113" si="7">E113*D113</f>
        <v>0</v>
      </c>
      <c r="H113" s="24"/>
    </row>
    <row r="114" spans="1:8" ht="16.5" hidden="1" customHeight="1" outlineLevel="1">
      <c r="A114" s="12"/>
      <c r="B114" s="38" t="s">
        <v>279</v>
      </c>
      <c r="C114" s="10" t="s">
        <v>53</v>
      </c>
      <c r="D114" s="20">
        <v>1644</v>
      </c>
      <c r="E114" s="46"/>
      <c r="F114" s="46"/>
      <c r="H114" s="20"/>
    </row>
    <row r="115" spans="1:8" ht="16.5" hidden="1" customHeight="1" outlineLevel="1">
      <c r="A115" s="12"/>
      <c r="B115" s="38" t="s">
        <v>280</v>
      </c>
      <c r="C115" s="10" t="s">
        <v>53</v>
      </c>
      <c r="D115" s="20">
        <v>1272</v>
      </c>
      <c r="E115" s="46"/>
      <c r="F115" s="46"/>
      <c r="H115" s="20"/>
    </row>
    <row r="116" spans="1:8" ht="16.5" hidden="1" customHeight="1" outlineLevel="1">
      <c r="A116" s="12"/>
      <c r="B116" s="38" t="s">
        <v>281</v>
      </c>
      <c r="C116" s="10" t="s">
        <v>53</v>
      </c>
      <c r="D116" s="20">
        <v>183.6</v>
      </c>
      <c r="E116" s="46"/>
      <c r="F116" s="46"/>
      <c r="H116" s="20"/>
    </row>
    <row r="117" spans="1:8" ht="16.5" hidden="1" customHeight="1" outlineLevel="1">
      <c r="A117" s="12"/>
      <c r="B117" s="38" t="s">
        <v>289</v>
      </c>
      <c r="C117" s="10" t="s">
        <v>53</v>
      </c>
      <c r="D117" s="20">
        <v>150</v>
      </c>
      <c r="E117" s="46"/>
      <c r="F117" s="46"/>
      <c r="H117" s="20"/>
    </row>
    <row r="118" spans="1:8" ht="16.5" customHeight="1">
      <c r="A118" s="12"/>
      <c r="B118" s="13"/>
      <c r="C118" s="10"/>
      <c r="D118" s="20"/>
      <c r="E118" s="46"/>
      <c r="F118" s="46"/>
    </row>
    <row r="119" spans="1:8" ht="33" customHeight="1" collapsed="1">
      <c r="A119" s="12" t="s">
        <v>21</v>
      </c>
      <c r="B119" s="13" t="s">
        <v>894</v>
      </c>
      <c r="C119" s="10" t="s">
        <v>53</v>
      </c>
      <c r="D119" s="20">
        <f>SUM(D120:D123)</f>
        <v>319</v>
      </c>
      <c r="E119" s="46"/>
      <c r="F119" s="46">
        <f t="shared" ref="F119" si="8">E119*D119</f>
        <v>0</v>
      </c>
      <c r="H119" s="24"/>
    </row>
    <row r="120" spans="1:8" ht="16.5" hidden="1" customHeight="1" outlineLevel="1">
      <c r="A120" s="12"/>
      <c r="B120" s="38" t="s">
        <v>279</v>
      </c>
      <c r="C120" s="10" t="s">
        <v>53</v>
      </c>
      <c r="D120" s="20">
        <v>159.4</v>
      </c>
      <c r="E120" s="46"/>
      <c r="F120" s="46"/>
      <c r="H120" s="24"/>
    </row>
    <row r="121" spans="1:8" ht="16.5" hidden="1" customHeight="1" outlineLevel="1">
      <c r="A121" s="12"/>
      <c r="B121" s="38" t="s">
        <v>280</v>
      </c>
      <c r="C121" s="10" t="s">
        <v>53</v>
      </c>
      <c r="D121" s="20">
        <v>119</v>
      </c>
      <c r="E121" s="46"/>
      <c r="F121" s="46"/>
      <c r="H121" s="24"/>
    </row>
    <row r="122" spans="1:8" ht="16.5" hidden="1" customHeight="1" outlineLevel="1">
      <c r="A122" s="12"/>
      <c r="B122" s="38" t="s">
        <v>281</v>
      </c>
      <c r="C122" s="10" t="s">
        <v>53</v>
      </c>
      <c r="D122" s="20">
        <v>17.8</v>
      </c>
      <c r="E122" s="46"/>
      <c r="F122" s="46"/>
      <c r="H122" s="24"/>
    </row>
    <row r="123" spans="1:8" ht="16.5" hidden="1" customHeight="1" outlineLevel="1">
      <c r="A123" s="12"/>
      <c r="B123" s="38" t="s">
        <v>289</v>
      </c>
      <c r="C123" s="10" t="s">
        <v>53</v>
      </c>
      <c r="D123" s="20">
        <v>22.8</v>
      </c>
      <c r="E123" s="46"/>
      <c r="F123" s="46"/>
      <c r="H123" s="24"/>
    </row>
    <row r="124" spans="1:8" ht="16.5" customHeight="1">
      <c r="A124" s="12"/>
      <c r="B124" s="13"/>
      <c r="C124" s="10"/>
      <c r="D124" s="20"/>
      <c r="E124" s="46"/>
      <c r="F124" s="46"/>
    </row>
    <row r="125" spans="1:8" ht="36.6" customHeight="1" collapsed="1">
      <c r="A125" s="12" t="s">
        <v>22</v>
      </c>
      <c r="B125" s="13" t="s">
        <v>40</v>
      </c>
      <c r="C125" s="10" t="s">
        <v>53</v>
      </c>
      <c r="D125" s="20">
        <f>SUM(D126:D129)</f>
        <v>3568.6</v>
      </c>
      <c r="E125" s="46"/>
      <c r="F125" s="46">
        <f>E125*D125</f>
        <v>0</v>
      </c>
    </row>
    <row r="126" spans="1:8" ht="16.5" hidden="1" customHeight="1" outlineLevel="1">
      <c r="A126" s="12"/>
      <c r="B126" s="38" t="s">
        <v>279</v>
      </c>
      <c r="C126" s="10" t="s">
        <v>53</v>
      </c>
      <c r="D126" s="20">
        <v>1803.4</v>
      </c>
      <c r="E126" s="46"/>
      <c r="F126" s="46"/>
      <c r="H126" s="24"/>
    </row>
    <row r="127" spans="1:8" ht="16.5" hidden="1" customHeight="1" outlineLevel="1">
      <c r="A127" s="12"/>
      <c r="B127" s="38" t="s">
        <v>280</v>
      </c>
      <c r="C127" s="10" t="s">
        <v>53</v>
      </c>
      <c r="D127" s="20">
        <v>1391</v>
      </c>
      <c r="E127" s="46"/>
      <c r="F127" s="46"/>
      <c r="H127" s="24"/>
    </row>
    <row r="128" spans="1:8" ht="16.5" hidden="1" customHeight="1" outlineLevel="1">
      <c r="A128" s="12"/>
      <c r="B128" s="38" t="s">
        <v>281</v>
      </c>
      <c r="C128" s="10" t="s">
        <v>53</v>
      </c>
      <c r="D128" s="20">
        <v>201.4</v>
      </c>
      <c r="E128" s="46"/>
      <c r="F128" s="46"/>
      <c r="H128" s="24"/>
    </row>
    <row r="129" spans="1:8" ht="16.5" hidden="1" customHeight="1" outlineLevel="1">
      <c r="A129" s="12"/>
      <c r="B129" s="38" t="s">
        <v>289</v>
      </c>
      <c r="C129" s="10" t="s">
        <v>53</v>
      </c>
      <c r="D129" s="20">
        <v>172.8</v>
      </c>
      <c r="E129" s="46"/>
      <c r="F129" s="46"/>
      <c r="H129" s="24"/>
    </row>
    <row r="130" spans="1:8" ht="16.5" customHeight="1">
      <c r="A130" s="12"/>
      <c r="B130" s="13"/>
      <c r="C130" s="10"/>
      <c r="D130" s="20"/>
      <c r="E130" s="46"/>
      <c r="F130" s="46"/>
      <c r="H130" s="24"/>
    </row>
    <row r="131" spans="1:8" ht="49.5" customHeight="1" collapsed="1">
      <c r="A131" s="12" t="s">
        <v>57</v>
      </c>
      <c r="B131" s="13" t="s">
        <v>287</v>
      </c>
      <c r="C131" s="10" t="s">
        <v>7</v>
      </c>
      <c r="D131" s="20">
        <v>1104</v>
      </c>
      <c r="E131" s="46"/>
      <c r="F131" s="46">
        <f t="shared" ref="F131" si="9">E131*D131</f>
        <v>0</v>
      </c>
    </row>
    <row r="132" spans="1:8" ht="16.5" hidden="1" customHeight="1" outlineLevel="1">
      <c r="A132" s="12"/>
      <c r="B132" s="38" t="s">
        <v>279</v>
      </c>
      <c r="C132" s="10" t="s">
        <v>7</v>
      </c>
      <c r="D132" s="20">
        <v>440</v>
      </c>
      <c r="E132" s="46"/>
      <c r="F132" s="46"/>
    </row>
    <row r="133" spans="1:8" ht="16.5" hidden="1" customHeight="1" outlineLevel="1">
      <c r="A133" s="12"/>
      <c r="B133" s="38" t="s">
        <v>280</v>
      </c>
      <c r="C133" s="10" t="s">
        <v>7</v>
      </c>
      <c r="D133" s="20">
        <v>306.35000000000002</v>
      </c>
      <c r="E133" s="46"/>
      <c r="F133" s="46"/>
    </row>
    <row r="134" spans="1:8" ht="16.5" hidden="1" customHeight="1" outlineLevel="1">
      <c r="A134" s="12"/>
      <c r="B134" s="38" t="s">
        <v>281</v>
      </c>
      <c r="C134" s="10" t="s">
        <v>7</v>
      </c>
      <c r="D134" s="20">
        <v>47.85</v>
      </c>
      <c r="E134" s="46"/>
      <c r="F134" s="46"/>
    </row>
    <row r="135" spans="1:8" ht="16.5" hidden="1" customHeight="1" outlineLevel="1">
      <c r="A135" s="12"/>
      <c r="B135" s="38" t="s">
        <v>289</v>
      </c>
      <c r="C135" s="10" t="s">
        <v>7</v>
      </c>
      <c r="D135" s="20">
        <v>63.8</v>
      </c>
      <c r="E135" s="46"/>
      <c r="F135" s="46"/>
    </row>
    <row r="136" spans="1:8" ht="16.5" customHeight="1">
      <c r="A136" s="12"/>
      <c r="B136" s="13"/>
      <c r="C136" s="10"/>
      <c r="D136" s="20"/>
      <c r="E136" s="46"/>
      <c r="F136" s="46"/>
      <c r="H136" s="24"/>
    </row>
    <row r="137" spans="1:8" ht="33" collapsed="1">
      <c r="A137" s="12" t="s">
        <v>58</v>
      </c>
      <c r="B137" s="13" t="s">
        <v>288</v>
      </c>
      <c r="C137" s="10" t="s">
        <v>53</v>
      </c>
      <c r="D137" s="20">
        <f>SUM(D138:D141)</f>
        <v>3568.6</v>
      </c>
      <c r="E137" s="46"/>
      <c r="F137" s="46">
        <f>E137*D137</f>
        <v>0</v>
      </c>
    </row>
    <row r="138" spans="1:8" ht="16.5" hidden="1" customHeight="1" outlineLevel="1">
      <c r="A138" s="12"/>
      <c r="B138" s="38" t="s">
        <v>279</v>
      </c>
      <c r="C138" s="10" t="s">
        <v>53</v>
      </c>
      <c r="D138" s="20">
        <v>1803.4</v>
      </c>
      <c r="E138" s="46"/>
      <c r="F138" s="46"/>
      <c r="H138" s="24"/>
    </row>
    <row r="139" spans="1:8" ht="16.5" hidden="1" customHeight="1" outlineLevel="1">
      <c r="A139" s="12"/>
      <c r="B139" s="38" t="s">
        <v>280</v>
      </c>
      <c r="C139" s="10" t="s">
        <v>53</v>
      </c>
      <c r="D139" s="20">
        <v>1391</v>
      </c>
      <c r="E139" s="46"/>
      <c r="F139" s="46"/>
      <c r="H139" s="24"/>
    </row>
    <row r="140" spans="1:8" ht="16.5" hidden="1" customHeight="1" outlineLevel="1">
      <c r="A140" s="12"/>
      <c r="B140" s="38" t="s">
        <v>281</v>
      </c>
      <c r="C140" s="10" t="s">
        <v>53</v>
      </c>
      <c r="D140" s="20">
        <v>201.4</v>
      </c>
      <c r="E140" s="46"/>
      <c r="F140" s="46"/>
      <c r="H140" s="24"/>
    </row>
    <row r="141" spans="1:8" ht="16.5" hidden="1" customHeight="1" outlineLevel="1">
      <c r="A141" s="12"/>
      <c r="B141" s="38" t="s">
        <v>289</v>
      </c>
      <c r="C141" s="10" t="s">
        <v>53</v>
      </c>
      <c r="D141" s="20">
        <v>172.8</v>
      </c>
      <c r="E141" s="46"/>
      <c r="F141" s="46"/>
      <c r="H141" s="24"/>
    </row>
    <row r="142" spans="1:8" ht="16.5" customHeight="1">
      <c r="A142" s="12"/>
      <c r="B142" s="13"/>
      <c r="C142" s="10"/>
      <c r="D142" s="20"/>
      <c r="E142" s="46"/>
      <c r="F142" s="46"/>
      <c r="H142" s="24"/>
    </row>
    <row r="143" spans="1:8" ht="49.5" collapsed="1">
      <c r="A143" s="12" t="s">
        <v>59</v>
      </c>
      <c r="B143" s="13" t="s">
        <v>1326</v>
      </c>
      <c r="C143" s="10" t="s">
        <v>53</v>
      </c>
      <c r="D143" s="20">
        <v>700</v>
      </c>
      <c r="E143" s="46"/>
      <c r="F143" s="46">
        <f>E143*D143</f>
        <v>0</v>
      </c>
    </row>
    <row r="144" spans="1:8" ht="16.5" hidden="1" customHeight="1" outlineLevel="1">
      <c r="A144" s="12"/>
      <c r="B144" s="38" t="s">
        <v>279</v>
      </c>
      <c r="C144" s="10" t="s">
        <v>53</v>
      </c>
      <c r="D144" s="20"/>
      <c r="E144" s="46"/>
      <c r="F144" s="46"/>
      <c r="H144" s="24"/>
    </row>
    <row r="145" spans="1:8" ht="16.5" hidden="1" customHeight="1" outlineLevel="1">
      <c r="A145" s="12"/>
      <c r="B145" s="38" t="s">
        <v>280</v>
      </c>
      <c r="C145" s="10" t="s">
        <v>53</v>
      </c>
      <c r="D145" s="20"/>
      <c r="E145" s="46"/>
      <c r="F145" s="46"/>
      <c r="H145" s="24"/>
    </row>
    <row r="146" spans="1:8" ht="16.5" hidden="1" customHeight="1" outlineLevel="1">
      <c r="A146" s="12"/>
      <c r="B146" s="38" t="s">
        <v>281</v>
      </c>
      <c r="C146" s="10" t="s">
        <v>53</v>
      </c>
      <c r="D146" s="20"/>
      <c r="E146" s="46"/>
      <c r="F146" s="46"/>
      <c r="H146" s="24"/>
    </row>
    <row r="147" spans="1:8" ht="16.5" hidden="1" customHeight="1" outlineLevel="1">
      <c r="A147" s="12"/>
      <c r="B147" s="38" t="s">
        <v>289</v>
      </c>
      <c r="C147" s="10" t="s">
        <v>53</v>
      </c>
      <c r="D147" s="20"/>
      <c r="E147" s="46"/>
      <c r="F147" s="46"/>
      <c r="H147" s="24"/>
    </row>
    <row r="148" spans="1:8" ht="16.5" customHeight="1">
      <c r="A148" s="12"/>
      <c r="B148" s="13"/>
      <c r="C148" s="10"/>
      <c r="D148" s="20"/>
      <c r="E148" s="46"/>
      <c r="F148" s="46"/>
      <c r="H148" s="24"/>
    </row>
    <row r="149" spans="1:8" ht="33" collapsed="1">
      <c r="A149" s="12" t="s">
        <v>60</v>
      </c>
      <c r="B149" s="13" t="s">
        <v>895</v>
      </c>
      <c r="C149" s="10" t="s">
        <v>7</v>
      </c>
      <c r="D149" s="20">
        <f>SUM(D150:D153)</f>
        <v>372.5</v>
      </c>
      <c r="E149" s="46"/>
      <c r="F149" s="46">
        <f>E149*D149</f>
        <v>0</v>
      </c>
    </row>
    <row r="150" spans="1:8" ht="16.5" hidden="1" customHeight="1" outlineLevel="1">
      <c r="B150" s="38" t="s">
        <v>279</v>
      </c>
      <c r="C150" s="10" t="s">
        <v>7</v>
      </c>
      <c r="D150" s="20">
        <v>269</v>
      </c>
      <c r="E150" s="46"/>
      <c r="F150" s="46"/>
      <c r="H150" s="24"/>
    </row>
    <row r="151" spans="1:8" ht="16.5" hidden="1" customHeight="1" outlineLevel="1">
      <c r="A151" s="8"/>
      <c r="B151" s="38" t="s">
        <v>280</v>
      </c>
      <c r="C151" s="10" t="s">
        <v>7</v>
      </c>
      <c r="D151" s="20"/>
      <c r="E151" s="46"/>
      <c r="F151" s="46"/>
      <c r="H151" s="24"/>
    </row>
    <row r="152" spans="1:8" ht="16.5" hidden="1" customHeight="1" outlineLevel="1">
      <c r="B152" s="38" t="s">
        <v>281</v>
      </c>
      <c r="C152" s="10" t="s">
        <v>7</v>
      </c>
      <c r="D152" s="20"/>
      <c r="E152" s="46"/>
      <c r="F152" s="46"/>
      <c r="H152" s="24"/>
    </row>
    <row r="153" spans="1:8" ht="16.5" hidden="1" customHeight="1" outlineLevel="1">
      <c r="A153" s="8"/>
      <c r="B153" s="38" t="s">
        <v>289</v>
      </c>
      <c r="C153" s="10" t="s">
        <v>7</v>
      </c>
      <c r="D153" s="20">
        <v>103.5</v>
      </c>
      <c r="E153" s="46"/>
      <c r="F153" s="46"/>
      <c r="H153" s="24"/>
    </row>
    <row r="154" spans="1:8" ht="16.5" customHeight="1" thickBot="1">
      <c r="A154" s="8"/>
      <c r="B154" s="13"/>
      <c r="C154" s="10"/>
      <c r="D154" s="20"/>
      <c r="E154" s="46"/>
      <c r="F154" s="46"/>
      <c r="H154" s="24"/>
    </row>
    <row r="155" spans="1:8" ht="17.25" thickTop="1">
      <c r="A155" s="8"/>
      <c r="B155" s="9" t="s">
        <v>25</v>
      </c>
      <c r="C155" s="19"/>
      <c r="D155" s="48"/>
      <c r="E155" s="45"/>
      <c r="F155" s="45">
        <f>SUM(F89:F154)</f>
        <v>0</v>
      </c>
    </row>
    <row r="156" spans="1:8" ht="16.5">
      <c r="A156" s="8"/>
      <c r="B156" s="1"/>
      <c r="C156" s="17"/>
      <c r="D156" s="49"/>
      <c r="E156" s="44"/>
      <c r="F156" s="44"/>
    </row>
    <row r="157" spans="1:8" ht="16.5">
      <c r="A157" s="17" t="s">
        <v>13</v>
      </c>
      <c r="B157" s="1" t="s">
        <v>125</v>
      </c>
      <c r="C157" s="17"/>
      <c r="D157" s="49"/>
      <c r="E157" s="44"/>
      <c r="F157" s="44"/>
    </row>
    <row r="158" spans="1:8" ht="16.5">
      <c r="A158" s="8"/>
      <c r="B158" s="1"/>
      <c r="C158" s="17"/>
      <c r="D158" s="49"/>
      <c r="E158" s="44"/>
      <c r="F158" s="44"/>
    </row>
    <row r="159" spans="1:8" ht="16.5">
      <c r="A159" s="10" t="s">
        <v>26</v>
      </c>
      <c r="B159" s="8" t="s">
        <v>27</v>
      </c>
      <c r="C159" s="10" t="s">
        <v>28</v>
      </c>
      <c r="D159" s="20" t="s">
        <v>29</v>
      </c>
      <c r="E159" s="46" t="s">
        <v>30</v>
      </c>
      <c r="F159" s="46" t="s">
        <v>31</v>
      </c>
    </row>
    <row r="160" spans="1:8" ht="69" customHeight="1">
      <c r="A160" s="12" t="s">
        <v>0</v>
      </c>
      <c r="B160" s="13" t="s">
        <v>897</v>
      </c>
      <c r="C160" s="10"/>
      <c r="D160" s="20"/>
      <c r="E160" s="46"/>
      <c r="F160" s="46"/>
    </row>
    <row r="161" spans="1:6" ht="16.5" customHeight="1">
      <c r="A161" s="8"/>
      <c r="B161" s="38" t="s">
        <v>898</v>
      </c>
      <c r="C161" s="10" t="s">
        <v>7</v>
      </c>
      <c r="D161" s="20">
        <v>727</v>
      </c>
      <c r="E161" s="46"/>
      <c r="F161" s="46">
        <f t="shared" ref="F161:F162" si="10">E161*D161</f>
        <v>0</v>
      </c>
    </row>
    <row r="162" spans="1:6" ht="16.5">
      <c r="A162" s="8"/>
      <c r="B162" s="38" t="s">
        <v>900</v>
      </c>
      <c r="C162" s="10" t="s">
        <v>7</v>
      </c>
      <c r="D162" s="20">
        <v>741</v>
      </c>
      <c r="E162" s="46"/>
      <c r="F162" s="46">
        <f t="shared" si="10"/>
        <v>0</v>
      </c>
    </row>
    <row r="163" spans="1:6" ht="16.5">
      <c r="A163" s="8"/>
      <c r="B163" s="13"/>
      <c r="C163" s="10"/>
      <c r="D163" s="20"/>
      <c r="E163" s="46"/>
      <c r="F163" s="46"/>
    </row>
    <row r="164" spans="1:6" ht="75.75" customHeight="1">
      <c r="A164" s="12" t="s">
        <v>2</v>
      </c>
      <c r="B164" s="13" t="s">
        <v>896</v>
      </c>
      <c r="C164" s="10"/>
      <c r="D164" s="20"/>
      <c r="E164" s="46"/>
      <c r="F164" s="46"/>
    </row>
    <row r="165" spans="1:6" ht="16.5" customHeight="1">
      <c r="A165" s="8"/>
      <c r="B165" s="38" t="s">
        <v>899</v>
      </c>
      <c r="C165" s="10" t="s">
        <v>7</v>
      </c>
      <c r="D165" s="20">
        <v>112</v>
      </c>
      <c r="E165" s="46"/>
      <c r="F165" s="46">
        <f t="shared" ref="F165:F166" si="11">E165*D165</f>
        <v>0</v>
      </c>
    </row>
    <row r="166" spans="1:6" ht="16.5">
      <c r="A166" s="8"/>
      <c r="B166" s="38" t="s">
        <v>901</v>
      </c>
      <c r="C166" s="10" t="s">
        <v>7</v>
      </c>
      <c r="D166" s="20">
        <v>103</v>
      </c>
      <c r="E166" s="46"/>
      <c r="F166" s="46">
        <f t="shared" si="11"/>
        <v>0</v>
      </c>
    </row>
    <row r="167" spans="1:6" ht="16.5">
      <c r="A167" s="8"/>
      <c r="B167" s="13"/>
      <c r="C167" s="10"/>
      <c r="D167" s="20"/>
      <c r="E167" s="46"/>
      <c r="F167" s="46"/>
    </row>
    <row r="168" spans="1:6" ht="67.5">
      <c r="A168" s="12" t="s">
        <v>3</v>
      </c>
      <c r="B168" s="13" t="s">
        <v>902</v>
      </c>
      <c r="C168" s="10"/>
      <c r="D168" s="20"/>
      <c r="E168" s="46"/>
      <c r="F168" s="46"/>
    </row>
    <row r="169" spans="1:6" ht="33">
      <c r="A169" s="12"/>
      <c r="B169" s="38" t="s">
        <v>904</v>
      </c>
      <c r="C169" s="10" t="s">
        <v>7</v>
      </c>
      <c r="D169" s="20">
        <v>16.5</v>
      </c>
      <c r="E169" s="46"/>
      <c r="F169" s="46">
        <f t="shared" ref="F169:F170" si="12">E169*D169</f>
        <v>0</v>
      </c>
    </row>
    <row r="170" spans="1:6" ht="16.5">
      <c r="A170" s="12"/>
      <c r="B170" s="38" t="s">
        <v>903</v>
      </c>
      <c r="C170" s="10" t="s">
        <v>7</v>
      </c>
      <c r="D170" s="20">
        <v>89.5</v>
      </c>
      <c r="E170" s="46"/>
      <c r="F170" s="46">
        <f t="shared" si="12"/>
        <v>0</v>
      </c>
    </row>
    <row r="171" spans="1:6" ht="16.5" customHeight="1">
      <c r="A171" s="8"/>
      <c r="B171" s="8"/>
      <c r="C171" s="10"/>
      <c r="D171" s="20"/>
      <c r="E171" s="46"/>
      <c r="F171" s="46"/>
    </row>
    <row r="172" spans="1:6" ht="66">
      <c r="A172" s="12" t="s">
        <v>4</v>
      </c>
      <c r="B172" s="133" t="s">
        <v>908</v>
      </c>
      <c r="C172" s="10"/>
      <c r="D172" s="20"/>
      <c r="E172" s="46"/>
      <c r="F172" s="46"/>
    </row>
    <row r="173" spans="1:6" ht="33">
      <c r="A173" s="12"/>
      <c r="B173" s="168" t="s">
        <v>909</v>
      </c>
      <c r="C173" s="10" t="s">
        <v>7</v>
      </c>
      <c r="D173" s="20">
        <v>12.5</v>
      </c>
      <c r="E173" s="46"/>
      <c r="F173" s="46">
        <f>E173*D173</f>
        <v>0</v>
      </c>
    </row>
    <row r="174" spans="1:6" ht="16.5" customHeight="1">
      <c r="A174" s="8"/>
      <c r="B174" s="8"/>
      <c r="C174" s="10"/>
      <c r="D174" s="20"/>
      <c r="E174" s="46"/>
      <c r="F174" s="46"/>
    </row>
    <row r="175" spans="1:6" ht="66">
      <c r="A175" s="12" t="s">
        <v>13</v>
      </c>
      <c r="B175" s="133" t="s">
        <v>905</v>
      </c>
      <c r="C175" s="10"/>
      <c r="D175" s="20"/>
      <c r="E175" s="46"/>
      <c r="F175" s="46"/>
    </row>
    <row r="176" spans="1:6" ht="16.5">
      <c r="A176" s="12"/>
      <c r="B176" s="167" t="s">
        <v>906</v>
      </c>
      <c r="C176" s="10" t="s">
        <v>7</v>
      </c>
      <c r="D176" s="20">
        <v>13</v>
      </c>
      <c r="E176" s="46"/>
      <c r="F176" s="46">
        <f t="shared" ref="F176:F177" si="13">E176*D176</f>
        <v>0</v>
      </c>
    </row>
    <row r="177" spans="1:6" ht="33">
      <c r="A177" s="12"/>
      <c r="B177" s="167" t="s">
        <v>907</v>
      </c>
      <c r="C177" s="10" t="s">
        <v>7</v>
      </c>
      <c r="D177" s="20">
        <v>47</v>
      </c>
      <c r="E177" s="46"/>
      <c r="F177" s="46">
        <f t="shared" si="13"/>
        <v>0</v>
      </c>
    </row>
    <row r="178" spans="1:6" ht="16.5" customHeight="1">
      <c r="A178" s="8"/>
      <c r="B178" s="8"/>
      <c r="C178" s="10"/>
      <c r="D178" s="20"/>
      <c r="E178" s="46"/>
      <c r="F178" s="46"/>
    </row>
    <row r="179" spans="1:6" ht="66">
      <c r="A179" s="12" t="s">
        <v>21</v>
      </c>
      <c r="B179" s="133" t="s">
        <v>905</v>
      </c>
      <c r="C179" s="10"/>
      <c r="D179" s="20"/>
      <c r="E179" s="46"/>
      <c r="F179" s="46"/>
    </row>
    <row r="180" spans="1:6" ht="16.5">
      <c r="A180" s="12"/>
      <c r="B180" s="167" t="s">
        <v>915</v>
      </c>
      <c r="C180" s="10" t="s">
        <v>8</v>
      </c>
      <c r="D180" s="20">
        <v>1</v>
      </c>
      <c r="E180" s="46"/>
      <c r="F180" s="46">
        <f t="shared" ref="F180:F181" si="14">E180*D180</f>
        <v>0</v>
      </c>
    </row>
    <row r="181" spans="1:6" ht="16.5">
      <c r="A181" s="12"/>
      <c r="B181" s="167"/>
      <c r="C181" s="10"/>
      <c r="D181" s="20"/>
      <c r="E181" s="46"/>
      <c r="F181" s="46">
        <f t="shared" si="14"/>
        <v>0</v>
      </c>
    </row>
    <row r="182" spans="1:6" ht="66">
      <c r="A182" s="12" t="s">
        <v>22</v>
      </c>
      <c r="B182" s="133" t="s">
        <v>910</v>
      </c>
      <c r="C182" s="10"/>
      <c r="D182" s="20"/>
      <c r="E182" s="46"/>
      <c r="F182" s="46"/>
    </row>
    <row r="183" spans="1:6" ht="16.5">
      <c r="A183" s="12"/>
      <c r="B183" s="167" t="s">
        <v>911</v>
      </c>
      <c r="C183" s="10" t="s">
        <v>8</v>
      </c>
      <c r="D183" s="20">
        <v>16</v>
      </c>
      <c r="E183" s="46"/>
      <c r="F183" s="46">
        <f t="shared" ref="F183:F186" si="15">E183*D183</f>
        <v>0</v>
      </c>
    </row>
    <row r="184" spans="1:6" ht="16.5">
      <c r="A184" s="12"/>
      <c r="B184" s="167" t="s">
        <v>912</v>
      </c>
      <c r="C184" s="10" t="s">
        <v>8</v>
      </c>
      <c r="D184" s="20">
        <v>14</v>
      </c>
      <c r="E184" s="46"/>
      <c r="F184" s="46">
        <f t="shared" si="15"/>
        <v>0</v>
      </c>
    </row>
    <row r="185" spans="1:6" ht="16.5">
      <c r="A185" s="12"/>
      <c r="B185" s="167" t="s">
        <v>913</v>
      </c>
      <c r="C185" s="10" t="s">
        <v>8</v>
      </c>
      <c r="D185" s="20">
        <v>1</v>
      </c>
      <c r="E185" s="46"/>
      <c r="F185" s="46">
        <f t="shared" si="15"/>
        <v>0</v>
      </c>
    </row>
    <row r="186" spans="1:6" ht="16.5">
      <c r="A186" s="12"/>
      <c r="B186" s="167" t="s">
        <v>914</v>
      </c>
      <c r="C186" s="10" t="s">
        <v>7</v>
      </c>
      <c r="D186" s="20">
        <v>13</v>
      </c>
      <c r="E186" s="46"/>
      <c r="F186" s="46">
        <f t="shared" si="15"/>
        <v>0</v>
      </c>
    </row>
    <row r="187" spans="1:6" ht="16.5" customHeight="1">
      <c r="A187" s="8"/>
      <c r="B187" s="8"/>
      <c r="C187" s="10"/>
      <c r="D187" s="20"/>
      <c r="E187" s="46"/>
      <c r="F187" s="46"/>
    </row>
    <row r="188" spans="1:6" ht="83.25" thickBot="1">
      <c r="A188" s="12" t="s">
        <v>57</v>
      </c>
      <c r="B188" s="133" t="s">
        <v>1324</v>
      </c>
      <c r="C188" s="10" t="s">
        <v>8</v>
      </c>
      <c r="D188" s="20">
        <v>10</v>
      </c>
      <c r="E188" s="46"/>
      <c r="F188" s="46">
        <f t="shared" ref="F188" si="16">E188*D188</f>
        <v>0</v>
      </c>
    </row>
    <row r="189" spans="1:6" ht="16.5" hidden="1" customHeight="1" thickBot="1">
      <c r="A189" s="422"/>
      <c r="B189" s="422"/>
      <c r="C189" s="10"/>
      <c r="D189" s="20"/>
      <c r="E189" s="46"/>
      <c r="F189" s="46"/>
    </row>
    <row r="190" spans="1:6" ht="16.5" customHeight="1" thickTop="1">
      <c r="A190" s="17" t="s">
        <v>13</v>
      </c>
      <c r="B190" s="1" t="s">
        <v>1358</v>
      </c>
      <c r="C190" s="19"/>
      <c r="D190" s="48"/>
      <c r="E190" s="45"/>
      <c r="F190" s="45">
        <f>SUM(F160:F189)</f>
        <v>0</v>
      </c>
    </row>
    <row r="191" spans="1:6" ht="15" customHeight="1">
      <c r="A191" s="8"/>
      <c r="B191" s="8"/>
      <c r="C191" s="10"/>
      <c r="D191" s="20"/>
      <c r="E191" s="46"/>
      <c r="F191"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11" max="5" man="1"/>
    <brk id="54" max="5" man="1"/>
    <brk id="85" max="5" man="1"/>
    <brk id="155"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5">
    <outlinePr summaryBelow="0"/>
  </sheetPr>
  <dimension ref="A1:I530"/>
  <sheetViews>
    <sheetView view="pageBreakPreview" topLeftCell="A507" zoomScaleNormal="100" zoomScaleSheetLayoutView="100" workbookViewId="0">
      <selection activeCell="O127" sqref="O127"/>
    </sheetView>
  </sheetViews>
  <sheetFormatPr defaultColWidth="9.140625" defaultRowHeight="12.75" outlineLevelRow="1"/>
  <cols>
    <col min="1" max="1" width="4.28515625" customWidth="1"/>
    <col min="2" max="2" width="46.85546875" customWidth="1"/>
    <col min="3" max="3" width="7.5703125" style="7" customWidth="1"/>
    <col min="4" max="4" width="9.140625" customWidth="1"/>
    <col min="5" max="5" width="9.140625" style="47" customWidth="1"/>
    <col min="6" max="6" width="12.7109375" style="47" customWidth="1"/>
  </cols>
  <sheetData>
    <row r="1" spans="1:7" ht="54" customHeight="1">
      <c r="A1" s="621" t="str">
        <f>rekapitulacija!A1:C1</f>
        <v>IZGRADNJA KANALIZACIJSKEGA OMREŽJA Z VSEMI POTREBNIMI OBJEKTI NA OBMOČJU PLANINE
 (2.FAZA)</v>
      </c>
      <c r="B1" s="621"/>
      <c r="C1" s="621"/>
      <c r="D1" s="621"/>
      <c r="E1" s="621"/>
      <c r="F1" s="621"/>
    </row>
    <row r="2" spans="1:7" ht="16.5">
      <c r="A2" s="622" t="s">
        <v>1096</v>
      </c>
      <c r="B2" s="622"/>
      <c r="C2" s="622"/>
      <c r="D2" s="622"/>
      <c r="E2" s="622"/>
      <c r="F2" s="622"/>
    </row>
    <row r="3" spans="1:7" ht="17.25" customHeight="1">
      <c r="A3" s="623" t="s">
        <v>14</v>
      </c>
      <c r="B3" s="623"/>
      <c r="C3" s="623"/>
      <c r="D3" s="623"/>
      <c r="E3" s="623"/>
      <c r="F3" s="623"/>
    </row>
    <row r="4" spans="1:7" ht="16.5">
      <c r="A4" s="624"/>
      <c r="B4" s="624"/>
      <c r="C4" s="624"/>
      <c r="D4" s="624"/>
      <c r="E4" s="624"/>
      <c r="F4" s="624"/>
    </row>
    <row r="5" spans="1:7" ht="16.5">
      <c r="A5" s="1" t="s">
        <v>0</v>
      </c>
      <c r="B5" s="1" t="s">
        <v>1</v>
      </c>
      <c r="C5" s="624"/>
      <c r="D5" s="624"/>
      <c r="E5" s="624"/>
      <c r="F5" s="44">
        <f>+F63</f>
        <v>0</v>
      </c>
    </row>
    <row r="6" spans="1:7" ht="16.5">
      <c r="A6" s="1" t="s">
        <v>2</v>
      </c>
      <c r="B6" s="1" t="s">
        <v>19</v>
      </c>
      <c r="C6" s="624"/>
      <c r="D6" s="624"/>
      <c r="E6" s="624"/>
      <c r="F6" s="44">
        <f>F171</f>
        <v>0</v>
      </c>
    </row>
    <row r="7" spans="1:7" ht="16.5">
      <c r="A7" s="1" t="s">
        <v>3</v>
      </c>
      <c r="B7" s="1" t="s">
        <v>9</v>
      </c>
      <c r="C7" s="624"/>
      <c r="D7" s="624"/>
      <c r="E7" s="624"/>
      <c r="F7" s="44">
        <f>F250</f>
        <v>0</v>
      </c>
    </row>
    <row r="8" spans="1:7" ht="16.5">
      <c r="A8" s="1" t="s">
        <v>4</v>
      </c>
      <c r="B8" s="1" t="s">
        <v>24</v>
      </c>
      <c r="C8" s="624"/>
      <c r="D8" s="624"/>
      <c r="E8" s="624"/>
      <c r="F8" s="44">
        <f>F498</f>
        <v>0</v>
      </c>
    </row>
    <row r="9" spans="1:7" ht="16.5" customHeight="1" thickBot="1">
      <c r="A9" s="1" t="s">
        <v>13</v>
      </c>
      <c r="B9" s="1" t="s">
        <v>125</v>
      </c>
      <c r="C9" s="624"/>
      <c r="D9" s="624"/>
      <c r="E9" s="624"/>
      <c r="F9" s="44">
        <f>+F529</f>
        <v>0</v>
      </c>
    </row>
    <row r="10" spans="1:7" ht="16.5" customHeight="1" thickTop="1">
      <c r="A10" s="1"/>
      <c r="B10" s="9" t="s">
        <v>15</v>
      </c>
      <c r="C10" s="626"/>
      <c r="D10" s="626"/>
      <c r="E10" s="626"/>
      <c r="F10" s="45">
        <f>SUM(F5:F9)</f>
        <v>0</v>
      </c>
    </row>
    <row r="11" spans="1:7" ht="16.5" customHeight="1">
      <c r="A11" s="8"/>
      <c r="B11" s="8"/>
      <c r="C11" s="627"/>
      <c r="D11" s="627"/>
      <c r="E11" s="627"/>
      <c r="F11" s="46"/>
    </row>
    <row r="12" spans="1:7" ht="16.5" customHeight="1">
      <c r="A12" s="17" t="s">
        <v>0</v>
      </c>
      <c r="B12" s="1" t="s">
        <v>6</v>
      </c>
      <c r="C12" s="10"/>
      <c r="D12" s="8"/>
      <c r="E12" s="46"/>
      <c r="F12" s="46"/>
    </row>
    <row r="13" spans="1:7" ht="16.5" customHeight="1">
      <c r="A13" s="8"/>
      <c r="B13" s="8"/>
      <c r="C13" s="10"/>
      <c r="D13" s="8"/>
      <c r="E13" s="46"/>
      <c r="F13" s="46"/>
    </row>
    <row r="14" spans="1:7" ht="16.5">
      <c r="A14" s="10" t="s">
        <v>26</v>
      </c>
      <c r="B14" s="8" t="s">
        <v>27</v>
      </c>
      <c r="C14" s="10" t="s">
        <v>28</v>
      </c>
      <c r="D14" s="8" t="s">
        <v>29</v>
      </c>
      <c r="E14" s="46" t="s">
        <v>30</v>
      </c>
      <c r="F14" s="46" t="s">
        <v>31</v>
      </c>
    </row>
    <row r="15" spans="1:7" ht="33" customHeight="1" collapsed="1">
      <c r="A15" s="12" t="s">
        <v>0</v>
      </c>
      <c r="B15" s="13" t="s">
        <v>1390</v>
      </c>
      <c r="C15" s="10" t="s">
        <v>7</v>
      </c>
      <c r="D15" s="20">
        <f>SUM(D16:D37)</f>
        <v>3557.54</v>
      </c>
      <c r="E15" s="46"/>
      <c r="F15" s="46">
        <f>+D15*E15</f>
        <v>0</v>
      </c>
      <c r="G15" s="24"/>
    </row>
    <row r="16" spans="1:7" ht="16.5" hidden="1" outlineLevel="1">
      <c r="A16" s="10"/>
      <c r="B16" s="38" t="s">
        <v>593</v>
      </c>
      <c r="C16" s="10" t="s">
        <v>7</v>
      </c>
      <c r="D16" s="20">
        <v>47.05</v>
      </c>
      <c r="E16" s="46"/>
      <c r="F16" s="46"/>
      <c r="G16" s="16"/>
    </row>
    <row r="17" spans="1:7" ht="16.5" hidden="1" outlineLevel="1">
      <c r="A17" s="12"/>
      <c r="B17" s="38" t="s">
        <v>594</v>
      </c>
      <c r="C17" s="10" t="s">
        <v>7</v>
      </c>
      <c r="D17" s="20">
        <v>176.52</v>
      </c>
      <c r="E17" s="46"/>
      <c r="F17" s="46"/>
      <c r="G17" s="16"/>
    </row>
    <row r="18" spans="1:7" ht="16.5" hidden="1" outlineLevel="1">
      <c r="A18" s="12"/>
      <c r="B18" s="38" t="s">
        <v>595</v>
      </c>
      <c r="C18" s="10" t="s">
        <v>7</v>
      </c>
      <c r="D18" s="20">
        <v>36.31</v>
      </c>
      <c r="E18" s="46"/>
      <c r="F18" s="46"/>
      <c r="G18" s="16"/>
    </row>
    <row r="19" spans="1:7" ht="16.5" hidden="1" outlineLevel="1">
      <c r="A19" s="10"/>
      <c r="B19" s="38" t="s">
        <v>596</v>
      </c>
      <c r="C19" s="10" t="s">
        <v>7</v>
      </c>
      <c r="D19" s="20">
        <v>266.5</v>
      </c>
      <c r="E19" s="46"/>
      <c r="F19" s="46"/>
      <c r="G19" s="16"/>
    </row>
    <row r="20" spans="1:7" ht="16.5" hidden="1" outlineLevel="1">
      <c r="A20" s="12"/>
      <c r="B20" s="38" t="s">
        <v>597</v>
      </c>
      <c r="C20" s="10" t="s">
        <v>7</v>
      </c>
      <c r="D20" s="20">
        <v>286.14999999999998</v>
      </c>
      <c r="E20" s="46"/>
      <c r="F20" s="46"/>
      <c r="G20" s="16"/>
    </row>
    <row r="21" spans="1:7" ht="16.5" hidden="1" outlineLevel="1">
      <c r="A21" s="12"/>
      <c r="B21" s="38" t="s">
        <v>598</v>
      </c>
      <c r="C21" s="10" t="s">
        <v>7</v>
      </c>
      <c r="D21" s="20">
        <v>466.59</v>
      </c>
      <c r="E21" s="46"/>
      <c r="F21" s="46"/>
      <c r="G21" s="16"/>
    </row>
    <row r="22" spans="1:7" ht="16.5" hidden="1" outlineLevel="1">
      <c r="A22" s="12"/>
      <c r="B22" s="38" t="s">
        <v>599</v>
      </c>
      <c r="C22" s="10" t="s">
        <v>7</v>
      </c>
      <c r="D22" s="20">
        <v>30.32</v>
      </c>
      <c r="E22" s="46"/>
      <c r="F22" s="46"/>
      <c r="G22" s="16"/>
    </row>
    <row r="23" spans="1:7" ht="16.5" hidden="1" outlineLevel="1">
      <c r="A23" s="10"/>
      <c r="B23" s="38" t="s">
        <v>600</v>
      </c>
      <c r="C23" s="10" t="s">
        <v>7</v>
      </c>
      <c r="D23" s="20">
        <v>179.8</v>
      </c>
      <c r="E23" s="46"/>
      <c r="F23" s="46"/>
      <c r="G23" s="16"/>
    </row>
    <row r="24" spans="1:7" ht="16.5" hidden="1" outlineLevel="1">
      <c r="A24" s="12"/>
      <c r="B24" s="38" t="s">
        <v>601</v>
      </c>
      <c r="C24" s="10" t="s">
        <v>7</v>
      </c>
      <c r="D24" s="20">
        <v>160.19999999999999</v>
      </c>
      <c r="E24" s="46"/>
      <c r="F24" s="46"/>
      <c r="G24" s="16"/>
    </row>
    <row r="25" spans="1:7" ht="16.5" hidden="1" outlineLevel="1">
      <c r="A25" s="12"/>
      <c r="B25" s="38" t="s">
        <v>602</v>
      </c>
      <c r="C25" s="10" t="s">
        <v>7</v>
      </c>
      <c r="D25" s="20">
        <v>225.41</v>
      </c>
      <c r="E25" s="46"/>
      <c r="F25" s="46"/>
      <c r="G25" s="16"/>
    </row>
    <row r="26" spans="1:7" ht="16.5" hidden="1" outlineLevel="1">
      <c r="A26" s="12"/>
      <c r="B26" s="38" t="s">
        <v>604</v>
      </c>
      <c r="C26" s="10" t="s">
        <v>7</v>
      </c>
      <c r="D26" s="20">
        <v>128</v>
      </c>
      <c r="E26" s="46"/>
      <c r="F26" s="46"/>
      <c r="G26" s="16"/>
    </row>
    <row r="27" spans="1:7" ht="16.5" hidden="1" outlineLevel="1">
      <c r="A27" s="10"/>
      <c r="B27" s="38" t="s">
        <v>603</v>
      </c>
      <c r="C27" s="10" t="s">
        <v>7</v>
      </c>
      <c r="D27" s="20">
        <v>102.16</v>
      </c>
      <c r="E27" s="46"/>
      <c r="F27" s="46"/>
      <c r="G27" s="16"/>
    </row>
    <row r="28" spans="1:7" ht="16.5" hidden="1" outlineLevel="1">
      <c r="A28" s="12"/>
      <c r="B28" s="38" t="s">
        <v>605</v>
      </c>
      <c r="C28" s="10" t="s">
        <v>7</v>
      </c>
      <c r="D28" s="20">
        <v>44.7</v>
      </c>
      <c r="E28" s="46"/>
      <c r="F28" s="46"/>
      <c r="G28" s="16"/>
    </row>
    <row r="29" spans="1:7" ht="16.5" hidden="1" outlineLevel="1">
      <c r="A29" s="12"/>
      <c r="B29" s="38" t="s">
        <v>606</v>
      </c>
      <c r="C29" s="10" t="s">
        <v>7</v>
      </c>
      <c r="D29" s="20">
        <v>232.04</v>
      </c>
      <c r="E29" s="46"/>
      <c r="F29" s="46"/>
      <c r="G29" s="16"/>
    </row>
    <row r="30" spans="1:7" ht="16.5" hidden="1" outlineLevel="1">
      <c r="A30" s="12"/>
      <c r="B30" s="38" t="s">
        <v>607</v>
      </c>
      <c r="C30" s="10" t="s">
        <v>7</v>
      </c>
      <c r="D30" s="20">
        <v>43.59</v>
      </c>
      <c r="E30" s="46"/>
      <c r="F30" s="46"/>
      <c r="G30" s="16"/>
    </row>
    <row r="31" spans="1:7" ht="16.5" hidden="1" outlineLevel="1">
      <c r="A31" s="12"/>
      <c r="B31" s="38" t="s">
        <v>608</v>
      </c>
      <c r="C31" s="10" t="s">
        <v>7</v>
      </c>
      <c r="D31" s="20">
        <v>509.85</v>
      </c>
      <c r="E31" s="46"/>
      <c r="F31" s="46"/>
      <c r="G31" s="16"/>
    </row>
    <row r="32" spans="1:7" ht="16.5" hidden="1" outlineLevel="1">
      <c r="A32" s="12"/>
      <c r="B32" s="38" t="s">
        <v>609</v>
      </c>
      <c r="C32" s="10" t="s">
        <v>7</v>
      </c>
      <c r="D32" s="20">
        <v>81.25</v>
      </c>
      <c r="E32" s="46"/>
      <c r="F32" s="46"/>
      <c r="G32" s="16"/>
    </row>
    <row r="33" spans="1:7" ht="16.5" hidden="1" outlineLevel="1">
      <c r="A33" s="12"/>
      <c r="B33" s="38" t="s">
        <v>610</v>
      </c>
      <c r="C33" s="10" t="s">
        <v>7</v>
      </c>
      <c r="D33" s="20">
        <v>98.95</v>
      </c>
      <c r="E33" s="46"/>
      <c r="F33" s="46"/>
      <c r="G33" s="16"/>
    </row>
    <row r="34" spans="1:7" ht="16.5" hidden="1" outlineLevel="1">
      <c r="A34" s="12"/>
      <c r="B34" s="38" t="s">
        <v>611</v>
      </c>
      <c r="C34" s="10" t="s">
        <v>7</v>
      </c>
      <c r="D34" s="20">
        <v>34.14</v>
      </c>
      <c r="E34" s="46"/>
      <c r="F34" s="46"/>
      <c r="G34" s="16"/>
    </row>
    <row r="35" spans="1:7" ht="16.5" hidden="1" outlineLevel="1">
      <c r="A35" s="12"/>
      <c r="B35" s="38" t="s">
        <v>612</v>
      </c>
      <c r="C35" s="10" t="s">
        <v>7</v>
      </c>
      <c r="D35" s="20">
        <v>145.51</v>
      </c>
      <c r="E35" s="46"/>
      <c r="F35" s="46"/>
      <c r="G35" s="16"/>
    </row>
    <row r="36" spans="1:7" ht="16.5" hidden="1" outlineLevel="1">
      <c r="A36" s="12"/>
      <c r="B36" s="38" t="s">
        <v>613</v>
      </c>
      <c r="C36" s="10" t="s">
        <v>7</v>
      </c>
      <c r="D36" s="20">
        <v>49</v>
      </c>
      <c r="E36" s="46"/>
      <c r="F36" s="46"/>
      <c r="G36" s="16"/>
    </row>
    <row r="37" spans="1:7" ht="16.5" hidden="1" outlineLevel="1">
      <c r="A37" s="12"/>
      <c r="B37" s="38" t="s">
        <v>1388</v>
      </c>
      <c r="C37" s="10" t="s">
        <v>7</v>
      </c>
      <c r="D37" s="20">
        <v>213.5</v>
      </c>
      <c r="E37" s="46"/>
      <c r="F37" s="46"/>
      <c r="G37" s="16"/>
    </row>
    <row r="38" spans="1:7" ht="16.5">
      <c r="A38" s="12"/>
      <c r="B38" s="38"/>
      <c r="C38" s="10"/>
      <c r="D38" s="20"/>
      <c r="E38" s="46"/>
      <c r="F38" s="46"/>
      <c r="G38" s="16"/>
    </row>
    <row r="39" spans="1:7" ht="33" customHeight="1" collapsed="1">
      <c r="A39" s="12" t="s">
        <v>2</v>
      </c>
      <c r="B39" s="13" t="s">
        <v>1389</v>
      </c>
      <c r="C39" s="10" t="s">
        <v>8</v>
      </c>
      <c r="D39" s="20">
        <f>SUM(D40:D61)</f>
        <v>721</v>
      </c>
      <c r="E39" s="46"/>
      <c r="F39" s="46">
        <f t="shared" ref="F39" si="0">+D39*E39</f>
        <v>0</v>
      </c>
    </row>
    <row r="40" spans="1:7" ht="16.5" hidden="1" outlineLevel="1">
      <c r="A40" s="10"/>
      <c r="B40" s="38" t="s">
        <v>593</v>
      </c>
      <c r="C40" s="10" t="s">
        <v>8</v>
      </c>
      <c r="D40" s="20">
        <v>10</v>
      </c>
      <c r="E40" s="46"/>
      <c r="F40" s="46"/>
      <c r="G40" s="16"/>
    </row>
    <row r="41" spans="1:7" ht="16.5" hidden="1" outlineLevel="1">
      <c r="A41" s="12"/>
      <c r="B41" s="38" t="s">
        <v>594</v>
      </c>
      <c r="C41" s="10" t="s">
        <v>8</v>
      </c>
      <c r="D41" s="20">
        <v>28</v>
      </c>
      <c r="E41" s="46"/>
      <c r="F41" s="46"/>
      <c r="G41" s="16"/>
    </row>
    <row r="42" spans="1:7" ht="16.5" hidden="1" outlineLevel="1">
      <c r="A42" s="12"/>
      <c r="B42" s="38" t="s">
        <v>595</v>
      </c>
      <c r="C42" s="10" t="s">
        <v>8</v>
      </c>
      <c r="D42" s="20">
        <v>8</v>
      </c>
      <c r="E42" s="46"/>
      <c r="F42" s="46"/>
      <c r="G42" s="16"/>
    </row>
    <row r="43" spans="1:7" ht="16.5" hidden="1" outlineLevel="1">
      <c r="A43" s="10"/>
      <c r="B43" s="38" t="s">
        <v>596</v>
      </c>
      <c r="C43" s="10" t="s">
        <v>8</v>
      </c>
      <c r="D43" s="20">
        <v>20</v>
      </c>
      <c r="E43" s="46"/>
      <c r="F43" s="46"/>
      <c r="G43" s="16"/>
    </row>
    <row r="44" spans="1:7" ht="16.5" hidden="1" outlineLevel="1">
      <c r="A44" s="12"/>
      <c r="B44" s="38" t="s">
        <v>597</v>
      </c>
      <c r="C44" s="10" t="s">
        <v>8</v>
      </c>
      <c r="D44" s="20">
        <v>58</v>
      </c>
      <c r="E44" s="46"/>
      <c r="F44" s="46"/>
      <c r="G44" s="16"/>
    </row>
    <row r="45" spans="1:7" ht="16.5" hidden="1" outlineLevel="1">
      <c r="A45" s="12"/>
      <c r="B45" s="38" t="s">
        <v>598</v>
      </c>
      <c r="C45" s="10" t="s">
        <v>8</v>
      </c>
      <c r="D45" s="20">
        <v>36</v>
      </c>
      <c r="E45" s="46"/>
      <c r="F45" s="46"/>
      <c r="G45" s="16"/>
    </row>
    <row r="46" spans="1:7" ht="16.5" hidden="1" outlineLevel="1">
      <c r="A46" s="12"/>
      <c r="B46" s="38" t="s">
        <v>599</v>
      </c>
      <c r="C46" s="10" t="s">
        <v>8</v>
      </c>
      <c r="D46" s="20">
        <v>124</v>
      </c>
      <c r="E46" s="46"/>
      <c r="F46" s="46"/>
      <c r="G46" s="16"/>
    </row>
    <row r="47" spans="1:7" ht="16.5" hidden="1" outlineLevel="1">
      <c r="A47" s="10"/>
      <c r="B47" s="38" t="s">
        <v>600</v>
      </c>
      <c r="C47" s="10" t="s">
        <v>8</v>
      </c>
      <c r="D47" s="20">
        <v>36</v>
      </c>
      <c r="E47" s="46"/>
      <c r="F47" s="46"/>
      <c r="G47" s="16"/>
    </row>
    <row r="48" spans="1:7" ht="16.5" hidden="1" outlineLevel="1">
      <c r="A48" s="12"/>
      <c r="B48" s="38" t="s">
        <v>601</v>
      </c>
      <c r="C48" s="10" t="s">
        <v>8</v>
      </c>
      <c r="D48" s="20">
        <v>32</v>
      </c>
      <c r="E48" s="46"/>
      <c r="F48" s="46"/>
      <c r="G48" s="16"/>
    </row>
    <row r="49" spans="1:7" ht="16.5" hidden="1" outlineLevel="1">
      <c r="A49" s="12"/>
      <c r="B49" s="38" t="s">
        <v>602</v>
      </c>
      <c r="C49" s="10" t="s">
        <v>8</v>
      </c>
      <c r="D49" s="20">
        <v>56</v>
      </c>
      <c r="E49" s="46"/>
      <c r="F49" s="46"/>
      <c r="G49" s="16"/>
    </row>
    <row r="50" spans="1:7" ht="16.5" hidden="1" outlineLevel="1">
      <c r="A50" s="12"/>
      <c r="B50" s="38" t="s">
        <v>604</v>
      </c>
      <c r="C50" s="10" t="s">
        <v>8</v>
      </c>
      <c r="D50" s="20">
        <v>30</v>
      </c>
      <c r="E50" s="46"/>
      <c r="F50" s="46"/>
      <c r="G50" s="16"/>
    </row>
    <row r="51" spans="1:7" ht="16.5" hidden="1" outlineLevel="1">
      <c r="A51" s="10"/>
      <c r="B51" s="38" t="s">
        <v>603</v>
      </c>
      <c r="C51" s="10" t="s">
        <v>8</v>
      </c>
      <c r="D51" s="20">
        <v>20</v>
      </c>
      <c r="E51" s="46"/>
      <c r="F51" s="46"/>
      <c r="G51" s="16"/>
    </row>
    <row r="52" spans="1:7" ht="16.5" hidden="1" outlineLevel="1">
      <c r="A52" s="12"/>
      <c r="B52" s="38" t="s">
        <v>605</v>
      </c>
      <c r="C52" s="10" t="s">
        <v>8</v>
      </c>
      <c r="D52" s="20">
        <v>10</v>
      </c>
      <c r="E52" s="46"/>
      <c r="F52" s="46"/>
      <c r="G52" s="16"/>
    </row>
    <row r="53" spans="1:7" ht="16.5" hidden="1" outlineLevel="1">
      <c r="A53" s="12"/>
      <c r="B53" s="38" t="s">
        <v>606</v>
      </c>
      <c r="C53" s="10" t="s">
        <v>8</v>
      </c>
      <c r="D53" s="20">
        <v>48</v>
      </c>
      <c r="E53" s="46"/>
      <c r="F53" s="46"/>
      <c r="G53" s="16"/>
    </row>
    <row r="54" spans="1:7" ht="16.5" hidden="1" outlineLevel="1">
      <c r="A54" s="12"/>
      <c r="B54" s="38" t="s">
        <v>607</v>
      </c>
      <c r="C54" s="10" t="s">
        <v>8</v>
      </c>
      <c r="D54" s="20">
        <v>10</v>
      </c>
      <c r="E54" s="46"/>
      <c r="F54" s="46"/>
      <c r="G54" s="16"/>
    </row>
    <row r="55" spans="1:7" ht="16.5" hidden="1" outlineLevel="1">
      <c r="A55" s="12"/>
      <c r="B55" s="38" t="s">
        <v>608</v>
      </c>
      <c r="C55" s="10" t="s">
        <v>8</v>
      </c>
      <c r="D55" s="20">
        <v>94</v>
      </c>
      <c r="E55" s="46"/>
      <c r="F55" s="46"/>
      <c r="G55" s="16"/>
    </row>
    <row r="56" spans="1:7" ht="16.5" hidden="1" outlineLevel="1">
      <c r="A56" s="12"/>
      <c r="B56" s="38" t="s">
        <v>609</v>
      </c>
      <c r="C56" s="10" t="s">
        <v>8</v>
      </c>
      <c r="D56" s="20">
        <v>16</v>
      </c>
      <c r="E56" s="46"/>
      <c r="F56" s="46"/>
      <c r="G56" s="16"/>
    </row>
    <row r="57" spans="1:7" ht="16.5" hidden="1" outlineLevel="1">
      <c r="A57" s="12"/>
      <c r="B57" s="38" t="s">
        <v>610</v>
      </c>
      <c r="C57" s="10" t="s">
        <v>8</v>
      </c>
      <c r="D57" s="20">
        <v>20</v>
      </c>
      <c r="E57" s="46"/>
      <c r="F57" s="46"/>
      <c r="G57" s="16"/>
    </row>
    <row r="58" spans="1:7" ht="16.5" hidden="1" outlineLevel="1">
      <c r="A58" s="12"/>
      <c r="B58" s="38" t="s">
        <v>611</v>
      </c>
      <c r="C58" s="10" t="s">
        <v>8</v>
      </c>
      <c r="D58" s="20">
        <v>8</v>
      </c>
      <c r="E58" s="46"/>
      <c r="F58" s="46"/>
      <c r="G58" s="16"/>
    </row>
    <row r="59" spans="1:7" ht="16.5" hidden="1" outlineLevel="1">
      <c r="A59" s="12"/>
      <c r="B59" s="38" t="s">
        <v>612</v>
      </c>
      <c r="C59" s="10" t="s">
        <v>8</v>
      </c>
      <c r="D59" s="20">
        <v>28</v>
      </c>
      <c r="E59" s="46"/>
      <c r="F59" s="46"/>
      <c r="G59" s="16"/>
    </row>
    <row r="60" spans="1:7" ht="16.5" hidden="1" outlineLevel="1">
      <c r="A60" s="12"/>
      <c r="B60" s="38" t="s">
        <v>613</v>
      </c>
      <c r="C60" s="10" t="s">
        <v>8</v>
      </c>
      <c r="D60" s="20">
        <v>18</v>
      </c>
      <c r="E60" s="46"/>
      <c r="F60" s="46"/>
      <c r="G60" s="16"/>
    </row>
    <row r="61" spans="1:7" ht="16.5" hidden="1" outlineLevel="1">
      <c r="A61" s="12"/>
      <c r="B61" s="38" t="s">
        <v>1388</v>
      </c>
      <c r="C61" s="10" t="s">
        <v>8</v>
      </c>
      <c r="D61" s="20">
        <f>ROUNDUP(210/20,0)</f>
        <v>11</v>
      </c>
      <c r="E61" s="46"/>
      <c r="F61" s="46"/>
      <c r="G61" s="16"/>
    </row>
    <row r="62" spans="1:7" ht="17.25" thickBot="1">
      <c r="A62" s="12"/>
      <c r="B62" s="38"/>
      <c r="C62" s="10"/>
      <c r="D62" s="20"/>
      <c r="E62" s="46"/>
      <c r="F62" s="46"/>
      <c r="G62" s="16"/>
    </row>
    <row r="63" spans="1:7" ht="17.25" thickTop="1">
      <c r="A63" s="8"/>
      <c r="B63" s="9" t="s">
        <v>10</v>
      </c>
      <c r="C63" s="19"/>
      <c r="D63" s="9"/>
      <c r="E63" s="45"/>
      <c r="F63" s="45">
        <f>SUM(F15:F62)</f>
        <v>0</v>
      </c>
    </row>
    <row r="64" spans="1:7" ht="16.5">
      <c r="A64" s="8"/>
      <c r="B64" s="8"/>
      <c r="C64" s="10"/>
      <c r="D64" s="8"/>
      <c r="E64" s="46"/>
      <c r="F64" s="46"/>
    </row>
    <row r="65" spans="1:7" ht="16.5">
      <c r="A65" s="17" t="s">
        <v>2</v>
      </c>
      <c r="B65" s="1" t="s">
        <v>19</v>
      </c>
      <c r="C65" s="10"/>
      <c r="D65" s="8"/>
      <c r="E65" s="46"/>
      <c r="F65" s="46"/>
    </row>
    <row r="66" spans="1:7" ht="16.5">
      <c r="A66" s="8"/>
      <c r="B66" s="8"/>
      <c r="C66" s="10"/>
      <c r="D66" s="8"/>
      <c r="E66" s="46"/>
      <c r="F66" s="46"/>
    </row>
    <row r="67" spans="1:7" ht="16.5">
      <c r="A67" s="10" t="s">
        <v>26</v>
      </c>
      <c r="B67" s="8" t="s">
        <v>27</v>
      </c>
      <c r="C67" s="10" t="s">
        <v>28</v>
      </c>
      <c r="D67" s="8" t="s">
        <v>29</v>
      </c>
      <c r="E67" s="46" t="s">
        <v>30</v>
      </c>
      <c r="F67" s="46" t="s">
        <v>31</v>
      </c>
    </row>
    <row r="68" spans="1:7" ht="87" customHeight="1" collapsed="1">
      <c r="A68" s="12" t="s">
        <v>0</v>
      </c>
      <c r="B68" s="13" t="s">
        <v>283</v>
      </c>
      <c r="C68" s="10" t="s">
        <v>53</v>
      </c>
      <c r="D68" s="20">
        <f>SUM(D69:D90)</f>
        <v>182.89</v>
      </c>
      <c r="E68" s="46"/>
      <c r="F68" s="46">
        <f t="shared" ref="F68" si="1">+D68*E68</f>
        <v>0</v>
      </c>
    </row>
    <row r="69" spans="1:7" ht="18" hidden="1" outlineLevel="1">
      <c r="A69" s="10"/>
      <c r="B69" s="38" t="s">
        <v>593</v>
      </c>
      <c r="C69" s="10" t="s">
        <v>53</v>
      </c>
      <c r="D69" s="20">
        <v>7.75</v>
      </c>
      <c r="E69" s="46"/>
      <c r="F69" s="46"/>
      <c r="G69" s="16"/>
    </row>
    <row r="70" spans="1:7" ht="18" hidden="1" outlineLevel="1">
      <c r="A70" s="12"/>
      <c r="B70" s="38" t="s">
        <v>594</v>
      </c>
      <c r="C70" s="10" t="s">
        <v>53</v>
      </c>
      <c r="D70" s="20">
        <v>12.5</v>
      </c>
      <c r="E70" s="46"/>
      <c r="F70" s="46"/>
      <c r="G70" s="16"/>
    </row>
    <row r="71" spans="1:7" ht="18" hidden="1" outlineLevel="1">
      <c r="A71" s="12"/>
      <c r="B71" s="38" t="s">
        <v>595</v>
      </c>
      <c r="C71" s="10" t="s">
        <v>53</v>
      </c>
      <c r="D71" s="20">
        <v>2.88</v>
      </c>
      <c r="E71" s="46"/>
      <c r="F71" s="46"/>
      <c r="G71" s="16"/>
    </row>
    <row r="72" spans="1:7" ht="18" hidden="1" outlineLevel="1">
      <c r="A72" s="10"/>
      <c r="B72" s="38" t="s">
        <v>596</v>
      </c>
      <c r="C72" s="10" t="s">
        <v>53</v>
      </c>
      <c r="D72" s="20">
        <v>0.75</v>
      </c>
      <c r="E72" s="46"/>
      <c r="F72" s="46"/>
      <c r="G72" s="16"/>
    </row>
    <row r="73" spans="1:7" ht="18" hidden="1" outlineLevel="1">
      <c r="A73" s="12"/>
      <c r="B73" s="38" t="s">
        <v>597</v>
      </c>
      <c r="C73" s="10" t="s">
        <v>53</v>
      </c>
      <c r="D73" s="20">
        <v>19</v>
      </c>
      <c r="E73" s="46"/>
      <c r="F73" s="46"/>
      <c r="G73" s="16"/>
    </row>
    <row r="74" spans="1:7" ht="18" hidden="1" outlineLevel="1">
      <c r="A74" s="12"/>
      <c r="B74" s="38" t="s">
        <v>598</v>
      </c>
      <c r="C74" s="10" t="s">
        <v>53</v>
      </c>
      <c r="D74" s="20">
        <v>11.75</v>
      </c>
      <c r="E74" s="46"/>
      <c r="F74" s="46"/>
      <c r="G74" s="16"/>
    </row>
    <row r="75" spans="1:7" ht="18" hidden="1" outlineLevel="1">
      <c r="A75" s="12"/>
      <c r="B75" s="38" t="s">
        <v>599</v>
      </c>
      <c r="C75" s="10" t="s">
        <v>53</v>
      </c>
      <c r="D75" s="20">
        <v>0</v>
      </c>
      <c r="E75" s="46"/>
      <c r="F75" s="46"/>
      <c r="G75" s="16"/>
    </row>
    <row r="76" spans="1:7" ht="18" hidden="1" outlineLevel="1">
      <c r="A76" s="10"/>
      <c r="B76" s="38" t="s">
        <v>600</v>
      </c>
      <c r="C76" s="10" t="s">
        <v>53</v>
      </c>
      <c r="D76" s="20">
        <v>22</v>
      </c>
      <c r="E76" s="46"/>
      <c r="F76" s="46"/>
      <c r="G76" s="16"/>
    </row>
    <row r="77" spans="1:7" ht="18" hidden="1" outlineLevel="1">
      <c r="A77" s="12"/>
      <c r="B77" s="38" t="s">
        <v>601</v>
      </c>
      <c r="C77" s="10" t="s">
        <v>53</v>
      </c>
      <c r="D77" s="20">
        <v>2.13</v>
      </c>
      <c r="E77" s="46"/>
      <c r="F77" s="46"/>
      <c r="G77" s="16"/>
    </row>
    <row r="78" spans="1:7" ht="18" hidden="1" outlineLevel="1">
      <c r="A78" s="12"/>
      <c r="B78" s="38" t="s">
        <v>602</v>
      </c>
      <c r="C78" s="10" t="s">
        <v>53</v>
      </c>
      <c r="D78" s="20">
        <v>3.63</v>
      </c>
      <c r="E78" s="46"/>
      <c r="F78" s="46"/>
      <c r="G78" s="16"/>
    </row>
    <row r="79" spans="1:7" ht="18" hidden="1" outlineLevel="1">
      <c r="A79" s="12"/>
      <c r="B79" s="38" t="s">
        <v>604</v>
      </c>
      <c r="C79" s="10" t="s">
        <v>53</v>
      </c>
      <c r="D79" s="20">
        <v>15.25</v>
      </c>
      <c r="E79" s="46"/>
      <c r="F79" s="46"/>
      <c r="G79" s="16"/>
    </row>
    <row r="80" spans="1:7" ht="18" hidden="1" outlineLevel="1">
      <c r="A80" s="10"/>
      <c r="B80" s="38" t="s">
        <v>603</v>
      </c>
      <c r="C80" s="10" t="s">
        <v>53</v>
      </c>
      <c r="D80" s="20">
        <v>4.25</v>
      </c>
      <c r="E80" s="46"/>
      <c r="F80" s="46"/>
      <c r="G80" s="16"/>
    </row>
    <row r="81" spans="1:8" ht="18" hidden="1" outlineLevel="1">
      <c r="A81" s="12"/>
      <c r="B81" s="38" t="s">
        <v>605</v>
      </c>
      <c r="C81" s="10" t="s">
        <v>53</v>
      </c>
      <c r="D81" s="20">
        <v>14.25</v>
      </c>
      <c r="E81" s="46"/>
      <c r="F81" s="46"/>
      <c r="G81" s="16"/>
    </row>
    <row r="82" spans="1:8" ht="18" hidden="1" outlineLevel="1">
      <c r="A82" s="12"/>
      <c r="B82" s="38" t="s">
        <v>606</v>
      </c>
      <c r="C82" s="10" t="s">
        <v>53</v>
      </c>
      <c r="D82" s="20">
        <v>21.25</v>
      </c>
      <c r="E82" s="46"/>
      <c r="F82" s="46"/>
      <c r="G82" s="16"/>
    </row>
    <row r="83" spans="1:8" ht="18" hidden="1" outlineLevel="1">
      <c r="A83" s="12"/>
      <c r="B83" s="38" t="s">
        <v>607</v>
      </c>
      <c r="C83" s="10" t="s">
        <v>53</v>
      </c>
      <c r="D83" s="20">
        <v>2.5</v>
      </c>
      <c r="E83" s="46"/>
      <c r="F83" s="46"/>
      <c r="G83" s="16"/>
    </row>
    <row r="84" spans="1:8" ht="18" hidden="1" outlineLevel="1">
      <c r="A84" s="12"/>
      <c r="B84" s="38" t="s">
        <v>608</v>
      </c>
      <c r="C84" s="10" t="s">
        <v>53</v>
      </c>
      <c r="D84" s="20">
        <v>15</v>
      </c>
      <c r="E84" s="46"/>
      <c r="F84" s="46"/>
      <c r="G84" s="16"/>
    </row>
    <row r="85" spans="1:8" ht="18" hidden="1" outlineLevel="1">
      <c r="A85" s="12"/>
      <c r="B85" s="38" t="s">
        <v>609</v>
      </c>
      <c r="C85" s="10" t="s">
        <v>53</v>
      </c>
      <c r="D85" s="20">
        <v>1.75</v>
      </c>
      <c r="E85" s="46"/>
      <c r="F85" s="46"/>
      <c r="G85" s="16"/>
    </row>
    <row r="86" spans="1:8" ht="18" hidden="1" outlineLevel="1">
      <c r="A86" s="12"/>
      <c r="B86" s="38" t="s">
        <v>610</v>
      </c>
      <c r="C86" s="10" t="s">
        <v>53</v>
      </c>
      <c r="D86" s="20">
        <v>3.5</v>
      </c>
      <c r="E86" s="46"/>
      <c r="F86" s="46"/>
      <c r="G86" s="16"/>
    </row>
    <row r="87" spans="1:8" ht="18" hidden="1" outlineLevel="1">
      <c r="A87" s="12"/>
      <c r="B87" s="38" t="s">
        <v>611</v>
      </c>
      <c r="C87" s="10" t="s">
        <v>53</v>
      </c>
      <c r="D87" s="20">
        <v>7.5</v>
      </c>
      <c r="E87" s="46"/>
      <c r="F87" s="46"/>
      <c r="G87" s="16"/>
    </row>
    <row r="88" spans="1:8" ht="18" hidden="1" outlineLevel="1">
      <c r="A88" s="12"/>
      <c r="B88" s="38" t="s">
        <v>612</v>
      </c>
      <c r="C88" s="10" t="s">
        <v>53</v>
      </c>
      <c r="D88" s="20">
        <v>5.75</v>
      </c>
      <c r="E88" s="46"/>
      <c r="F88" s="46"/>
      <c r="G88" s="16"/>
    </row>
    <row r="89" spans="1:8" ht="18" hidden="1" outlineLevel="1">
      <c r="A89" s="12"/>
      <c r="B89" s="38" t="s">
        <v>613</v>
      </c>
      <c r="C89" s="10" t="s">
        <v>53</v>
      </c>
      <c r="D89" s="20">
        <v>4.5</v>
      </c>
      <c r="E89" s="46"/>
      <c r="F89" s="46"/>
      <c r="G89" s="16"/>
    </row>
    <row r="90" spans="1:8" ht="18" hidden="1" outlineLevel="1">
      <c r="A90" s="12"/>
      <c r="B90" s="38" t="s">
        <v>1388</v>
      </c>
      <c r="C90" s="10" t="s">
        <v>53</v>
      </c>
      <c r="D90" s="20">
        <v>5</v>
      </c>
      <c r="E90" s="46"/>
      <c r="F90" s="46"/>
      <c r="G90" s="16"/>
    </row>
    <row r="91" spans="1:8" ht="16.5" customHeight="1">
      <c r="A91" s="10"/>
      <c r="B91" s="13"/>
      <c r="C91" s="10"/>
      <c r="D91" s="20"/>
      <c r="E91" s="46"/>
      <c r="F91" s="46"/>
      <c r="H91" s="20"/>
    </row>
    <row r="92" spans="1:8" ht="54" customHeight="1" collapsed="1">
      <c r="A92" s="12" t="s">
        <v>2</v>
      </c>
      <c r="B92" s="13" t="s">
        <v>32</v>
      </c>
      <c r="C92" s="10" t="s">
        <v>295</v>
      </c>
      <c r="D92" s="20">
        <f>SUM(D93:D114)</f>
        <v>703.4</v>
      </c>
      <c r="E92" s="46"/>
      <c r="F92" s="46">
        <f t="shared" ref="F92" si="2">+D92*E92</f>
        <v>0</v>
      </c>
    </row>
    <row r="93" spans="1:8" ht="18" hidden="1" outlineLevel="1">
      <c r="A93" s="10"/>
      <c r="B93" s="38" t="s">
        <v>593</v>
      </c>
      <c r="C93" s="10" t="s">
        <v>295</v>
      </c>
      <c r="D93" s="20">
        <v>31</v>
      </c>
      <c r="E93" s="46"/>
      <c r="F93" s="46"/>
    </row>
    <row r="94" spans="1:8" ht="18" hidden="1" outlineLevel="1">
      <c r="A94" s="12"/>
      <c r="B94" s="38" t="s">
        <v>594</v>
      </c>
      <c r="C94" s="10" t="s">
        <v>295</v>
      </c>
      <c r="D94" s="20">
        <v>50</v>
      </c>
      <c r="E94" s="46"/>
      <c r="F94" s="46"/>
    </row>
    <row r="95" spans="1:8" ht="18" hidden="1" outlineLevel="1">
      <c r="A95" s="12"/>
      <c r="B95" s="38" t="s">
        <v>595</v>
      </c>
      <c r="C95" s="10" t="s">
        <v>295</v>
      </c>
      <c r="D95" s="20">
        <v>12</v>
      </c>
      <c r="E95" s="46"/>
      <c r="F95" s="46"/>
    </row>
    <row r="96" spans="1:8" ht="18" hidden="1" outlineLevel="1">
      <c r="A96" s="10"/>
      <c r="B96" s="38" t="s">
        <v>596</v>
      </c>
      <c r="C96" s="10" t="s">
        <v>295</v>
      </c>
      <c r="D96" s="20">
        <v>3</v>
      </c>
      <c r="E96" s="46"/>
      <c r="F96" s="46"/>
    </row>
    <row r="97" spans="1:6" ht="18" hidden="1" outlineLevel="1">
      <c r="A97" s="12"/>
      <c r="B97" s="38" t="s">
        <v>597</v>
      </c>
      <c r="C97" s="10" t="s">
        <v>295</v>
      </c>
      <c r="D97" s="20">
        <v>76</v>
      </c>
      <c r="E97" s="46"/>
      <c r="F97" s="46"/>
    </row>
    <row r="98" spans="1:6" ht="18" hidden="1" outlineLevel="1">
      <c r="A98" s="12"/>
      <c r="B98" s="38" t="s">
        <v>598</v>
      </c>
      <c r="C98" s="10" t="s">
        <v>295</v>
      </c>
      <c r="D98" s="20">
        <v>47</v>
      </c>
      <c r="E98" s="46"/>
      <c r="F98" s="46"/>
    </row>
    <row r="99" spans="1:6" ht="18" hidden="1" outlineLevel="1">
      <c r="A99" s="12"/>
      <c r="B99" s="38" t="s">
        <v>599</v>
      </c>
      <c r="C99" s="10" t="s">
        <v>295</v>
      </c>
      <c r="D99" s="20">
        <v>0</v>
      </c>
      <c r="E99" s="46"/>
      <c r="F99" s="46"/>
    </row>
    <row r="100" spans="1:6" ht="18" hidden="1" outlineLevel="1">
      <c r="A100" s="10"/>
      <c r="B100" s="38" t="s">
        <v>600</v>
      </c>
      <c r="C100" s="10" t="s">
        <v>295</v>
      </c>
      <c r="D100" s="20">
        <v>88</v>
      </c>
      <c r="E100" s="46"/>
      <c r="F100" s="46"/>
    </row>
    <row r="101" spans="1:6" ht="18" hidden="1" outlineLevel="1">
      <c r="A101" s="12"/>
      <c r="B101" s="38" t="s">
        <v>601</v>
      </c>
      <c r="C101" s="10" t="s">
        <v>295</v>
      </c>
      <c r="D101" s="20">
        <v>9</v>
      </c>
      <c r="E101" s="46"/>
      <c r="F101" s="46"/>
    </row>
    <row r="102" spans="1:6" ht="18" hidden="1" outlineLevel="1">
      <c r="A102" s="12"/>
      <c r="B102" s="38" t="s">
        <v>602</v>
      </c>
      <c r="C102" s="10" t="s">
        <v>295</v>
      </c>
      <c r="D102" s="20">
        <v>6</v>
      </c>
      <c r="E102" s="46"/>
      <c r="F102" s="46"/>
    </row>
    <row r="103" spans="1:6" ht="18" hidden="1" outlineLevel="1">
      <c r="A103" s="12"/>
      <c r="B103" s="38" t="s">
        <v>604</v>
      </c>
      <c r="C103" s="10" t="s">
        <v>295</v>
      </c>
      <c r="D103" s="20">
        <v>63</v>
      </c>
      <c r="E103" s="46"/>
      <c r="F103" s="46"/>
    </row>
    <row r="104" spans="1:6" ht="18" hidden="1" outlineLevel="1">
      <c r="A104" s="10"/>
      <c r="B104" s="38" t="s">
        <v>603</v>
      </c>
      <c r="C104" s="10" t="s">
        <v>295</v>
      </c>
      <c r="D104" s="20">
        <v>17</v>
      </c>
      <c r="E104" s="46"/>
      <c r="F104" s="46"/>
    </row>
    <row r="105" spans="1:6" ht="18" hidden="1" outlineLevel="1">
      <c r="A105" s="12"/>
      <c r="B105" s="38" t="s">
        <v>605</v>
      </c>
      <c r="C105" s="10" t="s">
        <v>295</v>
      </c>
      <c r="D105" s="20">
        <v>57</v>
      </c>
      <c r="E105" s="46"/>
      <c r="F105" s="46"/>
    </row>
    <row r="106" spans="1:6" ht="18" hidden="1" outlineLevel="1">
      <c r="A106" s="12"/>
      <c r="B106" s="38" t="s">
        <v>606</v>
      </c>
      <c r="C106" s="10" t="s">
        <v>295</v>
      </c>
      <c r="D106" s="20">
        <v>85</v>
      </c>
      <c r="E106" s="46"/>
      <c r="F106" s="46"/>
    </row>
    <row r="107" spans="1:6" ht="18" hidden="1" outlineLevel="1">
      <c r="A107" s="12"/>
      <c r="B107" s="38" t="s">
        <v>607</v>
      </c>
      <c r="C107" s="10" t="s">
        <v>295</v>
      </c>
      <c r="D107" s="20">
        <v>10</v>
      </c>
      <c r="E107" s="46"/>
      <c r="F107" s="46"/>
    </row>
    <row r="108" spans="1:6" ht="18" hidden="1" outlineLevel="1">
      <c r="A108" s="12"/>
      <c r="B108" s="38" t="s">
        <v>608</v>
      </c>
      <c r="C108" s="10" t="s">
        <v>295</v>
      </c>
      <c r="D108" s="20">
        <v>62</v>
      </c>
      <c r="E108" s="46"/>
      <c r="F108" s="46"/>
    </row>
    <row r="109" spans="1:6" ht="18" hidden="1" outlineLevel="1">
      <c r="A109" s="12"/>
      <c r="B109" s="38" t="s">
        <v>609</v>
      </c>
      <c r="C109" s="10" t="s">
        <v>295</v>
      </c>
      <c r="D109" s="20">
        <v>7</v>
      </c>
      <c r="E109" s="46"/>
      <c r="F109" s="46"/>
    </row>
    <row r="110" spans="1:6" ht="18" hidden="1" outlineLevel="1">
      <c r="A110" s="12"/>
      <c r="B110" s="38" t="s">
        <v>610</v>
      </c>
      <c r="C110" s="10" t="s">
        <v>295</v>
      </c>
      <c r="D110" s="20">
        <v>14</v>
      </c>
      <c r="E110" s="46"/>
      <c r="F110" s="46"/>
    </row>
    <row r="111" spans="1:6" ht="18" hidden="1" outlineLevel="1">
      <c r="A111" s="12"/>
      <c r="B111" s="38" t="s">
        <v>611</v>
      </c>
      <c r="C111" s="10" t="s">
        <v>295</v>
      </c>
      <c r="D111" s="20">
        <v>30</v>
      </c>
      <c r="E111" s="46"/>
      <c r="F111" s="46"/>
    </row>
    <row r="112" spans="1:6" ht="18" hidden="1" outlineLevel="1">
      <c r="A112" s="12"/>
      <c r="B112" s="38" t="s">
        <v>612</v>
      </c>
      <c r="C112" s="10" t="s">
        <v>295</v>
      </c>
      <c r="D112" s="20">
        <v>23</v>
      </c>
      <c r="E112" s="46"/>
      <c r="F112" s="46"/>
    </row>
    <row r="113" spans="1:7" ht="18" hidden="1" outlineLevel="1">
      <c r="A113" s="12"/>
      <c r="B113" s="38" t="s">
        <v>613</v>
      </c>
      <c r="C113" s="10" t="s">
        <v>295</v>
      </c>
      <c r="D113" s="20">
        <v>8.4</v>
      </c>
      <c r="E113" s="46"/>
      <c r="F113" s="46"/>
    </row>
    <row r="114" spans="1:7" ht="18" hidden="1" outlineLevel="1">
      <c r="A114" s="12"/>
      <c r="B114" s="38" t="s">
        <v>1388</v>
      </c>
      <c r="C114" s="10" t="s">
        <v>53</v>
      </c>
      <c r="D114" s="20">
        <v>5</v>
      </c>
      <c r="E114" s="46"/>
      <c r="F114" s="46"/>
      <c r="G114" s="16"/>
    </row>
    <row r="115" spans="1:7" ht="16.5">
      <c r="A115" s="10"/>
      <c r="B115" s="13"/>
      <c r="C115" s="10"/>
      <c r="D115" s="20"/>
      <c r="E115" s="46"/>
      <c r="F115" s="46"/>
    </row>
    <row r="116" spans="1:7" ht="82.5" customHeight="1" collapsed="1">
      <c r="A116" s="12" t="s">
        <v>3</v>
      </c>
      <c r="B116" s="13" t="s">
        <v>55</v>
      </c>
      <c r="C116" s="10" t="s">
        <v>53</v>
      </c>
      <c r="D116" s="20">
        <f>SUM(D117:D138)</f>
        <v>12557.8</v>
      </c>
      <c r="E116" s="46"/>
      <c r="F116" s="46">
        <f t="shared" ref="F116" si="3">+D116*E116</f>
        <v>0</v>
      </c>
    </row>
    <row r="117" spans="1:7" ht="18" hidden="1" outlineLevel="1">
      <c r="A117" s="10"/>
      <c r="B117" s="38" t="s">
        <v>593</v>
      </c>
      <c r="C117" s="10" t="s">
        <v>53</v>
      </c>
      <c r="D117" s="20">
        <v>260.3</v>
      </c>
      <c r="E117" s="46"/>
      <c r="F117" s="46"/>
    </row>
    <row r="118" spans="1:7" ht="18" hidden="1" outlineLevel="1">
      <c r="A118" s="12"/>
      <c r="B118" s="38" t="s">
        <v>594</v>
      </c>
      <c r="C118" s="10" t="s">
        <v>53</v>
      </c>
      <c r="D118" s="20">
        <v>549.4</v>
      </c>
      <c r="E118" s="46"/>
      <c r="F118" s="46"/>
    </row>
    <row r="119" spans="1:7" ht="18" hidden="1" outlineLevel="1">
      <c r="A119" s="12"/>
      <c r="B119" s="38" t="s">
        <v>595</v>
      </c>
      <c r="C119" s="10" t="s">
        <v>53</v>
      </c>
      <c r="D119" s="20">
        <v>150.4</v>
      </c>
      <c r="E119" s="46"/>
      <c r="F119" s="46"/>
    </row>
    <row r="120" spans="1:7" ht="18" hidden="1" outlineLevel="1">
      <c r="A120" s="10"/>
      <c r="B120" s="38" t="s">
        <v>596</v>
      </c>
      <c r="C120" s="10" t="s">
        <v>53</v>
      </c>
      <c r="D120" s="20">
        <v>309.8</v>
      </c>
      <c r="E120" s="46"/>
      <c r="F120" s="46"/>
    </row>
    <row r="121" spans="1:7" ht="18" hidden="1" outlineLevel="1">
      <c r="A121" s="12"/>
      <c r="B121" s="38" t="s">
        <v>597</v>
      </c>
      <c r="C121" s="10" t="s">
        <v>53</v>
      </c>
      <c r="D121" s="20">
        <v>1225.2</v>
      </c>
      <c r="E121" s="46"/>
      <c r="F121" s="46"/>
    </row>
    <row r="122" spans="1:7" ht="18" hidden="1" outlineLevel="1">
      <c r="A122" s="12"/>
      <c r="B122" s="38" t="s">
        <v>598</v>
      </c>
      <c r="C122" s="10" t="s">
        <v>53</v>
      </c>
      <c r="D122" s="20">
        <v>631.9</v>
      </c>
      <c r="E122" s="46"/>
      <c r="F122" s="46"/>
    </row>
    <row r="123" spans="1:7" ht="18" hidden="1" outlineLevel="1">
      <c r="A123" s="12"/>
      <c r="B123" s="38" t="s">
        <v>599</v>
      </c>
      <c r="C123" s="10" t="s">
        <v>53</v>
      </c>
      <c r="D123" s="20">
        <f>100+84.3</f>
        <v>184.3</v>
      </c>
      <c r="E123" s="46"/>
      <c r="F123" s="46"/>
    </row>
    <row r="124" spans="1:7" ht="18" hidden="1" outlineLevel="1">
      <c r="A124" s="10"/>
      <c r="B124" s="38" t="s">
        <v>600</v>
      </c>
      <c r="C124" s="10" t="s">
        <v>53</v>
      </c>
      <c r="D124" s="20">
        <v>754.8</v>
      </c>
      <c r="E124" s="46"/>
      <c r="F124" s="46"/>
    </row>
    <row r="125" spans="1:7" ht="18" hidden="1" outlineLevel="1">
      <c r="A125" s="12"/>
      <c r="B125" s="38" t="s">
        <v>601</v>
      </c>
      <c r="C125" s="10" t="s">
        <v>53</v>
      </c>
      <c r="D125" s="20">
        <v>665.7</v>
      </c>
      <c r="E125" s="46"/>
      <c r="F125" s="46"/>
    </row>
    <row r="126" spans="1:7" ht="18" hidden="1" outlineLevel="1">
      <c r="A126" s="12"/>
      <c r="B126" s="38" t="s">
        <v>602</v>
      </c>
      <c r="C126" s="10" t="s">
        <v>53</v>
      </c>
      <c r="D126" s="20">
        <f>843.2</f>
        <v>843.2</v>
      </c>
      <c r="E126" s="46"/>
      <c r="F126" s="46"/>
    </row>
    <row r="127" spans="1:7" ht="18" hidden="1" outlineLevel="1">
      <c r="A127" s="12"/>
      <c r="B127" s="38" t="s">
        <v>604</v>
      </c>
      <c r="C127" s="10" t="s">
        <v>53</v>
      </c>
      <c r="D127" s="20">
        <v>0</v>
      </c>
      <c r="E127" s="46"/>
      <c r="F127" s="46"/>
    </row>
    <row r="128" spans="1:7" ht="18" hidden="1" outlineLevel="1">
      <c r="A128" s="10"/>
      <c r="B128" s="38" t="s">
        <v>603</v>
      </c>
      <c r="C128" s="10" t="s">
        <v>53</v>
      </c>
      <c r="D128" s="20">
        <v>607.29999999999995</v>
      </c>
      <c r="E128" s="46"/>
      <c r="F128" s="46"/>
    </row>
    <row r="129" spans="1:7" ht="18" hidden="1" outlineLevel="1">
      <c r="A129" s="12"/>
      <c r="B129" s="38" t="s">
        <v>605</v>
      </c>
      <c r="C129" s="10" t="s">
        <v>53</v>
      </c>
      <c r="D129" s="20">
        <v>0</v>
      </c>
      <c r="E129" s="46"/>
      <c r="F129" s="46"/>
    </row>
    <row r="130" spans="1:7" ht="18" hidden="1" outlineLevel="1">
      <c r="A130" s="12"/>
      <c r="B130" s="38" t="s">
        <v>606</v>
      </c>
      <c r="C130" s="10" t="s">
        <v>53</v>
      </c>
      <c r="D130" s="20">
        <v>1375.4</v>
      </c>
      <c r="E130" s="46"/>
      <c r="F130" s="46"/>
    </row>
    <row r="131" spans="1:7" ht="18" hidden="1" outlineLevel="1">
      <c r="A131" s="12"/>
      <c r="B131" s="38" t="s">
        <v>607</v>
      </c>
      <c r="C131" s="10" t="s">
        <v>53</v>
      </c>
      <c r="D131" s="20">
        <v>195.6</v>
      </c>
      <c r="E131" s="46"/>
      <c r="F131" s="46"/>
    </row>
    <row r="132" spans="1:7" ht="18" hidden="1" outlineLevel="1">
      <c r="A132" s="12"/>
      <c r="B132" s="38" t="s">
        <v>608</v>
      </c>
      <c r="C132" s="10" t="s">
        <v>53</v>
      </c>
      <c r="D132" s="20">
        <v>2724.3</v>
      </c>
      <c r="E132" s="46"/>
      <c r="F132" s="46"/>
    </row>
    <row r="133" spans="1:7" ht="18" hidden="1" outlineLevel="1">
      <c r="A133" s="12"/>
      <c r="B133" s="38" t="s">
        <v>609</v>
      </c>
      <c r="C133" s="10" t="s">
        <v>53</v>
      </c>
      <c r="D133" s="20">
        <v>411.9</v>
      </c>
      <c r="E133" s="46"/>
      <c r="F133" s="46"/>
    </row>
    <row r="134" spans="1:7" ht="18" hidden="1" outlineLevel="1">
      <c r="A134" s="12"/>
      <c r="B134" s="38" t="s">
        <v>610</v>
      </c>
      <c r="C134" s="10" t="s">
        <v>53</v>
      </c>
      <c r="D134" s="20">
        <v>418.8</v>
      </c>
      <c r="E134" s="46"/>
      <c r="F134" s="46"/>
    </row>
    <row r="135" spans="1:7" ht="18" hidden="1" outlineLevel="1">
      <c r="A135" s="12"/>
      <c r="B135" s="38" t="s">
        <v>611</v>
      </c>
      <c r="C135" s="10" t="s">
        <v>53</v>
      </c>
      <c r="D135" s="20">
        <v>149.19999999999999</v>
      </c>
      <c r="E135" s="46"/>
      <c r="F135" s="46"/>
    </row>
    <row r="136" spans="1:7" ht="18" hidden="1" outlineLevel="1">
      <c r="A136" s="12"/>
      <c r="B136" s="38" t="s">
        <v>612</v>
      </c>
      <c r="C136" s="10" t="s">
        <v>53</v>
      </c>
      <c r="D136" s="20">
        <v>570</v>
      </c>
      <c r="E136" s="46"/>
      <c r="F136" s="46"/>
    </row>
    <row r="137" spans="1:7" ht="18" hidden="1" outlineLevel="1">
      <c r="A137" s="12"/>
      <c r="B137" s="38" t="s">
        <v>613</v>
      </c>
      <c r="C137" s="10" t="s">
        <v>53</v>
      </c>
      <c r="D137" s="20">
        <v>103.3</v>
      </c>
      <c r="E137" s="46"/>
      <c r="F137" s="46"/>
    </row>
    <row r="138" spans="1:7" ht="18" hidden="1" outlineLevel="1">
      <c r="A138" s="12"/>
      <c r="B138" s="38" t="s">
        <v>1388</v>
      </c>
      <c r="C138" s="10" t="s">
        <v>53</v>
      </c>
      <c r="D138" s="20">
        <f>213.5*2</f>
        <v>427</v>
      </c>
      <c r="E138" s="46"/>
      <c r="F138" s="46"/>
      <c r="G138" s="16"/>
    </row>
    <row r="139" spans="1:7" ht="16.5">
      <c r="A139" s="10"/>
      <c r="B139" s="13"/>
      <c r="C139" s="10"/>
      <c r="D139" s="20"/>
      <c r="E139" s="46"/>
      <c r="F139" s="46"/>
    </row>
    <row r="140" spans="1:7" ht="82.5" customHeight="1" collapsed="1">
      <c r="A140" s="12" t="s">
        <v>4</v>
      </c>
      <c r="B140" s="13" t="s">
        <v>300</v>
      </c>
      <c r="C140" s="10" t="s">
        <v>53</v>
      </c>
      <c r="D140" s="20">
        <f>SUM(D141:D142)</f>
        <v>263.8</v>
      </c>
      <c r="E140" s="46"/>
      <c r="F140" s="46">
        <f t="shared" ref="F140" si="4">+D140*E140</f>
        <v>0</v>
      </c>
    </row>
    <row r="141" spans="1:7" ht="18" hidden="1" outlineLevel="1">
      <c r="A141" s="10"/>
      <c r="B141" s="38" t="s">
        <v>604</v>
      </c>
      <c r="C141" s="10" t="s">
        <v>53</v>
      </c>
      <c r="D141" s="20">
        <v>146.6</v>
      </c>
      <c r="E141" s="46"/>
      <c r="F141" s="46"/>
    </row>
    <row r="142" spans="1:7" ht="18" hidden="1" outlineLevel="1">
      <c r="A142" s="10"/>
      <c r="B142" s="38" t="s">
        <v>605</v>
      </c>
      <c r="C142" s="10" t="s">
        <v>53</v>
      </c>
      <c r="D142" s="20">
        <v>117.2</v>
      </c>
      <c r="E142" s="46"/>
      <c r="F142" s="46"/>
    </row>
    <row r="143" spans="1:7" ht="16.5" customHeight="1">
      <c r="A143" s="12"/>
      <c r="B143" s="13"/>
      <c r="C143" s="10"/>
      <c r="D143" s="20"/>
      <c r="E143" s="46"/>
      <c r="F143" s="46"/>
    </row>
    <row r="144" spans="1:7" ht="82.15" customHeight="1" collapsed="1">
      <c r="A144" s="12" t="s">
        <v>13</v>
      </c>
      <c r="B144" s="13" t="s">
        <v>1209</v>
      </c>
      <c r="C144" s="10" t="s">
        <v>53</v>
      </c>
      <c r="D144" s="20">
        <f>SUM(D145:D146)</f>
        <v>589.9</v>
      </c>
      <c r="E144" s="46"/>
      <c r="F144" s="46">
        <f t="shared" ref="F144" si="5">+D144*E144</f>
        <v>0</v>
      </c>
    </row>
    <row r="145" spans="1:7" ht="18" hidden="1" outlineLevel="1">
      <c r="A145" s="10"/>
      <c r="B145" s="38" t="s">
        <v>604</v>
      </c>
      <c r="C145" s="10" t="s">
        <v>53</v>
      </c>
      <c r="D145" s="20">
        <v>465.4</v>
      </c>
      <c r="E145" s="46"/>
      <c r="F145" s="46">
        <f t="shared" ref="F145" si="6">+D145*E145</f>
        <v>0</v>
      </c>
    </row>
    <row r="146" spans="1:7" ht="18" hidden="1" outlineLevel="1">
      <c r="A146" s="10"/>
      <c r="B146" s="38" t="s">
        <v>605</v>
      </c>
      <c r="C146" s="10" t="s">
        <v>53</v>
      </c>
      <c r="D146" s="20">
        <v>124.5</v>
      </c>
      <c r="E146" s="46"/>
      <c r="F146" s="46">
        <f t="shared" ref="F146" si="7">+D146*E146</f>
        <v>0</v>
      </c>
    </row>
    <row r="147" spans="1:7" ht="16.5" customHeight="1">
      <c r="A147" s="12"/>
      <c r="B147" s="13"/>
      <c r="C147" s="10"/>
      <c r="D147" s="20"/>
      <c r="E147" s="46"/>
      <c r="F147" s="46"/>
    </row>
    <row r="148" spans="1:7" ht="79.900000000000006" customHeight="1" collapsed="1">
      <c r="A148" s="12" t="s">
        <v>21</v>
      </c>
      <c r="B148" s="13" t="s">
        <v>301</v>
      </c>
      <c r="C148" s="10" t="s">
        <v>295</v>
      </c>
      <c r="D148" s="20">
        <f>SUM(D149:D169)</f>
        <v>118</v>
      </c>
      <c r="E148" s="46"/>
      <c r="F148" s="46">
        <f t="shared" ref="F148" si="8">+D148*E148</f>
        <v>0</v>
      </c>
    </row>
    <row r="149" spans="1:7" ht="18" hidden="1" outlineLevel="1">
      <c r="A149" s="10"/>
      <c r="B149" s="38" t="s">
        <v>593</v>
      </c>
      <c r="C149" s="10" t="s">
        <v>295</v>
      </c>
      <c r="D149" s="20">
        <v>2</v>
      </c>
      <c r="E149" s="46"/>
      <c r="F149" s="46"/>
      <c r="G149" s="16"/>
    </row>
    <row r="150" spans="1:7" ht="18" hidden="1" outlineLevel="1">
      <c r="A150" s="12"/>
      <c r="B150" s="38" t="s">
        <v>594</v>
      </c>
      <c r="C150" s="10" t="s">
        <v>295</v>
      </c>
      <c r="D150" s="20">
        <v>6</v>
      </c>
      <c r="E150" s="46"/>
      <c r="F150" s="46"/>
      <c r="G150" s="16"/>
    </row>
    <row r="151" spans="1:7" ht="18" hidden="1" outlineLevel="1">
      <c r="A151" s="12"/>
      <c r="B151" s="38" t="s">
        <v>595</v>
      </c>
      <c r="C151" s="10" t="s">
        <v>295</v>
      </c>
      <c r="D151" s="20">
        <v>2</v>
      </c>
      <c r="E151" s="46"/>
      <c r="F151" s="46"/>
      <c r="G151" s="16"/>
    </row>
    <row r="152" spans="1:7" ht="18" hidden="1" outlineLevel="1">
      <c r="A152" s="10"/>
      <c r="B152" s="38" t="s">
        <v>596</v>
      </c>
      <c r="C152" s="10" t="s">
        <v>295</v>
      </c>
      <c r="D152" s="20">
        <v>4</v>
      </c>
      <c r="E152" s="46"/>
      <c r="F152" s="46"/>
      <c r="G152" s="16"/>
    </row>
    <row r="153" spans="1:7" ht="18" hidden="1" outlineLevel="1">
      <c r="A153" s="12"/>
      <c r="B153" s="38" t="s">
        <v>597</v>
      </c>
      <c r="C153" s="10" t="s">
        <v>295</v>
      </c>
      <c r="D153" s="20">
        <v>12</v>
      </c>
      <c r="E153" s="46"/>
      <c r="F153" s="46"/>
      <c r="G153" s="16"/>
    </row>
    <row r="154" spans="1:7" ht="18" hidden="1" outlineLevel="1">
      <c r="A154" s="12"/>
      <c r="B154" s="38" t="s">
        <v>598</v>
      </c>
      <c r="C154" s="10" t="s">
        <v>295</v>
      </c>
      <c r="D154" s="20">
        <v>7</v>
      </c>
      <c r="E154" s="46"/>
      <c r="F154" s="46"/>
      <c r="G154" s="16"/>
    </row>
    <row r="155" spans="1:7" ht="18" hidden="1" outlineLevel="1">
      <c r="A155" s="12"/>
      <c r="B155" s="38" t="s">
        <v>599</v>
      </c>
      <c r="C155" s="10" t="s">
        <v>295</v>
      </c>
      <c r="D155" s="20">
        <v>1</v>
      </c>
      <c r="E155" s="46"/>
      <c r="F155" s="46"/>
      <c r="G155" s="16"/>
    </row>
    <row r="156" spans="1:7" ht="18" hidden="1" outlineLevel="1">
      <c r="A156" s="10"/>
      <c r="B156" s="38" t="s">
        <v>600</v>
      </c>
      <c r="C156" s="10" t="s">
        <v>295</v>
      </c>
      <c r="D156" s="20">
        <v>7</v>
      </c>
      <c r="E156" s="46"/>
      <c r="F156" s="46"/>
      <c r="G156" s="16"/>
    </row>
    <row r="157" spans="1:7" ht="18" hidden="1" outlineLevel="1">
      <c r="A157" s="12"/>
      <c r="B157" s="38" t="s">
        <v>601</v>
      </c>
      <c r="C157" s="10" t="s">
        <v>295</v>
      </c>
      <c r="D157" s="20">
        <v>6</v>
      </c>
      <c r="E157" s="46"/>
      <c r="F157" s="46"/>
      <c r="G157" s="16"/>
    </row>
    <row r="158" spans="1:7" ht="18" hidden="1" outlineLevel="1">
      <c r="A158" s="12"/>
      <c r="B158" s="38" t="s">
        <v>602</v>
      </c>
      <c r="C158" s="10" t="s">
        <v>295</v>
      </c>
      <c r="D158" s="20">
        <v>9</v>
      </c>
      <c r="E158" s="46"/>
      <c r="F158" s="46"/>
      <c r="G158" s="16"/>
    </row>
    <row r="159" spans="1:7" ht="18" hidden="1" outlineLevel="1">
      <c r="A159" s="12"/>
      <c r="B159" s="38" t="s">
        <v>604</v>
      </c>
      <c r="C159" s="10" t="s">
        <v>295</v>
      </c>
      <c r="D159" s="20">
        <v>6</v>
      </c>
      <c r="E159" s="46"/>
      <c r="F159" s="46"/>
      <c r="G159" s="16"/>
    </row>
    <row r="160" spans="1:7" ht="18" hidden="1" outlineLevel="1">
      <c r="A160" s="10"/>
      <c r="B160" s="38" t="s">
        <v>603</v>
      </c>
      <c r="C160" s="10" t="s">
        <v>295</v>
      </c>
      <c r="D160" s="20">
        <v>4</v>
      </c>
      <c r="E160" s="46"/>
      <c r="F160" s="46"/>
      <c r="G160" s="16"/>
    </row>
    <row r="161" spans="1:7" ht="18" hidden="1" outlineLevel="1">
      <c r="A161" s="12"/>
      <c r="B161" s="38" t="s">
        <v>605</v>
      </c>
      <c r="C161" s="10" t="s">
        <v>295</v>
      </c>
      <c r="D161" s="20">
        <v>2</v>
      </c>
      <c r="E161" s="46"/>
      <c r="F161" s="46"/>
      <c r="G161" s="16"/>
    </row>
    <row r="162" spans="1:7" ht="18" hidden="1" outlineLevel="1">
      <c r="A162" s="12"/>
      <c r="B162" s="38" t="s">
        <v>606</v>
      </c>
      <c r="C162" s="10" t="s">
        <v>295</v>
      </c>
      <c r="D162" s="20">
        <v>10</v>
      </c>
      <c r="E162" s="46"/>
      <c r="F162" s="46"/>
      <c r="G162" s="16"/>
    </row>
    <row r="163" spans="1:7" ht="18" hidden="1" outlineLevel="1">
      <c r="A163" s="12"/>
      <c r="B163" s="38" t="s">
        <v>607</v>
      </c>
      <c r="C163" s="10" t="s">
        <v>295</v>
      </c>
      <c r="D163" s="20">
        <v>2</v>
      </c>
      <c r="E163" s="46"/>
      <c r="F163" s="46"/>
      <c r="G163" s="16"/>
    </row>
    <row r="164" spans="1:7" ht="18" hidden="1" outlineLevel="1">
      <c r="A164" s="12"/>
      <c r="B164" s="38" t="s">
        <v>608</v>
      </c>
      <c r="C164" s="10" t="s">
        <v>295</v>
      </c>
      <c r="D164" s="20">
        <v>19</v>
      </c>
      <c r="E164" s="46"/>
      <c r="F164" s="46"/>
      <c r="G164" s="16"/>
    </row>
    <row r="165" spans="1:7" ht="18" hidden="1" outlineLevel="1">
      <c r="A165" s="12"/>
      <c r="B165" s="38" t="s">
        <v>609</v>
      </c>
      <c r="C165" s="10" t="s">
        <v>295</v>
      </c>
      <c r="D165" s="20">
        <v>3</v>
      </c>
      <c r="E165" s="46"/>
      <c r="F165" s="46"/>
      <c r="G165" s="16"/>
    </row>
    <row r="166" spans="1:7" ht="18" hidden="1" outlineLevel="1">
      <c r="A166" s="12"/>
      <c r="B166" s="38" t="s">
        <v>610</v>
      </c>
      <c r="C166" s="10" t="s">
        <v>295</v>
      </c>
      <c r="D166" s="20">
        <v>4</v>
      </c>
      <c r="E166" s="46"/>
      <c r="F166" s="46"/>
      <c r="G166" s="16"/>
    </row>
    <row r="167" spans="1:7" ht="18" hidden="1" outlineLevel="1">
      <c r="A167" s="12"/>
      <c r="B167" s="38" t="s">
        <v>611</v>
      </c>
      <c r="C167" s="10" t="s">
        <v>295</v>
      </c>
      <c r="D167" s="20">
        <v>2</v>
      </c>
      <c r="E167" s="46"/>
      <c r="F167" s="46"/>
      <c r="G167" s="16"/>
    </row>
    <row r="168" spans="1:7" ht="18" hidden="1" outlineLevel="1">
      <c r="A168" s="12"/>
      <c r="B168" s="38" t="s">
        <v>612</v>
      </c>
      <c r="C168" s="10" t="s">
        <v>295</v>
      </c>
      <c r="D168" s="20">
        <v>6</v>
      </c>
      <c r="E168" s="46"/>
      <c r="F168" s="46"/>
      <c r="G168" s="16"/>
    </row>
    <row r="169" spans="1:7" ht="18" hidden="1" outlineLevel="1">
      <c r="A169" s="12"/>
      <c r="B169" s="38" t="s">
        <v>613</v>
      </c>
      <c r="C169" s="10" t="s">
        <v>295</v>
      </c>
      <c r="D169" s="20">
        <v>4</v>
      </c>
      <c r="E169" s="46"/>
      <c r="F169" s="46"/>
      <c r="G169" s="16"/>
    </row>
    <row r="170" spans="1:7" ht="17.25" thickBot="1">
      <c r="A170" s="10"/>
      <c r="B170" s="13"/>
      <c r="C170" s="10"/>
      <c r="D170" s="20"/>
      <c r="E170" s="46"/>
      <c r="F170" s="46"/>
    </row>
    <row r="171" spans="1:7" ht="16.5" customHeight="1" thickTop="1">
      <c r="A171" s="8"/>
      <c r="B171" s="9" t="s">
        <v>311</v>
      </c>
      <c r="C171" s="19"/>
      <c r="D171" s="9"/>
      <c r="E171" s="45"/>
      <c r="F171" s="45">
        <f>SUM(F68:F148)</f>
        <v>0</v>
      </c>
    </row>
    <row r="172" spans="1:7" ht="16.5">
      <c r="A172" s="8"/>
      <c r="B172" s="8"/>
      <c r="C172" s="10"/>
      <c r="D172" s="8"/>
      <c r="E172" s="46"/>
      <c r="F172" s="46"/>
    </row>
    <row r="173" spans="1:7" ht="16.5">
      <c r="A173" s="17" t="s">
        <v>3</v>
      </c>
      <c r="B173" s="1" t="s">
        <v>9</v>
      </c>
      <c r="C173" s="10"/>
      <c r="D173" s="8"/>
      <c r="E173" s="46"/>
      <c r="F173" s="46"/>
    </row>
    <row r="174" spans="1:7" ht="16.5">
      <c r="A174" s="8"/>
      <c r="B174" s="8"/>
      <c r="C174" s="10"/>
      <c r="D174" s="8"/>
      <c r="E174" s="46"/>
      <c r="F174" s="46"/>
    </row>
    <row r="175" spans="1:7" ht="82.5" customHeight="1" collapsed="1">
      <c r="A175" s="12" t="s">
        <v>0</v>
      </c>
      <c r="B175" s="13" t="s">
        <v>1338</v>
      </c>
      <c r="C175" s="10" t="s">
        <v>302</v>
      </c>
      <c r="D175" s="20">
        <f>SUM(D176:D197)</f>
        <v>2848.9</v>
      </c>
      <c r="E175" s="46"/>
      <c r="F175" s="46">
        <f t="shared" ref="F175" si="9">+D175*E175</f>
        <v>0</v>
      </c>
      <c r="G175" s="39"/>
    </row>
    <row r="176" spans="1:7" ht="18" hidden="1" outlineLevel="1">
      <c r="A176" s="10"/>
      <c r="B176" s="38" t="s">
        <v>593</v>
      </c>
      <c r="C176" s="10" t="s">
        <v>302</v>
      </c>
      <c r="D176" s="20">
        <v>52.1</v>
      </c>
      <c r="E176" s="46"/>
      <c r="F176" s="46"/>
      <c r="G176" s="16"/>
    </row>
    <row r="177" spans="1:7" ht="18" hidden="1" outlineLevel="1">
      <c r="A177" s="12"/>
      <c r="B177" s="38" t="s">
        <v>594</v>
      </c>
      <c r="C177" s="10" t="s">
        <v>302</v>
      </c>
      <c r="D177" s="20">
        <v>109.9</v>
      </c>
      <c r="E177" s="46"/>
      <c r="F177" s="46"/>
      <c r="G177" s="16"/>
    </row>
    <row r="178" spans="1:7" ht="18" hidden="1" outlineLevel="1">
      <c r="A178" s="12"/>
      <c r="B178" s="38" t="s">
        <v>595</v>
      </c>
      <c r="C178" s="10" t="s">
        <v>302</v>
      </c>
      <c r="D178" s="20">
        <v>30.1</v>
      </c>
      <c r="E178" s="46"/>
      <c r="F178" s="46"/>
      <c r="G178" s="16"/>
    </row>
    <row r="179" spans="1:7" ht="18" hidden="1" outlineLevel="1">
      <c r="A179" s="10"/>
      <c r="B179" s="38" t="s">
        <v>596</v>
      </c>
      <c r="C179" s="10" t="s">
        <v>302</v>
      </c>
      <c r="D179" s="20">
        <v>62</v>
      </c>
      <c r="E179" s="46"/>
      <c r="F179" s="46"/>
      <c r="G179" s="16"/>
    </row>
    <row r="180" spans="1:7" ht="18" hidden="1" outlineLevel="1">
      <c r="A180" s="12"/>
      <c r="B180" s="38" t="s">
        <v>597</v>
      </c>
      <c r="C180" s="10" t="s">
        <v>302</v>
      </c>
      <c r="D180" s="20">
        <v>245</v>
      </c>
      <c r="E180" s="46"/>
      <c r="F180" s="46"/>
      <c r="G180" s="16"/>
    </row>
    <row r="181" spans="1:7" ht="18" hidden="1" outlineLevel="1">
      <c r="A181" s="12"/>
      <c r="B181" s="38" t="s">
        <v>598</v>
      </c>
      <c r="C181" s="10" t="s">
        <v>302</v>
      </c>
      <c r="D181" s="20">
        <v>126.4</v>
      </c>
      <c r="E181" s="46"/>
      <c r="F181" s="46"/>
      <c r="G181" s="16"/>
    </row>
    <row r="182" spans="1:7" ht="18" hidden="1" outlineLevel="1">
      <c r="A182" s="12"/>
      <c r="B182" s="38" t="s">
        <v>599</v>
      </c>
      <c r="C182" s="10" t="s">
        <v>302</v>
      </c>
      <c r="D182" s="20">
        <v>201.3</v>
      </c>
      <c r="E182" s="46"/>
      <c r="F182" s="46"/>
      <c r="G182" s="16"/>
    </row>
    <row r="183" spans="1:7" ht="18" hidden="1" outlineLevel="1">
      <c r="A183" s="10"/>
      <c r="B183" s="38" t="s">
        <v>600</v>
      </c>
      <c r="C183" s="10" t="s">
        <v>302</v>
      </c>
      <c r="D183" s="20">
        <v>151</v>
      </c>
      <c r="E183" s="46"/>
      <c r="F183" s="46"/>
      <c r="G183" s="16"/>
    </row>
    <row r="184" spans="1:7" ht="18" hidden="1" outlineLevel="1">
      <c r="A184" s="12"/>
      <c r="B184" s="38" t="s">
        <v>601</v>
      </c>
      <c r="C184" s="10" t="s">
        <v>302</v>
      </c>
      <c r="D184" s="20">
        <v>133.1</v>
      </c>
      <c r="E184" s="46"/>
      <c r="F184" s="46"/>
      <c r="G184" s="16"/>
    </row>
    <row r="185" spans="1:7" ht="18" hidden="1" outlineLevel="1">
      <c r="A185" s="12"/>
      <c r="B185" s="38" t="s">
        <v>602</v>
      </c>
      <c r="C185" s="10" t="s">
        <v>302</v>
      </c>
      <c r="D185" s="20">
        <v>168.6</v>
      </c>
      <c r="E185" s="46"/>
      <c r="F185" s="46"/>
      <c r="G185" s="16"/>
    </row>
    <row r="186" spans="1:7" ht="18" hidden="1" outlineLevel="1">
      <c r="A186" s="12"/>
      <c r="B186" s="38" t="s">
        <v>604</v>
      </c>
      <c r="C186" s="10" t="s">
        <v>302</v>
      </c>
      <c r="D186" s="20">
        <v>122.4</v>
      </c>
      <c r="E186" s="46"/>
      <c r="F186" s="46"/>
      <c r="G186" s="16"/>
    </row>
    <row r="187" spans="1:7" ht="18" hidden="1" outlineLevel="1">
      <c r="A187" s="10"/>
      <c r="B187" s="38" t="s">
        <v>603</v>
      </c>
      <c r="C187" s="10" t="s">
        <v>302</v>
      </c>
      <c r="D187" s="20">
        <v>121.5</v>
      </c>
      <c r="E187" s="46"/>
      <c r="F187" s="46"/>
      <c r="G187" s="16"/>
    </row>
    <row r="188" spans="1:7" ht="18" hidden="1" outlineLevel="1">
      <c r="A188" s="12"/>
      <c r="B188" s="38" t="s">
        <v>605</v>
      </c>
      <c r="C188" s="10" t="s">
        <v>302</v>
      </c>
      <c r="D188" s="20">
        <v>48.3</v>
      </c>
      <c r="E188" s="46"/>
      <c r="F188" s="46"/>
      <c r="G188" s="16"/>
    </row>
    <row r="189" spans="1:7" ht="18" hidden="1" outlineLevel="1">
      <c r="A189" s="12"/>
      <c r="B189" s="38" t="s">
        <v>606</v>
      </c>
      <c r="C189" s="10" t="s">
        <v>302</v>
      </c>
      <c r="D189" s="20">
        <v>275.10000000000002</v>
      </c>
      <c r="E189" s="46"/>
      <c r="F189" s="46"/>
      <c r="G189" s="16"/>
    </row>
    <row r="190" spans="1:7" ht="18" hidden="1" outlineLevel="1">
      <c r="A190" s="12"/>
      <c r="B190" s="38" t="s">
        <v>607</v>
      </c>
      <c r="C190" s="10" t="s">
        <v>302</v>
      </c>
      <c r="D190" s="20">
        <v>39.1</v>
      </c>
      <c r="E190" s="46"/>
      <c r="F190" s="46"/>
      <c r="G190" s="16"/>
    </row>
    <row r="191" spans="1:7" ht="18" hidden="1" outlineLevel="1">
      <c r="A191" s="12"/>
      <c r="B191" s="38" t="s">
        <v>608</v>
      </c>
      <c r="C191" s="10" t="s">
        <v>302</v>
      </c>
      <c r="D191" s="20">
        <v>544.9</v>
      </c>
      <c r="E191" s="46"/>
      <c r="F191" s="46"/>
      <c r="G191" s="16"/>
    </row>
    <row r="192" spans="1:7" ht="18" hidden="1" outlineLevel="1">
      <c r="A192" s="12"/>
      <c r="B192" s="38" t="s">
        <v>609</v>
      </c>
      <c r="C192" s="10" t="s">
        <v>302</v>
      </c>
      <c r="D192" s="20">
        <v>82.4</v>
      </c>
      <c r="E192" s="46"/>
      <c r="F192" s="46"/>
      <c r="G192" s="16"/>
    </row>
    <row r="193" spans="1:7" ht="18" hidden="1" outlineLevel="1">
      <c r="A193" s="12"/>
      <c r="B193" s="38" t="s">
        <v>610</v>
      </c>
      <c r="C193" s="10" t="s">
        <v>302</v>
      </c>
      <c r="D193" s="20">
        <v>83.8</v>
      </c>
      <c r="E193" s="46"/>
      <c r="F193" s="46"/>
      <c r="G193" s="16"/>
    </row>
    <row r="194" spans="1:7" ht="18" hidden="1" outlineLevel="1">
      <c r="A194" s="12"/>
      <c r="B194" s="38" t="s">
        <v>611</v>
      </c>
      <c r="C194" s="10" t="s">
        <v>302</v>
      </c>
      <c r="D194" s="20">
        <v>29.8</v>
      </c>
      <c r="E194" s="46"/>
      <c r="F194" s="46"/>
      <c r="G194" s="16"/>
    </row>
    <row r="195" spans="1:7" ht="18" hidden="1" outlineLevel="1">
      <c r="A195" s="12"/>
      <c r="B195" s="38" t="s">
        <v>612</v>
      </c>
      <c r="C195" s="10" t="s">
        <v>302</v>
      </c>
      <c r="D195" s="20">
        <v>114</v>
      </c>
      <c r="E195" s="46"/>
      <c r="F195" s="46"/>
      <c r="G195" s="16"/>
    </row>
    <row r="196" spans="1:7" ht="18" hidden="1" outlineLevel="1">
      <c r="A196" s="12"/>
      <c r="B196" s="38" t="s">
        <v>613</v>
      </c>
      <c r="C196" s="10" t="s">
        <v>302</v>
      </c>
      <c r="D196" s="20">
        <v>22.7</v>
      </c>
      <c r="E196" s="46"/>
      <c r="F196" s="46"/>
      <c r="G196" s="16"/>
    </row>
    <row r="197" spans="1:7" ht="18" hidden="1" outlineLevel="1">
      <c r="A197" s="12"/>
      <c r="B197" s="38" t="s">
        <v>1388</v>
      </c>
      <c r="C197" s="10" t="s">
        <v>302</v>
      </c>
      <c r="D197" s="20">
        <f>213.5*2*0.2</f>
        <v>85.4</v>
      </c>
      <c r="E197" s="46"/>
      <c r="F197" s="46"/>
      <c r="G197" s="16"/>
    </row>
    <row r="198" spans="1:7" ht="16.5">
      <c r="A198" s="10"/>
      <c r="B198" s="13"/>
      <c r="C198" s="10"/>
      <c r="D198" s="20"/>
      <c r="E198" s="46"/>
      <c r="F198" s="46"/>
    </row>
    <row r="199" spans="1:7" ht="82.5" customHeight="1">
      <c r="A199" s="12" t="s">
        <v>2</v>
      </c>
      <c r="B199" s="13" t="s">
        <v>310</v>
      </c>
      <c r="C199" s="10" t="s">
        <v>302</v>
      </c>
      <c r="D199" s="75">
        <f>SUM(D203:D224)</f>
        <v>1586.24</v>
      </c>
      <c r="E199" s="46"/>
      <c r="F199" s="46"/>
      <c r="G199" s="39"/>
    </row>
    <row r="200" spans="1:7" ht="16.5" customHeight="1">
      <c r="A200" s="10"/>
      <c r="B200" s="35" t="s">
        <v>1145</v>
      </c>
      <c r="C200" s="36" t="s">
        <v>54</v>
      </c>
      <c r="D200" s="52">
        <f>0.2*D199</f>
        <v>317.25</v>
      </c>
      <c r="E200" s="46"/>
      <c r="F200" s="46">
        <f>E200*D200</f>
        <v>0</v>
      </c>
    </row>
    <row r="201" spans="1:7" ht="16.5" customHeight="1">
      <c r="A201" s="10"/>
      <c r="B201" s="14" t="s">
        <v>1171</v>
      </c>
      <c r="C201" s="10" t="s">
        <v>54</v>
      </c>
      <c r="D201" s="52">
        <f>0.3*D199</f>
        <v>475.87</v>
      </c>
      <c r="E201" s="46"/>
      <c r="F201" s="46">
        <f>E201*D201</f>
        <v>0</v>
      </c>
    </row>
    <row r="202" spans="1:7" ht="16.5" customHeight="1" collapsed="1">
      <c r="A202" s="10"/>
      <c r="B202" s="14" t="s">
        <v>1172</v>
      </c>
      <c r="C202" s="10" t="s">
        <v>54</v>
      </c>
      <c r="D202" s="52">
        <f>0.5*D199</f>
        <v>793.12</v>
      </c>
      <c r="E202" s="46"/>
      <c r="F202" s="46">
        <f>E202*D202</f>
        <v>0</v>
      </c>
    </row>
    <row r="203" spans="1:7" ht="18" hidden="1" outlineLevel="1">
      <c r="A203" s="10"/>
      <c r="B203" s="38" t="s">
        <v>593</v>
      </c>
      <c r="C203" s="10" t="s">
        <v>302</v>
      </c>
      <c r="D203" s="20">
        <v>27.33</v>
      </c>
      <c r="E203" s="46"/>
      <c r="F203" s="46"/>
      <c r="G203" s="16"/>
    </row>
    <row r="204" spans="1:7" ht="18" hidden="1" outlineLevel="1">
      <c r="A204" s="12"/>
      <c r="B204" s="38" t="s">
        <v>594</v>
      </c>
      <c r="C204" s="10" t="s">
        <v>302</v>
      </c>
      <c r="D204" s="20">
        <v>57.69</v>
      </c>
      <c r="E204" s="46"/>
      <c r="F204" s="46"/>
      <c r="G204" s="16"/>
    </row>
    <row r="205" spans="1:7" ht="18" hidden="1" outlineLevel="1">
      <c r="A205" s="12"/>
      <c r="B205" s="38" t="s">
        <v>595</v>
      </c>
      <c r="C205" s="10" t="s">
        <v>302</v>
      </c>
      <c r="D205" s="20">
        <v>15.81</v>
      </c>
      <c r="E205" s="46"/>
      <c r="F205" s="46"/>
      <c r="G205" s="16"/>
    </row>
    <row r="206" spans="1:7" ht="18" hidden="1" outlineLevel="1">
      <c r="A206" s="10"/>
      <c r="B206" s="38" t="s">
        <v>596</v>
      </c>
      <c r="C206" s="10" t="s">
        <v>302</v>
      </c>
      <c r="D206" s="20">
        <v>32.520000000000003</v>
      </c>
      <c r="E206" s="46"/>
      <c r="F206" s="46"/>
      <c r="G206" s="16"/>
    </row>
    <row r="207" spans="1:7" ht="18" hidden="1" outlineLevel="1">
      <c r="A207" s="12"/>
      <c r="B207" s="38" t="s">
        <v>597</v>
      </c>
      <c r="C207" s="10" t="s">
        <v>302</v>
      </c>
      <c r="D207" s="20">
        <v>128.63999999999999</v>
      </c>
      <c r="E207" s="46"/>
      <c r="F207" s="46"/>
      <c r="G207" s="16"/>
    </row>
    <row r="208" spans="1:7" ht="18" hidden="1" outlineLevel="1">
      <c r="A208" s="12"/>
      <c r="B208" s="38" t="s">
        <v>598</v>
      </c>
      <c r="C208" s="10" t="s">
        <v>302</v>
      </c>
      <c r="D208" s="20">
        <v>66.36</v>
      </c>
      <c r="E208" s="46"/>
      <c r="F208" s="46"/>
      <c r="G208" s="16"/>
    </row>
    <row r="209" spans="1:7" ht="18" hidden="1" outlineLevel="1">
      <c r="A209" s="12"/>
      <c r="B209" s="38" t="s">
        <v>599</v>
      </c>
      <c r="C209" s="10" t="s">
        <v>302</v>
      </c>
      <c r="D209" s="20">
        <v>105.66</v>
      </c>
      <c r="E209" s="46"/>
      <c r="F209" s="46"/>
      <c r="G209" s="16"/>
    </row>
    <row r="210" spans="1:7" ht="18" hidden="1" outlineLevel="1">
      <c r="A210" s="10"/>
      <c r="B210" s="38" t="s">
        <v>600</v>
      </c>
      <c r="C210" s="10" t="s">
        <v>302</v>
      </c>
      <c r="D210" s="20">
        <v>79.260000000000005</v>
      </c>
      <c r="E210" s="46"/>
      <c r="F210" s="46"/>
      <c r="G210" s="16"/>
    </row>
    <row r="211" spans="1:7" ht="18" hidden="1" outlineLevel="1">
      <c r="A211" s="12"/>
      <c r="B211" s="38" t="s">
        <v>601</v>
      </c>
      <c r="C211" s="10" t="s">
        <v>302</v>
      </c>
      <c r="D211" s="20">
        <v>69.900000000000006</v>
      </c>
      <c r="E211" s="46"/>
      <c r="F211" s="46"/>
      <c r="G211" s="16"/>
    </row>
    <row r="212" spans="1:7" ht="18" hidden="1" outlineLevel="1">
      <c r="A212" s="12"/>
      <c r="B212" s="38" t="s">
        <v>602</v>
      </c>
      <c r="C212" s="10" t="s">
        <v>302</v>
      </c>
      <c r="D212" s="20">
        <v>138.54</v>
      </c>
      <c r="E212" s="46"/>
      <c r="F212" s="46"/>
      <c r="G212" s="16"/>
    </row>
    <row r="213" spans="1:7" ht="18" hidden="1" outlineLevel="1">
      <c r="A213" s="12"/>
      <c r="B213" s="38" t="s">
        <v>604</v>
      </c>
      <c r="C213" s="10" t="s">
        <v>302</v>
      </c>
      <c r="D213" s="20">
        <v>64.260000000000005</v>
      </c>
      <c r="E213" s="46"/>
      <c r="F213" s="46"/>
      <c r="G213" s="16"/>
    </row>
    <row r="214" spans="1:7" ht="18" hidden="1" outlineLevel="1">
      <c r="A214" s="10"/>
      <c r="B214" s="38" t="s">
        <v>603</v>
      </c>
      <c r="C214" s="10" t="s">
        <v>302</v>
      </c>
      <c r="D214" s="20">
        <v>63.78</v>
      </c>
      <c r="E214" s="46"/>
      <c r="F214" s="46"/>
      <c r="G214" s="16"/>
    </row>
    <row r="215" spans="1:7" ht="18" hidden="1" outlineLevel="1">
      <c r="A215" s="12"/>
      <c r="B215" s="38" t="s">
        <v>605</v>
      </c>
      <c r="C215" s="10" t="s">
        <v>302</v>
      </c>
      <c r="D215" s="20">
        <v>25.38</v>
      </c>
      <c r="E215" s="46"/>
      <c r="F215" s="46"/>
      <c r="G215" s="16"/>
    </row>
    <row r="216" spans="1:7" ht="18" hidden="1" outlineLevel="1">
      <c r="A216" s="12"/>
      <c r="B216" s="38" t="s">
        <v>606</v>
      </c>
      <c r="C216" s="10" t="s">
        <v>302</v>
      </c>
      <c r="D216" s="20">
        <v>144.41999999999999</v>
      </c>
      <c r="E216" s="46"/>
      <c r="F216" s="46"/>
      <c r="G216" s="16"/>
    </row>
    <row r="217" spans="1:7" ht="18" hidden="1" outlineLevel="1">
      <c r="A217" s="12"/>
      <c r="B217" s="38" t="s">
        <v>607</v>
      </c>
      <c r="C217" s="10" t="s">
        <v>302</v>
      </c>
      <c r="D217" s="20">
        <v>20.55</v>
      </c>
      <c r="E217" s="46"/>
      <c r="F217" s="46"/>
      <c r="G217" s="16"/>
    </row>
    <row r="218" spans="1:7" ht="18" hidden="1" outlineLevel="1">
      <c r="A218" s="12"/>
      <c r="B218" s="38" t="s">
        <v>608</v>
      </c>
      <c r="C218" s="10" t="s">
        <v>302</v>
      </c>
      <c r="D218" s="20">
        <v>286.05</v>
      </c>
      <c r="E218" s="46"/>
      <c r="F218" s="46"/>
      <c r="G218" s="16"/>
    </row>
    <row r="219" spans="1:7" ht="18" hidden="1" outlineLevel="1">
      <c r="A219" s="12"/>
      <c r="B219" s="38" t="s">
        <v>609</v>
      </c>
      <c r="C219" s="10" t="s">
        <v>302</v>
      </c>
      <c r="D219" s="20">
        <v>43.26</v>
      </c>
      <c r="E219" s="46"/>
      <c r="F219" s="46"/>
      <c r="G219" s="16"/>
    </row>
    <row r="220" spans="1:7" ht="18" hidden="1" outlineLevel="1">
      <c r="A220" s="12"/>
      <c r="B220" s="38" t="s">
        <v>610</v>
      </c>
      <c r="C220" s="10" t="s">
        <v>302</v>
      </c>
      <c r="D220" s="20">
        <v>43.98</v>
      </c>
      <c r="E220" s="46"/>
      <c r="F220" s="46"/>
      <c r="G220" s="16"/>
    </row>
    <row r="221" spans="1:7" ht="18" hidden="1" outlineLevel="1">
      <c r="A221" s="12"/>
      <c r="B221" s="38" t="s">
        <v>611</v>
      </c>
      <c r="C221" s="10" t="s">
        <v>302</v>
      </c>
      <c r="D221" s="20">
        <v>15.66</v>
      </c>
      <c r="E221" s="46"/>
      <c r="F221" s="46"/>
      <c r="G221" s="16"/>
    </row>
    <row r="222" spans="1:7" ht="18" hidden="1" outlineLevel="1">
      <c r="A222" s="12"/>
      <c r="B222" s="38" t="s">
        <v>612</v>
      </c>
      <c r="C222" s="10" t="s">
        <v>302</v>
      </c>
      <c r="D222" s="20">
        <v>59.85</v>
      </c>
      <c r="E222" s="46"/>
      <c r="F222" s="46"/>
      <c r="G222" s="16"/>
    </row>
    <row r="223" spans="1:7" ht="18" hidden="1" outlineLevel="1">
      <c r="A223" s="12"/>
      <c r="B223" s="38" t="s">
        <v>613</v>
      </c>
      <c r="C223" s="10" t="s">
        <v>302</v>
      </c>
      <c r="D223" s="20">
        <v>11.94</v>
      </c>
      <c r="E223" s="46"/>
      <c r="F223" s="46"/>
      <c r="G223" s="16"/>
    </row>
    <row r="224" spans="1:7" ht="18" hidden="1" outlineLevel="1">
      <c r="A224" s="12"/>
      <c r="B224" s="38" t="s">
        <v>1388</v>
      </c>
      <c r="C224" s="10" t="s">
        <v>302</v>
      </c>
      <c r="D224" s="20">
        <f>213.5*2*0.2</f>
        <v>85.4</v>
      </c>
      <c r="E224" s="46"/>
      <c r="F224" s="46"/>
      <c r="G224" s="16"/>
    </row>
    <row r="225" spans="1:7" ht="16.5">
      <c r="A225" s="10"/>
      <c r="B225" s="13"/>
      <c r="C225" s="10"/>
      <c r="D225" s="20"/>
      <c r="E225" s="46"/>
      <c r="F225" s="46"/>
    </row>
    <row r="226" spans="1:7" ht="49.5" customHeight="1" collapsed="1">
      <c r="A226" s="12" t="s">
        <v>3</v>
      </c>
      <c r="B226" s="13" t="s">
        <v>385</v>
      </c>
      <c r="C226" s="10" t="s">
        <v>53</v>
      </c>
      <c r="D226" s="20">
        <f>SUM(D227:D248)</f>
        <v>14720</v>
      </c>
      <c r="E226" s="46"/>
      <c r="F226" s="46">
        <f t="shared" ref="F226" si="10">+D226*E226</f>
        <v>0</v>
      </c>
      <c r="G226" s="39"/>
    </row>
    <row r="227" spans="1:7" ht="18" hidden="1" outlineLevel="1">
      <c r="A227" s="10"/>
      <c r="B227" s="38" t="s">
        <v>593</v>
      </c>
      <c r="C227" s="10" t="s">
        <v>53</v>
      </c>
      <c r="D227" s="20">
        <v>260.3</v>
      </c>
      <c r="E227" s="46"/>
      <c r="F227" s="46"/>
      <c r="G227" s="20"/>
    </row>
    <row r="228" spans="1:7" ht="18" hidden="1" outlineLevel="1">
      <c r="A228" s="12"/>
      <c r="B228" s="38" t="s">
        <v>594</v>
      </c>
      <c r="C228" s="10" t="s">
        <v>53</v>
      </c>
      <c r="D228" s="20">
        <v>549.4</v>
      </c>
      <c r="E228" s="46"/>
      <c r="F228" s="46"/>
      <c r="G228" s="20"/>
    </row>
    <row r="229" spans="1:7" ht="18" hidden="1" outlineLevel="1">
      <c r="A229" s="12"/>
      <c r="B229" s="38" t="s">
        <v>595</v>
      </c>
      <c r="C229" s="10" t="s">
        <v>53</v>
      </c>
      <c r="D229" s="20">
        <v>150.4</v>
      </c>
      <c r="E229" s="46"/>
      <c r="F229" s="46"/>
      <c r="G229" s="20"/>
    </row>
    <row r="230" spans="1:7" ht="18" hidden="1" outlineLevel="1">
      <c r="A230" s="10"/>
      <c r="B230" s="38" t="s">
        <v>596</v>
      </c>
      <c r="C230" s="10" t="s">
        <v>53</v>
      </c>
      <c r="D230" s="20">
        <v>309.8</v>
      </c>
      <c r="E230" s="46"/>
      <c r="F230" s="46"/>
      <c r="G230" s="20"/>
    </row>
    <row r="231" spans="1:7" ht="18" hidden="1" outlineLevel="1">
      <c r="A231" s="12"/>
      <c r="B231" s="38" t="s">
        <v>597</v>
      </c>
      <c r="C231" s="10" t="s">
        <v>53</v>
      </c>
      <c r="D231" s="20">
        <v>1225.2</v>
      </c>
      <c r="E231" s="46"/>
      <c r="F231" s="46"/>
      <c r="G231" s="20"/>
    </row>
    <row r="232" spans="1:7" ht="18" hidden="1" outlineLevel="1">
      <c r="A232" s="12"/>
      <c r="B232" s="38" t="s">
        <v>598</v>
      </c>
      <c r="C232" s="10" t="s">
        <v>53</v>
      </c>
      <c r="D232" s="20">
        <v>631.9</v>
      </c>
      <c r="E232" s="46"/>
      <c r="F232" s="46"/>
      <c r="G232" s="20"/>
    </row>
    <row r="233" spans="1:7" ht="18" hidden="1" outlineLevel="1">
      <c r="A233" s="12"/>
      <c r="B233" s="38" t="s">
        <v>599</v>
      </c>
      <c r="C233" s="10" t="s">
        <v>53</v>
      </c>
      <c r="D233" s="20">
        <v>1006.3</v>
      </c>
      <c r="E233" s="46"/>
      <c r="F233" s="46"/>
      <c r="G233" s="20"/>
    </row>
    <row r="234" spans="1:7" ht="18" hidden="1" outlineLevel="1">
      <c r="A234" s="10"/>
      <c r="B234" s="38" t="s">
        <v>600</v>
      </c>
      <c r="C234" s="10" t="s">
        <v>53</v>
      </c>
      <c r="D234" s="20">
        <v>754.8</v>
      </c>
      <c r="E234" s="46"/>
      <c r="F234" s="46"/>
      <c r="G234" s="20"/>
    </row>
    <row r="235" spans="1:7" ht="18" hidden="1" outlineLevel="1">
      <c r="A235" s="12"/>
      <c r="B235" s="38" t="s">
        <v>601</v>
      </c>
      <c r="C235" s="10" t="s">
        <v>53</v>
      </c>
      <c r="D235" s="20">
        <v>665.7</v>
      </c>
      <c r="E235" s="46"/>
      <c r="F235" s="46"/>
      <c r="G235" s="20"/>
    </row>
    <row r="236" spans="1:7" ht="18" hidden="1" outlineLevel="1">
      <c r="A236" s="12"/>
      <c r="B236" s="38" t="s">
        <v>602</v>
      </c>
      <c r="C236" s="10" t="s">
        <v>53</v>
      </c>
      <c r="D236" s="20">
        <v>1319.4</v>
      </c>
      <c r="E236" s="46"/>
      <c r="F236" s="46"/>
      <c r="G236" s="20"/>
    </row>
    <row r="237" spans="1:7" ht="18" hidden="1" outlineLevel="1">
      <c r="A237" s="12"/>
      <c r="B237" s="38" t="s">
        <v>604</v>
      </c>
      <c r="C237" s="10" t="s">
        <v>53</v>
      </c>
      <c r="D237" s="20">
        <v>612</v>
      </c>
      <c r="E237" s="46"/>
      <c r="F237" s="46"/>
      <c r="G237" s="20"/>
    </row>
    <row r="238" spans="1:7" ht="18" hidden="1" outlineLevel="1">
      <c r="A238" s="10"/>
      <c r="B238" s="38" t="s">
        <v>603</v>
      </c>
      <c r="C238" s="10" t="s">
        <v>53</v>
      </c>
      <c r="D238" s="20">
        <v>607.29999999999995</v>
      </c>
      <c r="E238" s="46"/>
      <c r="F238" s="46"/>
      <c r="G238" s="20"/>
    </row>
    <row r="239" spans="1:7" ht="18" hidden="1" outlineLevel="1">
      <c r="A239" s="12"/>
      <c r="B239" s="38" t="s">
        <v>605</v>
      </c>
      <c r="C239" s="10" t="s">
        <v>53</v>
      </c>
      <c r="D239" s="20">
        <v>241.7</v>
      </c>
      <c r="E239" s="46"/>
      <c r="F239" s="46"/>
      <c r="G239" s="20"/>
    </row>
    <row r="240" spans="1:7" ht="18" hidden="1" outlineLevel="1">
      <c r="A240" s="12"/>
      <c r="B240" s="38" t="s">
        <v>606</v>
      </c>
      <c r="C240" s="10" t="s">
        <v>53</v>
      </c>
      <c r="D240" s="20">
        <v>1375.4</v>
      </c>
      <c r="E240" s="46"/>
      <c r="F240" s="46"/>
      <c r="G240" s="20"/>
    </row>
    <row r="241" spans="1:8" ht="18" hidden="1" outlineLevel="1">
      <c r="A241" s="12"/>
      <c r="B241" s="38" t="s">
        <v>607</v>
      </c>
      <c r="C241" s="10" t="s">
        <v>53</v>
      </c>
      <c r="D241" s="20">
        <v>195.6</v>
      </c>
      <c r="E241" s="46"/>
      <c r="F241" s="46"/>
      <c r="G241" s="20"/>
    </row>
    <row r="242" spans="1:8" ht="18" hidden="1" outlineLevel="1">
      <c r="A242" s="12"/>
      <c r="B242" s="38" t="s">
        <v>608</v>
      </c>
      <c r="C242" s="10" t="s">
        <v>53</v>
      </c>
      <c r="D242" s="20">
        <v>2724.3</v>
      </c>
      <c r="E242" s="46"/>
      <c r="F242" s="46"/>
      <c r="G242" s="20"/>
    </row>
    <row r="243" spans="1:8" ht="18" hidden="1" outlineLevel="1">
      <c r="A243" s="12"/>
      <c r="B243" s="38" t="s">
        <v>609</v>
      </c>
      <c r="C243" s="10" t="s">
        <v>53</v>
      </c>
      <c r="D243" s="20">
        <v>411.9</v>
      </c>
      <c r="E243" s="46"/>
      <c r="F243" s="46"/>
      <c r="G243" s="20"/>
    </row>
    <row r="244" spans="1:8" ht="18" hidden="1" outlineLevel="1">
      <c r="A244" s="12"/>
      <c r="B244" s="38" t="s">
        <v>610</v>
      </c>
      <c r="C244" s="10" t="s">
        <v>53</v>
      </c>
      <c r="D244" s="20">
        <v>418.8</v>
      </c>
      <c r="E244" s="46"/>
      <c r="F244" s="46"/>
      <c r="G244" s="20"/>
    </row>
    <row r="245" spans="1:8" ht="18" hidden="1" outlineLevel="1">
      <c r="A245" s="12"/>
      <c r="B245" s="38" t="s">
        <v>611</v>
      </c>
      <c r="C245" s="10" t="s">
        <v>53</v>
      </c>
      <c r="D245" s="20">
        <v>149.19999999999999</v>
      </c>
      <c r="E245" s="46"/>
      <c r="F245" s="46"/>
      <c r="G245" s="20"/>
    </row>
    <row r="246" spans="1:8" ht="18" hidden="1" outlineLevel="1">
      <c r="A246" s="12"/>
      <c r="B246" s="38" t="s">
        <v>612</v>
      </c>
      <c r="C246" s="10" t="s">
        <v>53</v>
      </c>
      <c r="D246" s="20">
        <v>570</v>
      </c>
      <c r="E246" s="46"/>
      <c r="F246" s="46"/>
      <c r="G246" s="20"/>
    </row>
    <row r="247" spans="1:8" ht="18" hidden="1" outlineLevel="1">
      <c r="A247" s="12"/>
      <c r="B247" s="38" t="s">
        <v>613</v>
      </c>
      <c r="C247" s="10" t="s">
        <v>53</v>
      </c>
      <c r="D247" s="20">
        <v>113.6</v>
      </c>
      <c r="E247" s="46"/>
      <c r="F247" s="46"/>
      <c r="G247" s="20"/>
    </row>
    <row r="248" spans="1:8" ht="18" hidden="1" outlineLevel="1">
      <c r="A248" s="12"/>
      <c r="B248" s="38" t="s">
        <v>1388</v>
      </c>
      <c r="C248" s="10" t="s">
        <v>53</v>
      </c>
      <c r="D248" s="20">
        <f>213.5*2</f>
        <v>427</v>
      </c>
      <c r="E248" s="46"/>
      <c r="F248" s="46"/>
      <c r="G248" s="20"/>
    </row>
    <row r="249" spans="1:8" ht="16.5" customHeight="1" thickBot="1">
      <c r="A249" s="12"/>
      <c r="B249" s="13"/>
      <c r="C249" s="10"/>
      <c r="D249" s="20"/>
      <c r="E249" s="46"/>
      <c r="F249" s="46"/>
      <c r="H249" s="24"/>
    </row>
    <row r="250" spans="1:8" ht="16.5" customHeight="1" thickTop="1">
      <c r="A250" s="8"/>
      <c r="B250" s="9" t="s">
        <v>11</v>
      </c>
      <c r="C250" s="19"/>
      <c r="D250" s="9"/>
      <c r="E250" s="45"/>
      <c r="F250" s="45">
        <f>SUM(F68:F249)</f>
        <v>0</v>
      </c>
    </row>
    <row r="251" spans="1:8" ht="16.5">
      <c r="A251" s="8"/>
      <c r="B251" s="8"/>
      <c r="C251" s="10"/>
      <c r="D251" s="8"/>
      <c r="E251" s="46"/>
      <c r="F251" s="46"/>
    </row>
    <row r="252" spans="1:8" ht="16.5">
      <c r="A252" s="17" t="s">
        <v>4</v>
      </c>
      <c r="B252" s="1" t="s">
        <v>24</v>
      </c>
      <c r="C252" s="10"/>
      <c r="D252" s="8"/>
      <c r="E252" s="46"/>
      <c r="F252" s="46"/>
    </row>
    <row r="253" spans="1:8" ht="16.5">
      <c r="B253" s="8"/>
      <c r="C253" s="10"/>
      <c r="D253" s="8"/>
      <c r="E253" s="46"/>
      <c r="F253" s="46"/>
    </row>
    <row r="254" spans="1:8" ht="16.5">
      <c r="A254" s="10" t="s">
        <v>26</v>
      </c>
      <c r="B254" s="8" t="s">
        <v>27</v>
      </c>
      <c r="C254" s="10" t="s">
        <v>28</v>
      </c>
      <c r="D254" s="8" t="s">
        <v>29</v>
      </c>
      <c r="E254" s="46" t="s">
        <v>30</v>
      </c>
      <c r="F254" s="46" t="s">
        <v>31</v>
      </c>
    </row>
    <row r="255" spans="1:8" ht="82.5" customHeight="1" collapsed="1">
      <c r="A255" s="12" t="s">
        <v>0</v>
      </c>
      <c r="B255" s="13" t="s">
        <v>312</v>
      </c>
      <c r="C255" s="10" t="s">
        <v>302</v>
      </c>
      <c r="D255" s="20">
        <f>SUM(D256:D277)</f>
        <v>1449.7</v>
      </c>
      <c r="E255" s="57"/>
      <c r="F255" s="46">
        <f t="shared" ref="F255" si="11">+D255*E255</f>
        <v>0</v>
      </c>
      <c r="G255" s="39"/>
    </row>
    <row r="256" spans="1:8" ht="18" hidden="1" outlineLevel="1">
      <c r="A256" s="10"/>
      <c r="B256" s="38" t="s">
        <v>593</v>
      </c>
      <c r="C256" s="10" t="s">
        <v>302</v>
      </c>
      <c r="D256" s="20">
        <v>24.8</v>
      </c>
      <c r="E256" s="46"/>
      <c r="F256" s="46"/>
      <c r="G256" s="16"/>
    </row>
    <row r="257" spans="1:7" ht="18" hidden="1" outlineLevel="1">
      <c r="A257" s="12"/>
      <c r="B257" s="38" t="s">
        <v>594</v>
      </c>
      <c r="C257" s="10" t="s">
        <v>302</v>
      </c>
      <c r="D257" s="20">
        <v>52.4</v>
      </c>
      <c r="E257" s="46"/>
      <c r="F257" s="46"/>
      <c r="G257" s="16"/>
    </row>
    <row r="258" spans="1:7" ht="18" hidden="1" outlineLevel="1">
      <c r="A258" s="12"/>
      <c r="B258" s="38" t="s">
        <v>595</v>
      </c>
      <c r="C258" s="10" t="s">
        <v>302</v>
      </c>
      <c r="D258" s="20">
        <v>14.4</v>
      </c>
      <c r="E258" s="46"/>
      <c r="F258" s="46"/>
      <c r="G258" s="16"/>
    </row>
    <row r="259" spans="1:7" ht="18" hidden="1" outlineLevel="1">
      <c r="A259" s="10"/>
      <c r="B259" s="38" t="s">
        <v>596</v>
      </c>
      <c r="C259" s="10" t="s">
        <v>302</v>
      </c>
      <c r="D259" s="20">
        <v>29.6</v>
      </c>
      <c r="E259" s="46"/>
      <c r="F259" s="46"/>
      <c r="G259" s="16"/>
    </row>
    <row r="260" spans="1:7" ht="18" hidden="1" outlineLevel="1">
      <c r="A260" s="12"/>
      <c r="B260" s="38" t="s">
        <v>597</v>
      </c>
      <c r="C260" s="10" t="s">
        <v>302</v>
      </c>
      <c r="D260" s="20">
        <v>117</v>
      </c>
      <c r="E260" s="46"/>
      <c r="F260" s="46"/>
      <c r="G260" s="16"/>
    </row>
    <row r="261" spans="1:7" ht="18" hidden="1" outlineLevel="1">
      <c r="A261" s="12"/>
      <c r="B261" s="38" t="s">
        <v>598</v>
      </c>
      <c r="C261" s="10" t="s">
        <v>302</v>
      </c>
      <c r="D261" s="20">
        <v>60.3</v>
      </c>
      <c r="E261" s="46"/>
      <c r="F261" s="46"/>
      <c r="G261" s="16"/>
    </row>
    <row r="262" spans="1:7" ht="18" hidden="1" outlineLevel="1">
      <c r="A262" s="12"/>
      <c r="B262" s="38" t="s">
        <v>599</v>
      </c>
      <c r="C262" s="10" t="s">
        <v>302</v>
      </c>
      <c r="D262" s="20">
        <v>96.1</v>
      </c>
      <c r="E262" s="46"/>
      <c r="F262" s="46"/>
      <c r="G262" s="16"/>
    </row>
    <row r="263" spans="1:7" ht="18" hidden="1" outlineLevel="1">
      <c r="A263" s="10"/>
      <c r="B263" s="38" t="s">
        <v>600</v>
      </c>
      <c r="C263" s="10" t="s">
        <v>302</v>
      </c>
      <c r="D263" s="20">
        <v>72</v>
      </c>
      <c r="E263" s="46"/>
      <c r="F263" s="46"/>
      <c r="G263" s="16"/>
    </row>
    <row r="264" spans="1:7" ht="18" hidden="1" outlineLevel="1">
      <c r="A264" s="12"/>
      <c r="B264" s="38" t="s">
        <v>601</v>
      </c>
      <c r="C264" s="10" t="s">
        <v>302</v>
      </c>
      <c r="D264" s="20">
        <v>63.5</v>
      </c>
      <c r="E264" s="46"/>
      <c r="F264" s="46"/>
      <c r="G264" s="16"/>
    </row>
    <row r="265" spans="1:7" ht="18" hidden="1" outlineLevel="1">
      <c r="A265" s="12"/>
      <c r="B265" s="38" t="s">
        <v>602</v>
      </c>
      <c r="C265" s="10" t="s">
        <v>302</v>
      </c>
      <c r="D265" s="20">
        <v>125.9</v>
      </c>
      <c r="E265" s="46"/>
      <c r="F265" s="46"/>
      <c r="G265" s="16"/>
    </row>
    <row r="266" spans="1:7" ht="18" hidden="1" outlineLevel="1">
      <c r="A266" s="12"/>
      <c r="B266" s="38" t="s">
        <v>604</v>
      </c>
      <c r="C266" s="10" t="s">
        <v>302</v>
      </c>
      <c r="D266" s="20">
        <v>58.4</v>
      </c>
      <c r="E266" s="46"/>
      <c r="F266" s="46"/>
      <c r="G266" s="16"/>
    </row>
    <row r="267" spans="1:7" ht="18" hidden="1" outlineLevel="1">
      <c r="A267" s="10"/>
      <c r="B267" s="38" t="s">
        <v>603</v>
      </c>
      <c r="C267" s="10" t="s">
        <v>302</v>
      </c>
      <c r="D267" s="20">
        <v>58</v>
      </c>
      <c r="E267" s="46"/>
      <c r="F267" s="46"/>
      <c r="G267" s="16"/>
    </row>
    <row r="268" spans="1:7" ht="18" hidden="1" outlineLevel="1">
      <c r="A268" s="12"/>
      <c r="B268" s="38" t="s">
        <v>605</v>
      </c>
      <c r="C268" s="10" t="s">
        <v>302</v>
      </c>
      <c r="D268" s="20">
        <v>23.1</v>
      </c>
      <c r="E268" s="46"/>
      <c r="F268" s="46"/>
      <c r="G268" s="16"/>
    </row>
    <row r="269" spans="1:7" ht="18" hidden="1" outlineLevel="1">
      <c r="A269" s="12"/>
      <c r="B269" s="38" t="s">
        <v>606</v>
      </c>
      <c r="C269" s="10" t="s">
        <v>302</v>
      </c>
      <c r="D269" s="20">
        <v>131.30000000000001</v>
      </c>
      <c r="E269" s="46"/>
      <c r="F269" s="46"/>
      <c r="G269" s="16"/>
    </row>
    <row r="270" spans="1:7" ht="18" hidden="1" outlineLevel="1">
      <c r="A270" s="12"/>
      <c r="B270" s="38" t="s">
        <v>607</v>
      </c>
      <c r="C270" s="10" t="s">
        <v>302</v>
      </c>
      <c r="D270" s="20">
        <v>18.7</v>
      </c>
      <c r="E270" s="46"/>
      <c r="F270" s="46"/>
      <c r="G270" s="16"/>
    </row>
    <row r="271" spans="1:7" ht="18" hidden="1" outlineLevel="1">
      <c r="A271" s="12"/>
      <c r="B271" s="38" t="s">
        <v>608</v>
      </c>
      <c r="C271" s="10" t="s">
        <v>302</v>
      </c>
      <c r="D271" s="20">
        <v>260.10000000000002</v>
      </c>
      <c r="E271" s="46"/>
      <c r="F271" s="46"/>
      <c r="G271" s="16"/>
    </row>
    <row r="272" spans="1:7" ht="18" hidden="1" outlineLevel="1">
      <c r="A272" s="12"/>
      <c r="B272" s="38" t="s">
        <v>609</v>
      </c>
      <c r="C272" s="10" t="s">
        <v>302</v>
      </c>
      <c r="D272" s="20">
        <v>39.299999999999997</v>
      </c>
      <c r="E272" s="46"/>
      <c r="F272" s="46"/>
      <c r="G272" s="16"/>
    </row>
    <row r="273" spans="1:7" ht="18" hidden="1" outlineLevel="1">
      <c r="A273" s="12"/>
      <c r="B273" s="38" t="s">
        <v>610</v>
      </c>
      <c r="C273" s="10" t="s">
        <v>302</v>
      </c>
      <c r="D273" s="20">
        <v>40</v>
      </c>
      <c r="E273" s="46"/>
      <c r="F273" s="46"/>
      <c r="G273" s="16"/>
    </row>
    <row r="274" spans="1:7" ht="18" hidden="1" outlineLevel="1">
      <c r="A274" s="12"/>
      <c r="B274" s="38" t="s">
        <v>611</v>
      </c>
      <c r="C274" s="10" t="s">
        <v>302</v>
      </c>
      <c r="D274" s="20">
        <v>14.2</v>
      </c>
      <c r="E274" s="46"/>
      <c r="F274" s="46"/>
      <c r="G274" s="16"/>
    </row>
    <row r="275" spans="1:7" ht="18" hidden="1" outlineLevel="1">
      <c r="A275" s="12"/>
      <c r="B275" s="38" t="s">
        <v>612</v>
      </c>
      <c r="C275" s="10" t="s">
        <v>302</v>
      </c>
      <c r="D275" s="20">
        <v>54.4</v>
      </c>
      <c r="E275" s="46"/>
      <c r="F275" s="46"/>
      <c r="G275" s="16"/>
    </row>
    <row r="276" spans="1:7" ht="18" hidden="1" outlineLevel="1">
      <c r="A276" s="12"/>
      <c r="B276" s="38" t="s">
        <v>613</v>
      </c>
      <c r="C276" s="10" t="s">
        <v>302</v>
      </c>
      <c r="D276" s="20">
        <v>10.8</v>
      </c>
      <c r="E276" s="46"/>
      <c r="F276" s="46"/>
      <c r="G276" s="16"/>
    </row>
    <row r="277" spans="1:7" ht="18" hidden="1" outlineLevel="1">
      <c r="A277" s="12"/>
      <c r="B277" s="38" t="s">
        <v>1388</v>
      </c>
      <c r="C277" s="10" t="s">
        <v>53</v>
      </c>
      <c r="D277" s="20">
        <f>213.5*2*0.2</f>
        <v>85.4</v>
      </c>
      <c r="E277" s="46"/>
      <c r="F277" s="46"/>
      <c r="G277" s="16"/>
    </row>
    <row r="278" spans="1:7" ht="16.5">
      <c r="A278" s="10"/>
      <c r="B278" s="13"/>
      <c r="C278" s="10"/>
      <c r="D278" s="20"/>
      <c r="E278" s="46"/>
      <c r="F278" s="46"/>
    </row>
    <row r="279" spans="1:7" ht="82.5" customHeight="1" collapsed="1">
      <c r="A279" s="12" t="s">
        <v>2</v>
      </c>
      <c r="B279" s="13" t="s">
        <v>387</v>
      </c>
      <c r="C279" s="10" t="s">
        <v>302</v>
      </c>
      <c r="D279" s="20">
        <f>SUM(D280:D301)</f>
        <v>4416</v>
      </c>
      <c r="E279" s="46"/>
      <c r="F279" s="46">
        <f t="shared" ref="F279" si="12">+D279*E279</f>
        <v>0</v>
      </c>
      <c r="G279" s="39"/>
    </row>
    <row r="280" spans="1:7" ht="18" hidden="1" outlineLevel="1">
      <c r="A280" s="10"/>
      <c r="B280" s="38" t="s">
        <v>593</v>
      </c>
      <c r="C280" s="10" t="s">
        <v>302</v>
      </c>
      <c r="D280" s="20">
        <v>78.099999999999994</v>
      </c>
      <c r="E280" s="46"/>
      <c r="F280" s="46"/>
      <c r="G280" s="16"/>
    </row>
    <row r="281" spans="1:7" ht="18" hidden="1" outlineLevel="1">
      <c r="A281" s="12"/>
      <c r="B281" s="38" t="s">
        <v>594</v>
      </c>
      <c r="C281" s="10" t="s">
        <v>302</v>
      </c>
      <c r="D281" s="20">
        <v>164.8</v>
      </c>
      <c r="E281" s="46"/>
      <c r="F281" s="46"/>
      <c r="G281" s="16"/>
    </row>
    <row r="282" spans="1:7" ht="18" hidden="1" outlineLevel="1">
      <c r="A282" s="12"/>
      <c r="B282" s="38" t="s">
        <v>595</v>
      </c>
      <c r="C282" s="10" t="s">
        <v>302</v>
      </c>
      <c r="D282" s="20">
        <v>45.1</v>
      </c>
      <c r="E282" s="46"/>
      <c r="F282" s="46"/>
      <c r="G282" s="16"/>
    </row>
    <row r="283" spans="1:7" ht="18" hidden="1" outlineLevel="1">
      <c r="A283" s="10"/>
      <c r="B283" s="38" t="s">
        <v>596</v>
      </c>
      <c r="C283" s="10" t="s">
        <v>302</v>
      </c>
      <c r="D283" s="20">
        <v>92.9</v>
      </c>
      <c r="E283" s="46"/>
      <c r="F283" s="46"/>
      <c r="G283" s="16"/>
    </row>
    <row r="284" spans="1:7" ht="18" hidden="1" outlineLevel="1">
      <c r="A284" s="12"/>
      <c r="B284" s="38" t="s">
        <v>597</v>
      </c>
      <c r="C284" s="10" t="s">
        <v>302</v>
      </c>
      <c r="D284" s="20">
        <v>367.6</v>
      </c>
      <c r="E284" s="46"/>
      <c r="F284" s="46"/>
      <c r="G284" s="16"/>
    </row>
    <row r="285" spans="1:7" ht="18" hidden="1" outlineLevel="1">
      <c r="A285" s="12"/>
      <c r="B285" s="38" t="s">
        <v>598</v>
      </c>
      <c r="C285" s="10" t="s">
        <v>302</v>
      </c>
      <c r="D285" s="20">
        <v>189.6</v>
      </c>
      <c r="E285" s="46"/>
      <c r="F285" s="46"/>
      <c r="G285" s="16"/>
    </row>
    <row r="286" spans="1:7" ht="18" hidden="1" outlineLevel="1">
      <c r="A286" s="12"/>
      <c r="B286" s="38" t="s">
        <v>599</v>
      </c>
      <c r="C286" s="10" t="s">
        <v>302</v>
      </c>
      <c r="D286" s="20">
        <v>301.89999999999998</v>
      </c>
      <c r="E286" s="46"/>
      <c r="F286" s="46"/>
      <c r="G286" s="16"/>
    </row>
    <row r="287" spans="1:7" ht="18" hidden="1" outlineLevel="1">
      <c r="A287" s="10"/>
      <c r="B287" s="38" t="s">
        <v>600</v>
      </c>
      <c r="C287" s="10" t="s">
        <v>302</v>
      </c>
      <c r="D287" s="20">
        <v>226.4</v>
      </c>
      <c r="E287" s="46"/>
      <c r="F287" s="46"/>
      <c r="G287" s="16"/>
    </row>
    <row r="288" spans="1:7" ht="18" hidden="1" outlineLevel="1">
      <c r="A288" s="12"/>
      <c r="B288" s="38" t="s">
        <v>601</v>
      </c>
      <c r="C288" s="10" t="s">
        <v>302</v>
      </c>
      <c r="D288" s="20">
        <v>199.7</v>
      </c>
      <c r="E288" s="46"/>
      <c r="F288" s="46"/>
      <c r="G288" s="16"/>
    </row>
    <row r="289" spans="1:7" ht="18" hidden="1" outlineLevel="1">
      <c r="A289" s="12"/>
      <c r="B289" s="38" t="s">
        <v>602</v>
      </c>
      <c r="C289" s="10" t="s">
        <v>302</v>
      </c>
      <c r="D289" s="20">
        <v>395.8</v>
      </c>
      <c r="E289" s="46"/>
      <c r="F289" s="46"/>
      <c r="G289" s="16"/>
    </row>
    <row r="290" spans="1:7" ht="18" hidden="1" outlineLevel="1">
      <c r="A290" s="12"/>
      <c r="B290" s="38" t="s">
        <v>604</v>
      </c>
      <c r="C290" s="10" t="s">
        <v>302</v>
      </c>
      <c r="D290" s="20">
        <v>183.6</v>
      </c>
      <c r="E290" s="46"/>
      <c r="F290" s="46"/>
      <c r="G290" s="16"/>
    </row>
    <row r="291" spans="1:7" ht="18" hidden="1" outlineLevel="1">
      <c r="A291" s="10"/>
      <c r="B291" s="38" t="s">
        <v>603</v>
      </c>
      <c r="C291" s="10" t="s">
        <v>302</v>
      </c>
      <c r="D291" s="20">
        <v>182.2</v>
      </c>
      <c r="E291" s="46"/>
      <c r="F291" s="46"/>
      <c r="G291" s="16"/>
    </row>
    <row r="292" spans="1:7" ht="18" hidden="1" outlineLevel="1">
      <c r="A292" s="12"/>
      <c r="B292" s="38" t="s">
        <v>605</v>
      </c>
      <c r="C292" s="10" t="s">
        <v>302</v>
      </c>
      <c r="D292" s="20">
        <v>72.5</v>
      </c>
      <c r="E292" s="46"/>
      <c r="F292" s="46"/>
      <c r="G292" s="16"/>
    </row>
    <row r="293" spans="1:7" ht="18" hidden="1" outlineLevel="1">
      <c r="A293" s="12"/>
      <c r="B293" s="38" t="s">
        <v>606</v>
      </c>
      <c r="C293" s="10" t="s">
        <v>302</v>
      </c>
      <c r="D293" s="20">
        <v>412.6</v>
      </c>
      <c r="E293" s="46"/>
      <c r="F293" s="46"/>
      <c r="G293" s="16"/>
    </row>
    <row r="294" spans="1:7" ht="18" hidden="1" outlineLevel="1">
      <c r="A294" s="12"/>
      <c r="B294" s="38" t="s">
        <v>607</v>
      </c>
      <c r="C294" s="10" t="s">
        <v>302</v>
      </c>
      <c r="D294" s="20">
        <v>58.7</v>
      </c>
      <c r="E294" s="46"/>
      <c r="F294" s="46"/>
      <c r="G294" s="16"/>
    </row>
    <row r="295" spans="1:7" ht="18" hidden="1" outlineLevel="1">
      <c r="A295" s="12"/>
      <c r="B295" s="38" t="s">
        <v>608</v>
      </c>
      <c r="C295" s="10" t="s">
        <v>302</v>
      </c>
      <c r="D295" s="20">
        <v>817.3</v>
      </c>
      <c r="E295" s="46"/>
      <c r="F295" s="46"/>
      <c r="G295" s="16"/>
    </row>
    <row r="296" spans="1:7" ht="18" hidden="1" outlineLevel="1">
      <c r="A296" s="12"/>
      <c r="B296" s="38" t="s">
        <v>609</v>
      </c>
      <c r="C296" s="10" t="s">
        <v>302</v>
      </c>
      <c r="D296" s="20">
        <v>123.6</v>
      </c>
      <c r="E296" s="46"/>
      <c r="F296" s="46"/>
      <c r="G296" s="16"/>
    </row>
    <row r="297" spans="1:7" ht="18" hidden="1" outlineLevel="1">
      <c r="A297" s="12"/>
      <c r="B297" s="38" t="s">
        <v>610</v>
      </c>
      <c r="C297" s="10" t="s">
        <v>302</v>
      </c>
      <c r="D297" s="20">
        <v>125.6</v>
      </c>
      <c r="E297" s="46"/>
      <c r="F297" s="46"/>
      <c r="G297" s="16"/>
    </row>
    <row r="298" spans="1:7" ht="18" hidden="1" outlineLevel="1">
      <c r="A298" s="12"/>
      <c r="B298" s="38" t="s">
        <v>611</v>
      </c>
      <c r="C298" s="10" t="s">
        <v>302</v>
      </c>
      <c r="D298" s="20">
        <v>44.8</v>
      </c>
      <c r="E298" s="46"/>
      <c r="F298" s="46"/>
      <c r="G298" s="16"/>
    </row>
    <row r="299" spans="1:7" ht="18" hidden="1" outlineLevel="1">
      <c r="A299" s="12"/>
      <c r="B299" s="38" t="s">
        <v>612</v>
      </c>
      <c r="C299" s="10" t="s">
        <v>302</v>
      </c>
      <c r="D299" s="20">
        <v>171</v>
      </c>
      <c r="E299" s="46"/>
      <c r="F299" s="46"/>
      <c r="G299" s="16"/>
    </row>
    <row r="300" spans="1:7" ht="18" hidden="1" outlineLevel="1">
      <c r="A300" s="12"/>
      <c r="B300" s="38" t="s">
        <v>613</v>
      </c>
      <c r="C300" s="10" t="s">
        <v>302</v>
      </c>
      <c r="D300" s="20">
        <v>34.1</v>
      </c>
      <c r="E300" s="46"/>
      <c r="F300" s="46"/>
      <c r="G300" s="16"/>
    </row>
    <row r="301" spans="1:7" ht="18" hidden="1" outlineLevel="1">
      <c r="A301" s="12"/>
      <c r="B301" s="38" t="s">
        <v>1388</v>
      </c>
      <c r="C301" s="10" t="s">
        <v>53</v>
      </c>
      <c r="D301" s="20">
        <f>213.5*2*0.3</f>
        <v>128.1</v>
      </c>
      <c r="E301" s="46"/>
      <c r="F301" s="46"/>
      <c r="G301" s="16"/>
    </row>
    <row r="302" spans="1:7" ht="16.5">
      <c r="A302" s="10"/>
      <c r="B302" s="13"/>
      <c r="C302" s="10"/>
      <c r="D302" s="20"/>
      <c r="E302" s="46"/>
      <c r="F302" s="46"/>
    </row>
    <row r="303" spans="1:7" ht="49.5" customHeight="1" collapsed="1">
      <c r="A303" s="12" t="s">
        <v>3</v>
      </c>
      <c r="B303" s="13" t="s">
        <v>33</v>
      </c>
      <c r="C303" s="10" t="s">
        <v>53</v>
      </c>
      <c r="D303" s="20">
        <f>SUM(D304:D325)</f>
        <v>14720</v>
      </c>
      <c r="E303" s="46"/>
      <c r="F303" s="46">
        <f t="shared" ref="F303" si="13">+D303*E303</f>
        <v>0</v>
      </c>
      <c r="G303" s="39"/>
    </row>
    <row r="304" spans="1:7" ht="18" hidden="1" outlineLevel="1">
      <c r="A304" s="10"/>
      <c r="B304" s="38" t="s">
        <v>593</v>
      </c>
      <c r="C304" s="10" t="s">
        <v>53</v>
      </c>
      <c r="D304" s="20">
        <v>260.3</v>
      </c>
      <c r="E304" s="46"/>
      <c r="F304" s="46"/>
      <c r="G304" s="16"/>
    </row>
    <row r="305" spans="1:7" ht="18" hidden="1" outlineLevel="1">
      <c r="A305" s="12"/>
      <c r="B305" s="38" t="s">
        <v>594</v>
      </c>
      <c r="C305" s="10" t="s">
        <v>53</v>
      </c>
      <c r="D305" s="20">
        <v>549.4</v>
      </c>
      <c r="E305" s="46"/>
      <c r="F305" s="46"/>
      <c r="G305" s="16"/>
    </row>
    <row r="306" spans="1:7" ht="18" hidden="1" outlineLevel="1">
      <c r="A306" s="12"/>
      <c r="B306" s="38" t="s">
        <v>595</v>
      </c>
      <c r="C306" s="10" t="s">
        <v>53</v>
      </c>
      <c r="D306" s="20">
        <v>150.4</v>
      </c>
      <c r="E306" s="46"/>
      <c r="F306" s="46"/>
      <c r="G306" s="16"/>
    </row>
    <row r="307" spans="1:7" ht="18" hidden="1" outlineLevel="1">
      <c r="A307" s="10"/>
      <c r="B307" s="38" t="s">
        <v>596</v>
      </c>
      <c r="C307" s="10" t="s">
        <v>53</v>
      </c>
      <c r="D307" s="20">
        <v>309.8</v>
      </c>
      <c r="E307" s="46"/>
      <c r="F307" s="46"/>
      <c r="G307" s="16"/>
    </row>
    <row r="308" spans="1:7" ht="18" hidden="1" outlineLevel="1">
      <c r="A308" s="12"/>
      <c r="B308" s="38" t="s">
        <v>597</v>
      </c>
      <c r="C308" s="10" t="s">
        <v>53</v>
      </c>
      <c r="D308" s="20">
        <v>1225.2</v>
      </c>
      <c r="E308" s="46"/>
      <c r="F308" s="46"/>
      <c r="G308" s="16"/>
    </row>
    <row r="309" spans="1:7" ht="18" hidden="1" outlineLevel="1">
      <c r="A309" s="12"/>
      <c r="B309" s="38" t="s">
        <v>598</v>
      </c>
      <c r="C309" s="10" t="s">
        <v>53</v>
      </c>
      <c r="D309" s="20">
        <v>631.9</v>
      </c>
      <c r="E309" s="46"/>
      <c r="F309" s="46"/>
      <c r="G309" s="16"/>
    </row>
    <row r="310" spans="1:7" ht="18" hidden="1" outlineLevel="1">
      <c r="A310" s="12"/>
      <c r="B310" s="38" t="s">
        <v>599</v>
      </c>
      <c r="C310" s="10" t="s">
        <v>53</v>
      </c>
      <c r="D310" s="20">
        <v>1006.3</v>
      </c>
      <c r="E310" s="46"/>
      <c r="F310" s="46"/>
      <c r="G310" s="16"/>
    </row>
    <row r="311" spans="1:7" ht="18" hidden="1" outlineLevel="1">
      <c r="A311" s="10"/>
      <c r="B311" s="38" t="s">
        <v>600</v>
      </c>
      <c r="C311" s="10" t="s">
        <v>53</v>
      </c>
      <c r="D311" s="20">
        <v>754.8</v>
      </c>
      <c r="E311" s="46"/>
      <c r="F311" s="46"/>
      <c r="G311" s="16"/>
    </row>
    <row r="312" spans="1:7" ht="18" hidden="1" outlineLevel="1">
      <c r="A312" s="12"/>
      <c r="B312" s="38" t="s">
        <v>601</v>
      </c>
      <c r="C312" s="10" t="s">
        <v>53</v>
      </c>
      <c r="D312" s="20">
        <v>665.7</v>
      </c>
      <c r="E312" s="46"/>
      <c r="F312" s="46"/>
      <c r="G312" s="16"/>
    </row>
    <row r="313" spans="1:7" ht="18" hidden="1" outlineLevel="1">
      <c r="A313" s="12"/>
      <c r="B313" s="38" t="s">
        <v>602</v>
      </c>
      <c r="C313" s="10" t="s">
        <v>53</v>
      </c>
      <c r="D313" s="20">
        <v>1319.4</v>
      </c>
      <c r="E313" s="46"/>
      <c r="F313" s="46"/>
      <c r="G313" s="16"/>
    </row>
    <row r="314" spans="1:7" ht="18" hidden="1" outlineLevel="1">
      <c r="A314" s="12"/>
      <c r="B314" s="38" t="s">
        <v>604</v>
      </c>
      <c r="C314" s="10" t="s">
        <v>53</v>
      </c>
      <c r="D314" s="20">
        <v>612</v>
      </c>
      <c r="E314" s="46"/>
      <c r="F314" s="46"/>
      <c r="G314" s="16"/>
    </row>
    <row r="315" spans="1:7" ht="18" hidden="1" outlineLevel="1">
      <c r="A315" s="10"/>
      <c r="B315" s="38" t="s">
        <v>603</v>
      </c>
      <c r="C315" s="10" t="s">
        <v>53</v>
      </c>
      <c r="D315" s="20">
        <v>607.29999999999995</v>
      </c>
      <c r="E315" s="46"/>
      <c r="F315" s="46"/>
      <c r="G315" s="16"/>
    </row>
    <row r="316" spans="1:7" ht="18" hidden="1" outlineLevel="1">
      <c r="A316" s="12"/>
      <c r="B316" s="38" t="s">
        <v>605</v>
      </c>
      <c r="C316" s="10" t="s">
        <v>53</v>
      </c>
      <c r="D316" s="20">
        <v>241.7</v>
      </c>
      <c r="E316" s="46"/>
      <c r="F316" s="46"/>
      <c r="G316" s="16"/>
    </row>
    <row r="317" spans="1:7" ht="18" hidden="1" outlineLevel="1">
      <c r="A317" s="12"/>
      <c r="B317" s="38" t="s">
        <v>606</v>
      </c>
      <c r="C317" s="10" t="s">
        <v>53</v>
      </c>
      <c r="D317" s="20">
        <v>1375.4</v>
      </c>
      <c r="E317" s="46"/>
      <c r="F317" s="46"/>
      <c r="G317" s="16"/>
    </row>
    <row r="318" spans="1:7" ht="18" hidden="1" outlineLevel="1">
      <c r="A318" s="12"/>
      <c r="B318" s="38" t="s">
        <v>607</v>
      </c>
      <c r="C318" s="10" t="s">
        <v>53</v>
      </c>
      <c r="D318" s="20">
        <v>195.6</v>
      </c>
      <c r="E318" s="46"/>
      <c r="F318" s="46"/>
      <c r="G318" s="16"/>
    </row>
    <row r="319" spans="1:7" ht="18" hidden="1" outlineLevel="1">
      <c r="A319" s="12"/>
      <c r="B319" s="38" t="s">
        <v>608</v>
      </c>
      <c r="C319" s="10" t="s">
        <v>53</v>
      </c>
      <c r="D319" s="20">
        <v>2724.3</v>
      </c>
      <c r="E319" s="46"/>
      <c r="F319" s="46"/>
      <c r="G319" s="16"/>
    </row>
    <row r="320" spans="1:7" ht="18" hidden="1" outlineLevel="1">
      <c r="A320" s="12"/>
      <c r="B320" s="38" t="s">
        <v>609</v>
      </c>
      <c r="C320" s="10" t="s">
        <v>53</v>
      </c>
      <c r="D320" s="20">
        <v>411.9</v>
      </c>
      <c r="E320" s="46"/>
      <c r="F320" s="46"/>
      <c r="G320" s="16"/>
    </row>
    <row r="321" spans="1:8" ht="18" hidden="1" outlineLevel="1">
      <c r="A321" s="12"/>
      <c r="B321" s="38" t="s">
        <v>610</v>
      </c>
      <c r="C321" s="10" t="s">
        <v>53</v>
      </c>
      <c r="D321" s="20">
        <v>418.8</v>
      </c>
      <c r="E321" s="46"/>
      <c r="F321" s="46"/>
      <c r="G321" s="16"/>
    </row>
    <row r="322" spans="1:8" ht="18" hidden="1" outlineLevel="1">
      <c r="A322" s="12"/>
      <c r="B322" s="38" t="s">
        <v>611</v>
      </c>
      <c r="C322" s="10" t="s">
        <v>53</v>
      </c>
      <c r="D322" s="20">
        <v>149.19999999999999</v>
      </c>
      <c r="E322" s="46"/>
      <c r="F322" s="46"/>
      <c r="G322" s="16"/>
    </row>
    <row r="323" spans="1:8" ht="18" hidden="1" outlineLevel="1">
      <c r="A323" s="12"/>
      <c r="B323" s="38" t="s">
        <v>612</v>
      </c>
      <c r="C323" s="10" t="s">
        <v>53</v>
      </c>
      <c r="D323" s="20">
        <v>570</v>
      </c>
      <c r="E323" s="46"/>
      <c r="F323" s="46"/>
      <c r="G323" s="16"/>
    </row>
    <row r="324" spans="1:8" ht="18" hidden="1" outlineLevel="1">
      <c r="A324" s="12"/>
      <c r="B324" s="38" t="s">
        <v>613</v>
      </c>
      <c r="C324" s="10" t="s">
        <v>53</v>
      </c>
      <c r="D324" s="20">
        <v>113.6</v>
      </c>
      <c r="E324" s="46"/>
      <c r="F324" s="46"/>
      <c r="G324" s="16"/>
    </row>
    <row r="325" spans="1:8" ht="18" hidden="1" outlineLevel="1">
      <c r="A325" s="12"/>
      <c r="B325" s="38" t="s">
        <v>1388</v>
      </c>
      <c r="C325" s="10" t="s">
        <v>53</v>
      </c>
      <c r="D325" s="20">
        <f>213.5*2</f>
        <v>427</v>
      </c>
      <c r="E325" s="46"/>
      <c r="F325" s="46"/>
      <c r="G325" s="16"/>
    </row>
    <row r="326" spans="1:8" ht="16.5" customHeight="1">
      <c r="A326" s="12"/>
      <c r="B326" s="13"/>
      <c r="C326" s="10"/>
      <c r="D326" s="20"/>
      <c r="E326" s="46"/>
      <c r="F326" s="46"/>
      <c r="H326" s="24"/>
    </row>
    <row r="327" spans="1:8" ht="33" collapsed="1">
      <c r="A327" s="12" t="s">
        <v>4</v>
      </c>
      <c r="B327" s="13" t="s">
        <v>34</v>
      </c>
      <c r="C327" s="10" t="s">
        <v>295</v>
      </c>
      <c r="D327" s="20">
        <f>SUM(D328:D349)</f>
        <v>703.4</v>
      </c>
      <c r="E327" s="46"/>
      <c r="F327" s="46">
        <f t="shared" ref="F327" si="14">+D327*E327</f>
        <v>0</v>
      </c>
    </row>
    <row r="328" spans="1:8" ht="18" hidden="1" outlineLevel="1">
      <c r="A328" s="10"/>
      <c r="B328" s="38" t="s">
        <v>593</v>
      </c>
      <c r="C328" s="10" t="s">
        <v>295</v>
      </c>
      <c r="D328" s="20">
        <v>31</v>
      </c>
      <c r="E328" s="46"/>
      <c r="F328" s="46"/>
      <c r="G328" s="20"/>
    </row>
    <row r="329" spans="1:8" ht="18" hidden="1" outlineLevel="1">
      <c r="A329" s="12"/>
      <c r="B329" s="38" t="s">
        <v>594</v>
      </c>
      <c r="C329" s="10" t="s">
        <v>295</v>
      </c>
      <c r="D329" s="20">
        <v>50</v>
      </c>
      <c r="E329" s="46"/>
      <c r="F329" s="46"/>
      <c r="G329" s="20"/>
    </row>
    <row r="330" spans="1:8" ht="18" hidden="1" outlineLevel="1">
      <c r="A330" s="12"/>
      <c r="B330" s="38" t="s">
        <v>595</v>
      </c>
      <c r="C330" s="10" t="s">
        <v>295</v>
      </c>
      <c r="D330" s="20">
        <v>12</v>
      </c>
      <c r="E330" s="46"/>
      <c r="F330" s="46"/>
      <c r="G330" s="20"/>
    </row>
    <row r="331" spans="1:8" ht="18" hidden="1" outlineLevel="1">
      <c r="A331" s="10"/>
      <c r="B331" s="38" t="s">
        <v>596</v>
      </c>
      <c r="C331" s="10" t="s">
        <v>295</v>
      </c>
      <c r="D331" s="20">
        <v>3</v>
      </c>
      <c r="E331" s="46"/>
      <c r="F331" s="46"/>
      <c r="G331" s="20"/>
    </row>
    <row r="332" spans="1:8" ht="18" hidden="1" outlineLevel="1">
      <c r="A332" s="12"/>
      <c r="B332" s="38" t="s">
        <v>597</v>
      </c>
      <c r="C332" s="10" t="s">
        <v>295</v>
      </c>
      <c r="D332" s="20">
        <v>76</v>
      </c>
      <c r="E332" s="46"/>
      <c r="F332" s="46"/>
      <c r="G332" s="20"/>
    </row>
    <row r="333" spans="1:8" ht="18" hidden="1" outlineLevel="1">
      <c r="A333" s="12"/>
      <c r="B333" s="38" t="s">
        <v>598</v>
      </c>
      <c r="C333" s="10" t="s">
        <v>295</v>
      </c>
      <c r="D333" s="20">
        <v>47</v>
      </c>
      <c r="E333" s="46"/>
      <c r="F333" s="46"/>
      <c r="G333" s="20"/>
    </row>
    <row r="334" spans="1:8" ht="18" hidden="1" outlineLevel="1">
      <c r="A334" s="12"/>
      <c r="B334" s="38" t="s">
        <v>599</v>
      </c>
      <c r="C334" s="10" t="s">
        <v>295</v>
      </c>
      <c r="D334" s="20">
        <v>0</v>
      </c>
      <c r="E334" s="46"/>
      <c r="F334" s="46"/>
      <c r="G334" s="20"/>
    </row>
    <row r="335" spans="1:8" ht="18" hidden="1" outlineLevel="1">
      <c r="A335" s="10"/>
      <c r="B335" s="38" t="s">
        <v>600</v>
      </c>
      <c r="C335" s="10" t="s">
        <v>295</v>
      </c>
      <c r="D335" s="20">
        <v>88</v>
      </c>
      <c r="E335" s="46"/>
      <c r="F335" s="46"/>
      <c r="G335" s="20"/>
    </row>
    <row r="336" spans="1:8" ht="18" hidden="1" outlineLevel="1">
      <c r="A336" s="12"/>
      <c r="B336" s="38" t="s">
        <v>601</v>
      </c>
      <c r="C336" s="10" t="s">
        <v>295</v>
      </c>
      <c r="D336" s="20">
        <v>9</v>
      </c>
      <c r="E336" s="46"/>
      <c r="F336" s="46"/>
      <c r="G336" s="20"/>
    </row>
    <row r="337" spans="1:9" ht="18" hidden="1" outlineLevel="1">
      <c r="A337" s="12"/>
      <c r="B337" s="38" t="s">
        <v>602</v>
      </c>
      <c r="C337" s="10" t="s">
        <v>295</v>
      </c>
      <c r="D337" s="20">
        <v>6</v>
      </c>
      <c r="E337" s="46"/>
      <c r="F337" s="46"/>
      <c r="G337" s="20"/>
    </row>
    <row r="338" spans="1:9" ht="18" hidden="1" outlineLevel="1">
      <c r="A338" s="12"/>
      <c r="B338" s="38" t="s">
        <v>604</v>
      </c>
      <c r="C338" s="10" t="s">
        <v>295</v>
      </c>
      <c r="D338" s="20">
        <v>63</v>
      </c>
      <c r="E338" s="46"/>
      <c r="F338" s="46"/>
      <c r="G338" s="20"/>
    </row>
    <row r="339" spans="1:9" ht="18" hidden="1" outlineLevel="1">
      <c r="A339" s="10"/>
      <c r="B339" s="38" t="s">
        <v>603</v>
      </c>
      <c r="C339" s="10" t="s">
        <v>295</v>
      </c>
      <c r="D339" s="20">
        <v>17</v>
      </c>
      <c r="E339" s="46"/>
      <c r="F339" s="46"/>
      <c r="G339" s="20"/>
    </row>
    <row r="340" spans="1:9" ht="18" hidden="1" outlineLevel="1">
      <c r="A340" s="12"/>
      <c r="B340" s="38" t="s">
        <v>605</v>
      </c>
      <c r="C340" s="10" t="s">
        <v>295</v>
      </c>
      <c r="D340" s="20">
        <v>57</v>
      </c>
      <c r="E340" s="46"/>
      <c r="F340" s="46"/>
      <c r="G340" s="20"/>
    </row>
    <row r="341" spans="1:9" ht="18" hidden="1" outlineLevel="1">
      <c r="A341" s="12"/>
      <c r="B341" s="38" t="s">
        <v>606</v>
      </c>
      <c r="C341" s="10" t="s">
        <v>295</v>
      </c>
      <c r="D341" s="20">
        <v>85</v>
      </c>
      <c r="E341" s="46"/>
      <c r="F341" s="46"/>
      <c r="G341" s="20"/>
    </row>
    <row r="342" spans="1:9" ht="18" hidden="1" outlineLevel="1">
      <c r="A342" s="12"/>
      <c r="B342" s="38" t="s">
        <v>607</v>
      </c>
      <c r="C342" s="10" t="s">
        <v>295</v>
      </c>
      <c r="D342" s="20">
        <v>10</v>
      </c>
      <c r="E342" s="46"/>
      <c r="F342" s="46"/>
      <c r="G342" s="20"/>
    </row>
    <row r="343" spans="1:9" ht="18" hidden="1" outlineLevel="1">
      <c r="A343" s="12"/>
      <c r="B343" s="38" t="s">
        <v>608</v>
      </c>
      <c r="C343" s="10" t="s">
        <v>295</v>
      </c>
      <c r="D343" s="20">
        <v>62</v>
      </c>
      <c r="E343" s="46"/>
      <c r="F343" s="46"/>
      <c r="G343" s="20"/>
    </row>
    <row r="344" spans="1:9" ht="18" hidden="1" outlineLevel="1">
      <c r="A344" s="12"/>
      <c r="B344" s="38" t="s">
        <v>609</v>
      </c>
      <c r="C344" s="10" t="s">
        <v>295</v>
      </c>
      <c r="D344" s="20">
        <v>7</v>
      </c>
      <c r="E344" s="46"/>
      <c r="F344" s="46"/>
      <c r="G344" s="20"/>
    </row>
    <row r="345" spans="1:9" ht="18" hidden="1" outlineLevel="1">
      <c r="A345" s="12"/>
      <c r="B345" s="38" t="s">
        <v>610</v>
      </c>
      <c r="C345" s="10" t="s">
        <v>295</v>
      </c>
      <c r="D345" s="20">
        <v>14</v>
      </c>
      <c r="E345" s="46"/>
      <c r="F345" s="46"/>
      <c r="G345" s="20"/>
    </row>
    <row r="346" spans="1:9" ht="18" hidden="1" outlineLevel="1">
      <c r="A346" s="12"/>
      <c r="B346" s="38" t="s">
        <v>611</v>
      </c>
      <c r="C346" s="10" t="s">
        <v>295</v>
      </c>
      <c r="D346" s="20">
        <v>30</v>
      </c>
      <c r="E346" s="46"/>
      <c r="F346" s="46"/>
      <c r="G346" s="20"/>
    </row>
    <row r="347" spans="1:9" ht="18" hidden="1" outlineLevel="1">
      <c r="A347" s="12"/>
      <c r="B347" s="38" t="s">
        <v>612</v>
      </c>
      <c r="C347" s="10" t="s">
        <v>295</v>
      </c>
      <c r="D347" s="20">
        <v>23</v>
      </c>
      <c r="E347" s="46"/>
      <c r="F347" s="46"/>
      <c r="G347" s="20"/>
    </row>
    <row r="348" spans="1:9" ht="18" hidden="1" outlineLevel="1">
      <c r="A348" s="12"/>
      <c r="B348" s="38" t="s">
        <v>613</v>
      </c>
      <c r="C348" s="10" t="s">
        <v>295</v>
      </c>
      <c r="D348" s="20">
        <v>8.4</v>
      </c>
      <c r="E348" s="46"/>
      <c r="F348" s="46"/>
      <c r="G348" s="20"/>
    </row>
    <row r="349" spans="1:9" ht="18" hidden="1" outlineLevel="1">
      <c r="A349" s="12"/>
      <c r="B349" s="38" t="s">
        <v>1388</v>
      </c>
      <c r="C349" s="10" t="s">
        <v>295</v>
      </c>
      <c r="D349" s="20">
        <v>5</v>
      </c>
      <c r="E349" s="46"/>
      <c r="F349" s="46"/>
      <c r="G349" s="16"/>
    </row>
    <row r="350" spans="1:9" ht="16.5">
      <c r="A350" s="12"/>
      <c r="B350" s="13"/>
      <c r="C350" s="10"/>
      <c r="D350" s="20"/>
      <c r="E350" s="46"/>
      <c r="F350" s="46"/>
      <c r="H350" s="24"/>
    </row>
    <row r="351" spans="1:9" ht="33" customHeight="1" collapsed="1">
      <c r="A351" s="12" t="s">
        <v>3</v>
      </c>
      <c r="B351" s="13" t="s">
        <v>297</v>
      </c>
      <c r="C351" s="10" t="s">
        <v>53</v>
      </c>
      <c r="D351" s="20">
        <f>SUM(D352:D373)</f>
        <v>14720</v>
      </c>
      <c r="E351" s="46"/>
      <c r="F351" s="46">
        <f t="shared" ref="F351" si="15">+D351*E351</f>
        <v>0</v>
      </c>
      <c r="G351" s="39"/>
    </row>
    <row r="352" spans="1:9" ht="18" hidden="1" outlineLevel="1">
      <c r="A352" s="10"/>
      <c r="B352" s="38" t="s">
        <v>593</v>
      </c>
      <c r="C352" s="10" t="s">
        <v>53</v>
      </c>
      <c r="D352" s="20">
        <v>260.3</v>
      </c>
      <c r="E352" s="46"/>
      <c r="F352" s="46"/>
      <c r="G352" s="16"/>
      <c r="H352" s="16"/>
      <c r="I352" s="24"/>
    </row>
    <row r="353" spans="1:9" ht="18" hidden="1" outlineLevel="1">
      <c r="A353" s="12"/>
      <c r="B353" s="38" t="s">
        <v>594</v>
      </c>
      <c r="C353" s="10" t="s">
        <v>53</v>
      </c>
      <c r="D353" s="20">
        <v>549.4</v>
      </c>
      <c r="E353" s="46"/>
      <c r="F353" s="46"/>
      <c r="G353" s="16"/>
      <c r="H353" s="16"/>
      <c r="I353" s="24"/>
    </row>
    <row r="354" spans="1:9" ht="18" hidden="1" outlineLevel="1">
      <c r="A354" s="12"/>
      <c r="B354" s="38" t="s">
        <v>595</v>
      </c>
      <c r="C354" s="10" t="s">
        <v>53</v>
      </c>
      <c r="D354" s="20">
        <v>150.4</v>
      </c>
      <c r="E354" s="46"/>
      <c r="F354" s="46"/>
      <c r="G354" s="16"/>
      <c r="H354" s="16"/>
      <c r="I354" s="24"/>
    </row>
    <row r="355" spans="1:9" ht="18" hidden="1" outlineLevel="1">
      <c r="A355" s="10"/>
      <c r="B355" s="38" t="s">
        <v>596</v>
      </c>
      <c r="C355" s="10" t="s">
        <v>53</v>
      </c>
      <c r="D355" s="20">
        <v>309.8</v>
      </c>
      <c r="E355" s="46"/>
      <c r="F355" s="46"/>
      <c r="G355" s="16"/>
      <c r="H355" s="16"/>
      <c r="I355" s="24"/>
    </row>
    <row r="356" spans="1:9" ht="18" hidden="1" outlineLevel="1">
      <c r="A356" s="12"/>
      <c r="B356" s="38" t="s">
        <v>597</v>
      </c>
      <c r="C356" s="10" t="s">
        <v>53</v>
      </c>
      <c r="D356" s="20">
        <v>1225.2</v>
      </c>
      <c r="E356" s="46"/>
      <c r="F356" s="46"/>
      <c r="G356" s="16"/>
      <c r="H356" s="16"/>
      <c r="I356" s="24"/>
    </row>
    <row r="357" spans="1:9" ht="18" hidden="1" outlineLevel="1">
      <c r="A357" s="12"/>
      <c r="B357" s="38" t="s">
        <v>598</v>
      </c>
      <c r="C357" s="10" t="s">
        <v>53</v>
      </c>
      <c r="D357" s="20">
        <v>631.9</v>
      </c>
      <c r="E357" s="46"/>
      <c r="F357" s="46"/>
      <c r="G357" s="16"/>
      <c r="H357" s="16"/>
      <c r="I357" s="24"/>
    </row>
    <row r="358" spans="1:9" ht="18" hidden="1" outlineLevel="1">
      <c r="A358" s="12"/>
      <c r="B358" s="38" t="s">
        <v>599</v>
      </c>
      <c r="C358" s="10" t="s">
        <v>53</v>
      </c>
      <c r="D358" s="20">
        <v>1006.3</v>
      </c>
      <c r="E358" s="46"/>
      <c r="F358" s="46"/>
      <c r="G358" s="16"/>
      <c r="H358" s="16"/>
      <c r="I358" s="24"/>
    </row>
    <row r="359" spans="1:9" ht="18" hidden="1" outlineLevel="1">
      <c r="A359" s="10"/>
      <c r="B359" s="38" t="s">
        <v>600</v>
      </c>
      <c r="C359" s="10" t="s">
        <v>53</v>
      </c>
      <c r="D359" s="20">
        <v>754.8</v>
      </c>
      <c r="E359" s="46"/>
      <c r="F359" s="46"/>
      <c r="G359" s="16"/>
      <c r="H359" s="16"/>
      <c r="I359" s="24"/>
    </row>
    <row r="360" spans="1:9" ht="18" hidden="1" outlineLevel="1">
      <c r="A360" s="12"/>
      <c r="B360" s="38" t="s">
        <v>601</v>
      </c>
      <c r="C360" s="10" t="s">
        <v>53</v>
      </c>
      <c r="D360" s="20">
        <v>665.7</v>
      </c>
      <c r="E360" s="46"/>
      <c r="F360" s="46"/>
      <c r="G360" s="16"/>
      <c r="H360" s="16"/>
      <c r="I360" s="24"/>
    </row>
    <row r="361" spans="1:9" ht="18" hidden="1" outlineLevel="1">
      <c r="A361" s="12"/>
      <c r="B361" s="38" t="s">
        <v>602</v>
      </c>
      <c r="C361" s="10" t="s">
        <v>53</v>
      </c>
      <c r="D361" s="20">
        <v>1319.4</v>
      </c>
      <c r="E361" s="46"/>
      <c r="F361" s="46"/>
      <c r="G361" s="16"/>
      <c r="H361" s="16"/>
      <c r="I361" s="24"/>
    </row>
    <row r="362" spans="1:9" ht="18" hidden="1" outlineLevel="1">
      <c r="A362" s="12"/>
      <c r="B362" s="38" t="s">
        <v>604</v>
      </c>
      <c r="C362" s="10" t="s">
        <v>53</v>
      </c>
      <c r="D362" s="20">
        <v>612</v>
      </c>
      <c r="E362" s="46"/>
      <c r="F362" s="46"/>
      <c r="G362" s="16"/>
      <c r="H362" s="16"/>
      <c r="I362" s="24"/>
    </row>
    <row r="363" spans="1:9" ht="18" hidden="1" outlineLevel="1">
      <c r="A363" s="10"/>
      <c r="B363" s="38" t="s">
        <v>603</v>
      </c>
      <c r="C363" s="10" t="s">
        <v>53</v>
      </c>
      <c r="D363" s="20">
        <v>607.29999999999995</v>
      </c>
      <c r="E363" s="46"/>
      <c r="F363" s="46"/>
      <c r="G363" s="16"/>
      <c r="H363" s="16"/>
      <c r="I363" s="24"/>
    </row>
    <row r="364" spans="1:9" ht="18" hidden="1" outlineLevel="1">
      <c r="A364" s="12"/>
      <c r="B364" s="38" t="s">
        <v>605</v>
      </c>
      <c r="C364" s="10" t="s">
        <v>53</v>
      </c>
      <c r="D364" s="20">
        <v>241.7</v>
      </c>
      <c r="E364" s="46"/>
      <c r="F364" s="46"/>
      <c r="G364" s="16"/>
      <c r="H364" s="16"/>
      <c r="I364" s="24"/>
    </row>
    <row r="365" spans="1:9" ht="18" hidden="1" outlineLevel="1">
      <c r="A365" s="12"/>
      <c r="B365" s="38" t="s">
        <v>606</v>
      </c>
      <c r="C365" s="10" t="s">
        <v>53</v>
      </c>
      <c r="D365" s="20">
        <v>1375.4</v>
      </c>
      <c r="E365" s="46"/>
      <c r="F365" s="46"/>
      <c r="G365" s="16"/>
      <c r="H365" s="16"/>
      <c r="I365" s="24"/>
    </row>
    <row r="366" spans="1:9" ht="18" hidden="1" outlineLevel="1">
      <c r="A366" s="12"/>
      <c r="B366" s="38" t="s">
        <v>607</v>
      </c>
      <c r="C366" s="10" t="s">
        <v>53</v>
      </c>
      <c r="D366" s="20">
        <v>195.6</v>
      </c>
      <c r="E366" s="46"/>
      <c r="F366" s="46"/>
      <c r="G366" s="16"/>
      <c r="H366" s="16"/>
      <c r="I366" s="24"/>
    </row>
    <row r="367" spans="1:9" ht="18" hidden="1" outlineLevel="1">
      <c r="A367" s="12"/>
      <c r="B367" s="38" t="s">
        <v>608</v>
      </c>
      <c r="C367" s="10" t="s">
        <v>53</v>
      </c>
      <c r="D367" s="20">
        <v>2724.3</v>
      </c>
      <c r="E367" s="46"/>
      <c r="F367" s="46"/>
      <c r="G367" s="16"/>
      <c r="H367" s="16"/>
      <c r="I367" s="24"/>
    </row>
    <row r="368" spans="1:9" ht="18" hidden="1" outlineLevel="1">
      <c r="A368" s="12"/>
      <c r="B368" s="38" t="s">
        <v>609</v>
      </c>
      <c r="C368" s="10" t="s">
        <v>53</v>
      </c>
      <c r="D368" s="20">
        <v>411.9</v>
      </c>
      <c r="E368" s="46"/>
      <c r="F368" s="46"/>
      <c r="G368" s="16"/>
      <c r="H368" s="16"/>
      <c r="I368" s="24"/>
    </row>
    <row r="369" spans="1:9" ht="18" hidden="1" outlineLevel="1">
      <c r="A369" s="12"/>
      <c r="B369" s="38" t="s">
        <v>610</v>
      </c>
      <c r="C369" s="10" t="s">
        <v>53</v>
      </c>
      <c r="D369" s="20">
        <v>418.8</v>
      </c>
      <c r="E369" s="46"/>
      <c r="F369" s="46"/>
      <c r="G369" s="16"/>
      <c r="H369" s="16"/>
      <c r="I369" s="24"/>
    </row>
    <row r="370" spans="1:9" ht="18" hidden="1" outlineLevel="1">
      <c r="A370" s="12"/>
      <c r="B370" s="38" t="s">
        <v>611</v>
      </c>
      <c r="C370" s="10" t="s">
        <v>53</v>
      </c>
      <c r="D370" s="20">
        <v>149.19999999999999</v>
      </c>
      <c r="E370" s="46"/>
      <c r="F370" s="46"/>
      <c r="G370" s="16"/>
      <c r="H370" s="16"/>
      <c r="I370" s="24"/>
    </row>
    <row r="371" spans="1:9" ht="18" hidden="1" outlineLevel="1">
      <c r="A371" s="12"/>
      <c r="B371" s="38" t="s">
        <v>612</v>
      </c>
      <c r="C371" s="10" t="s">
        <v>53</v>
      </c>
      <c r="D371" s="20">
        <v>570</v>
      </c>
      <c r="E371" s="46"/>
      <c r="F371" s="46"/>
      <c r="G371" s="16"/>
      <c r="H371" s="16"/>
      <c r="I371" s="24"/>
    </row>
    <row r="372" spans="1:9" ht="18" hidden="1" outlineLevel="1">
      <c r="A372" s="12"/>
      <c r="B372" s="38" t="s">
        <v>613</v>
      </c>
      <c r="C372" s="10" t="s">
        <v>53</v>
      </c>
      <c r="D372" s="20">
        <v>113.6</v>
      </c>
      <c r="E372" s="46"/>
      <c r="F372" s="46"/>
      <c r="G372" s="16"/>
      <c r="H372" s="16"/>
      <c r="I372" s="24"/>
    </row>
    <row r="373" spans="1:9" ht="18" hidden="1" outlineLevel="1">
      <c r="A373" s="12"/>
      <c r="B373" s="38" t="s">
        <v>1388</v>
      </c>
      <c r="C373" s="10" t="s">
        <v>53</v>
      </c>
      <c r="D373" s="20">
        <f>213.5*2</f>
        <v>427</v>
      </c>
      <c r="E373" s="46"/>
      <c r="F373" s="46"/>
      <c r="G373" s="16"/>
    </row>
    <row r="374" spans="1:9" ht="16.5" customHeight="1">
      <c r="A374" s="12"/>
      <c r="B374" s="13"/>
      <c r="C374" s="10"/>
      <c r="D374" s="20"/>
      <c r="E374" s="46"/>
      <c r="F374" s="46"/>
    </row>
    <row r="375" spans="1:9" ht="36.6" customHeight="1" collapsed="1">
      <c r="A375" s="12" t="s">
        <v>4</v>
      </c>
      <c r="B375" s="13" t="s">
        <v>40</v>
      </c>
      <c r="C375" s="10" t="s">
        <v>53</v>
      </c>
      <c r="D375" s="20">
        <f>SUM(D376:D397)</f>
        <v>14720</v>
      </c>
      <c r="E375" s="46"/>
      <c r="F375" s="46">
        <f t="shared" ref="F375" si="16">+D375*E375</f>
        <v>0</v>
      </c>
      <c r="G375" s="39"/>
    </row>
    <row r="376" spans="1:9" ht="18" hidden="1" outlineLevel="1">
      <c r="A376" s="10"/>
      <c r="B376" s="38" t="s">
        <v>593</v>
      </c>
      <c r="C376" s="10" t="s">
        <v>53</v>
      </c>
      <c r="D376" s="20">
        <v>260.3</v>
      </c>
      <c r="E376" s="46"/>
      <c r="F376" s="46"/>
      <c r="G376" s="16"/>
    </row>
    <row r="377" spans="1:9" ht="18" hidden="1" outlineLevel="1">
      <c r="A377" s="12"/>
      <c r="B377" s="38" t="s">
        <v>594</v>
      </c>
      <c r="C377" s="10" t="s">
        <v>53</v>
      </c>
      <c r="D377" s="20">
        <v>549.4</v>
      </c>
      <c r="E377" s="46"/>
      <c r="F377" s="46"/>
      <c r="G377" s="16"/>
    </row>
    <row r="378" spans="1:9" ht="18" hidden="1" outlineLevel="1">
      <c r="A378" s="12"/>
      <c r="B378" s="38" t="s">
        <v>595</v>
      </c>
      <c r="C378" s="10" t="s">
        <v>53</v>
      </c>
      <c r="D378" s="20">
        <v>150.4</v>
      </c>
      <c r="E378" s="46"/>
      <c r="F378" s="46"/>
      <c r="G378" s="16"/>
    </row>
    <row r="379" spans="1:9" ht="18" hidden="1" outlineLevel="1">
      <c r="A379" s="10"/>
      <c r="B379" s="38" t="s">
        <v>596</v>
      </c>
      <c r="C379" s="10" t="s">
        <v>53</v>
      </c>
      <c r="D379" s="20">
        <v>309.8</v>
      </c>
      <c r="E379" s="46"/>
      <c r="F379" s="46"/>
      <c r="G379" s="16"/>
    </row>
    <row r="380" spans="1:9" ht="18" hidden="1" outlineLevel="1">
      <c r="A380" s="12"/>
      <c r="B380" s="38" t="s">
        <v>597</v>
      </c>
      <c r="C380" s="10" t="s">
        <v>53</v>
      </c>
      <c r="D380" s="20">
        <v>1225.2</v>
      </c>
      <c r="E380" s="46"/>
      <c r="F380" s="46"/>
      <c r="G380" s="16"/>
    </row>
    <row r="381" spans="1:9" ht="18" hidden="1" outlineLevel="1">
      <c r="A381" s="12"/>
      <c r="B381" s="38" t="s">
        <v>598</v>
      </c>
      <c r="C381" s="10" t="s">
        <v>53</v>
      </c>
      <c r="D381" s="20">
        <v>631.9</v>
      </c>
      <c r="E381" s="46"/>
      <c r="F381" s="46"/>
      <c r="G381" s="16"/>
    </row>
    <row r="382" spans="1:9" ht="18" hidden="1" outlineLevel="1">
      <c r="A382" s="12"/>
      <c r="B382" s="38" t="s">
        <v>599</v>
      </c>
      <c r="C382" s="10" t="s">
        <v>53</v>
      </c>
      <c r="D382" s="20">
        <v>1006.3</v>
      </c>
      <c r="E382" s="46"/>
      <c r="F382" s="46"/>
      <c r="G382" s="16"/>
    </row>
    <row r="383" spans="1:9" ht="18" hidden="1" outlineLevel="1">
      <c r="A383" s="10"/>
      <c r="B383" s="38" t="s">
        <v>600</v>
      </c>
      <c r="C383" s="10" t="s">
        <v>53</v>
      </c>
      <c r="D383" s="20">
        <v>754.8</v>
      </c>
      <c r="E383" s="46"/>
      <c r="F383" s="46"/>
      <c r="G383" s="16"/>
    </row>
    <row r="384" spans="1:9" ht="18" hidden="1" outlineLevel="1">
      <c r="A384" s="12"/>
      <c r="B384" s="38" t="s">
        <v>601</v>
      </c>
      <c r="C384" s="10" t="s">
        <v>53</v>
      </c>
      <c r="D384" s="20">
        <v>665.7</v>
      </c>
      <c r="E384" s="46"/>
      <c r="F384" s="46"/>
      <c r="G384" s="16"/>
    </row>
    <row r="385" spans="1:8" ht="18" hidden="1" outlineLevel="1">
      <c r="A385" s="12"/>
      <c r="B385" s="38" t="s">
        <v>602</v>
      </c>
      <c r="C385" s="10" t="s">
        <v>53</v>
      </c>
      <c r="D385" s="20">
        <v>1319.4</v>
      </c>
      <c r="E385" s="46"/>
      <c r="F385" s="46"/>
      <c r="G385" s="16"/>
    </row>
    <row r="386" spans="1:8" ht="18" hidden="1" outlineLevel="1">
      <c r="A386" s="12"/>
      <c r="B386" s="38" t="s">
        <v>604</v>
      </c>
      <c r="C386" s="10" t="s">
        <v>53</v>
      </c>
      <c r="D386" s="20">
        <v>612</v>
      </c>
      <c r="E386" s="46"/>
      <c r="F386" s="46"/>
      <c r="G386" s="16"/>
    </row>
    <row r="387" spans="1:8" ht="18" hidden="1" outlineLevel="1">
      <c r="A387" s="10"/>
      <c r="B387" s="38" t="s">
        <v>603</v>
      </c>
      <c r="C387" s="10" t="s">
        <v>53</v>
      </c>
      <c r="D387" s="20">
        <v>607.29999999999995</v>
      </c>
      <c r="E387" s="46"/>
      <c r="F387" s="46"/>
      <c r="G387" s="16"/>
    </row>
    <row r="388" spans="1:8" ht="18" hidden="1" outlineLevel="1">
      <c r="A388" s="12"/>
      <c r="B388" s="38" t="s">
        <v>605</v>
      </c>
      <c r="C388" s="10" t="s">
        <v>53</v>
      </c>
      <c r="D388" s="20">
        <v>241.7</v>
      </c>
      <c r="E388" s="46"/>
      <c r="F388" s="46"/>
      <c r="G388" s="16"/>
    </row>
    <row r="389" spans="1:8" ht="18" hidden="1" outlineLevel="1">
      <c r="A389" s="12"/>
      <c r="B389" s="38" t="s">
        <v>606</v>
      </c>
      <c r="C389" s="10" t="s">
        <v>53</v>
      </c>
      <c r="D389" s="20">
        <v>1375.4</v>
      </c>
      <c r="E389" s="46"/>
      <c r="F389" s="46"/>
      <c r="G389" s="16"/>
    </row>
    <row r="390" spans="1:8" ht="18" hidden="1" outlineLevel="1">
      <c r="A390" s="12"/>
      <c r="B390" s="38" t="s">
        <v>607</v>
      </c>
      <c r="C390" s="10" t="s">
        <v>53</v>
      </c>
      <c r="D390" s="20">
        <v>195.6</v>
      </c>
      <c r="E390" s="46"/>
      <c r="F390" s="46"/>
      <c r="G390" s="16"/>
    </row>
    <row r="391" spans="1:8" ht="18" hidden="1" outlineLevel="1">
      <c r="A391" s="12"/>
      <c r="B391" s="38" t="s">
        <v>608</v>
      </c>
      <c r="C391" s="10" t="s">
        <v>53</v>
      </c>
      <c r="D391" s="20">
        <v>2724.3</v>
      </c>
      <c r="E391" s="46"/>
      <c r="F391" s="46"/>
      <c r="G391" s="16"/>
    </row>
    <row r="392" spans="1:8" ht="18" hidden="1" outlineLevel="1">
      <c r="A392" s="12"/>
      <c r="B392" s="38" t="s">
        <v>609</v>
      </c>
      <c r="C392" s="10" t="s">
        <v>53</v>
      </c>
      <c r="D392" s="20">
        <v>411.9</v>
      </c>
      <c r="E392" s="46"/>
      <c r="F392" s="46"/>
      <c r="G392" s="16"/>
    </row>
    <row r="393" spans="1:8" ht="18" hidden="1" outlineLevel="1">
      <c r="A393" s="12"/>
      <c r="B393" s="38" t="s">
        <v>610</v>
      </c>
      <c r="C393" s="10" t="s">
        <v>53</v>
      </c>
      <c r="D393" s="20">
        <v>418.8</v>
      </c>
      <c r="E393" s="46"/>
      <c r="F393" s="46"/>
      <c r="G393" s="16"/>
    </row>
    <row r="394" spans="1:8" ht="18" hidden="1" outlineLevel="1">
      <c r="A394" s="12"/>
      <c r="B394" s="38" t="s">
        <v>611</v>
      </c>
      <c r="C394" s="10" t="s">
        <v>53</v>
      </c>
      <c r="D394" s="20">
        <v>149.19999999999999</v>
      </c>
      <c r="E394" s="46"/>
      <c r="F394" s="46"/>
      <c r="G394" s="16"/>
    </row>
    <row r="395" spans="1:8" ht="18" hidden="1" outlineLevel="1">
      <c r="A395" s="12"/>
      <c r="B395" s="38" t="s">
        <v>612</v>
      </c>
      <c r="C395" s="10" t="s">
        <v>53</v>
      </c>
      <c r="D395" s="20">
        <v>570</v>
      </c>
      <c r="E395" s="46"/>
      <c r="F395" s="46"/>
      <c r="G395" s="16"/>
    </row>
    <row r="396" spans="1:8" ht="18" hidden="1" outlineLevel="1">
      <c r="A396" s="12"/>
      <c r="B396" s="38" t="s">
        <v>613</v>
      </c>
      <c r="C396" s="10" t="s">
        <v>53</v>
      </c>
      <c r="D396" s="20">
        <v>113.6</v>
      </c>
      <c r="E396" s="46"/>
      <c r="F396" s="46"/>
      <c r="G396" s="16"/>
    </row>
    <row r="397" spans="1:8" ht="18" hidden="1" outlineLevel="1">
      <c r="A397" s="12"/>
      <c r="B397" s="38" t="s">
        <v>1388</v>
      </c>
      <c r="C397" s="10" t="s">
        <v>53</v>
      </c>
      <c r="D397" s="20">
        <f>213.5*2</f>
        <v>427</v>
      </c>
      <c r="E397" s="46"/>
      <c r="F397" s="46"/>
      <c r="G397" s="16"/>
    </row>
    <row r="398" spans="1:8" ht="16.5" customHeight="1">
      <c r="A398" s="12"/>
      <c r="B398" s="13"/>
      <c r="C398" s="10"/>
      <c r="D398" s="20"/>
      <c r="E398" s="46"/>
      <c r="F398" s="46"/>
      <c r="H398" s="24"/>
    </row>
    <row r="399" spans="1:8" ht="33" collapsed="1">
      <c r="A399" s="12" t="s">
        <v>21</v>
      </c>
      <c r="B399" s="13" t="s">
        <v>288</v>
      </c>
      <c r="C399" s="10" t="s">
        <v>53</v>
      </c>
      <c r="D399" s="20">
        <f>SUM(D400:D421)</f>
        <v>14720</v>
      </c>
      <c r="E399" s="46"/>
      <c r="F399" s="46">
        <f t="shared" ref="F399" si="17">+D399*E399</f>
        <v>0</v>
      </c>
      <c r="G399" s="39"/>
    </row>
    <row r="400" spans="1:8" ht="18" hidden="1" outlineLevel="1">
      <c r="A400" s="10"/>
      <c r="B400" s="38" t="s">
        <v>593</v>
      </c>
      <c r="C400" s="10" t="s">
        <v>53</v>
      </c>
      <c r="D400" s="20">
        <v>260.3</v>
      </c>
      <c r="E400" s="46"/>
      <c r="F400" s="46"/>
      <c r="G400" s="16"/>
    </row>
    <row r="401" spans="1:7" ht="18" hidden="1" outlineLevel="1">
      <c r="A401" s="12"/>
      <c r="B401" s="38" t="s">
        <v>594</v>
      </c>
      <c r="C401" s="10" t="s">
        <v>53</v>
      </c>
      <c r="D401" s="20">
        <v>549.4</v>
      </c>
      <c r="E401" s="46"/>
      <c r="F401" s="46"/>
      <c r="G401" s="16"/>
    </row>
    <row r="402" spans="1:7" ht="18" hidden="1" outlineLevel="1">
      <c r="A402" s="12"/>
      <c r="B402" s="38" t="s">
        <v>595</v>
      </c>
      <c r="C402" s="10" t="s">
        <v>53</v>
      </c>
      <c r="D402" s="20">
        <v>150.4</v>
      </c>
      <c r="E402" s="46"/>
      <c r="F402" s="46"/>
      <c r="G402" s="16"/>
    </row>
    <row r="403" spans="1:7" ht="18" hidden="1" outlineLevel="1">
      <c r="A403" s="10"/>
      <c r="B403" s="38" t="s">
        <v>596</v>
      </c>
      <c r="C403" s="10" t="s">
        <v>53</v>
      </c>
      <c r="D403" s="20">
        <v>309.8</v>
      </c>
      <c r="E403" s="46"/>
      <c r="F403" s="46"/>
      <c r="G403" s="16"/>
    </row>
    <row r="404" spans="1:7" ht="18" hidden="1" outlineLevel="1">
      <c r="A404" s="12"/>
      <c r="B404" s="38" t="s">
        <v>597</v>
      </c>
      <c r="C404" s="10" t="s">
        <v>53</v>
      </c>
      <c r="D404" s="20">
        <v>1225.2</v>
      </c>
      <c r="E404" s="46"/>
      <c r="F404" s="46"/>
      <c r="G404" s="16"/>
    </row>
    <row r="405" spans="1:7" ht="18" hidden="1" outlineLevel="1">
      <c r="A405" s="12"/>
      <c r="B405" s="38" t="s">
        <v>598</v>
      </c>
      <c r="C405" s="10" t="s">
        <v>53</v>
      </c>
      <c r="D405" s="20">
        <v>631.9</v>
      </c>
      <c r="E405" s="46"/>
      <c r="F405" s="46"/>
      <c r="G405" s="16"/>
    </row>
    <row r="406" spans="1:7" ht="18" hidden="1" outlineLevel="1">
      <c r="A406" s="12"/>
      <c r="B406" s="38" t="s">
        <v>599</v>
      </c>
      <c r="C406" s="10" t="s">
        <v>53</v>
      </c>
      <c r="D406" s="20">
        <v>1006.3</v>
      </c>
      <c r="E406" s="46"/>
      <c r="F406" s="46"/>
      <c r="G406" s="16"/>
    </row>
    <row r="407" spans="1:7" ht="18" hidden="1" outlineLevel="1">
      <c r="A407" s="10"/>
      <c r="B407" s="38" t="s">
        <v>600</v>
      </c>
      <c r="C407" s="10" t="s">
        <v>53</v>
      </c>
      <c r="D407" s="20">
        <v>754.8</v>
      </c>
      <c r="E407" s="46"/>
      <c r="F407" s="46"/>
      <c r="G407" s="16"/>
    </row>
    <row r="408" spans="1:7" ht="18" hidden="1" outlineLevel="1">
      <c r="A408" s="12"/>
      <c r="B408" s="38" t="s">
        <v>601</v>
      </c>
      <c r="C408" s="10" t="s">
        <v>53</v>
      </c>
      <c r="D408" s="20">
        <v>665.7</v>
      </c>
      <c r="E408" s="46"/>
      <c r="F408" s="46"/>
      <c r="G408" s="16"/>
    </row>
    <row r="409" spans="1:7" ht="18" hidden="1" outlineLevel="1">
      <c r="A409" s="12"/>
      <c r="B409" s="38" t="s">
        <v>602</v>
      </c>
      <c r="C409" s="10" t="s">
        <v>53</v>
      </c>
      <c r="D409" s="20">
        <v>1319.4</v>
      </c>
      <c r="E409" s="46"/>
      <c r="F409" s="46"/>
      <c r="G409" s="16"/>
    </row>
    <row r="410" spans="1:7" ht="18" hidden="1" outlineLevel="1">
      <c r="A410" s="12"/>
      <c r="B410" s="38" t="s">
        <v>604</v>
      </c>
      <c r="C410" s="10" t="s">
        <v>53</v>
      </c>
      <c r="D410" s="20">
        <v>612</v>
      </c>
      <c r="E410" s="46"/>
      <c r="F410" s="46"/>
      <c r="G410" s="16"/>
    </row>
    <row r="411" spans="1:7" ht="18" hidden="1" outlineLevel="1">
      <c r="A411" s="10"/>
      <c r="B411" s="38" t="s">
        <v>603</v>
      </c>
      <c r="C411" s="10" t="s">
        <v>53</v>
      </c>
      <c r="D411" s="20">
        <v>607.29999999999995</v>
      </c>
      <c r="E411" s="46"/>
      <c r="F411" s="46"/>
      <c r="G411" s="16"/>
    </row>
    <row r="412" spans="1:7" ht="18" hidden="1" outlineLevel="1">
      <c r="A412" s="12"/>
      <c r="B412" s="38" t="s">
        <v>605</v>
      </c>
      <c r="C412" s="10" t="s">
        <v>53</v>
      </c>
      <c r="D412" s="20">
        <v>241.7</v>
      </c>
      <c r="E412" s="46"/>
      <c r="F412" s="46"/>
      <c r="G412" s="16"/>
    </row>
    <row r="413" spans="1:7" ht="18" hidden="1" outlineLevel="1">
      <c r="A413" s="12"/>
      <c r="B413" s="38" t="s">
        <v>606</v>
      </c>
      <c r="C413" s="10" t="s">
        <v>53</v>
      </c>
      <c r="D413" s="20">
        <v>1375.4</v>
      </c>
      <c r="E413" s="46"/>
      <c r="F413" s="46"/>
      <c r="G413" s="16"/>
    </row>
    <row r="414" spans="1:7" ht="18" hidden="1" outlineLevel="1">
      <c r="A414" s="12"/>
      <c r="B414" s="38" t="s">
        <v>607</v>
      </c>
      <c r="C414" s="10" t="s">
        <v>53</v>
      </c>
      <c r="D414" s="20">
        <v>195.6</v>
      </c>
      <c r="E414" s="46"/>
      <c r="F414" s="46"/>
      <c r="G414" s="16"/>
    </row>
    <row r="415" spans="1:7" ht="18" hidden="1" outlineLevel="1">
      <c r="A415" s="12"/>
      <c r="B415" s="38" t="s">
        <v>608</v>
      </c>
      <c r="C415" s="10" t="s">
        <v>53</v>
      </c>
      <c r="D415" s="20">
        <v>2724.3</v>
      </c>
      <c r="E415" s="46"/>
      <c r="F415" s="46"/>
      <c r="G415" s="16"/>
    </row>
    <row r="416" spans="1:7" ht="18" hidden="1" outlineLevel="1">
      <c r="A416" s="12"/>
      <c r="B416" s="38" t="s">
        <v>609</v>
      </c>
      <c r="C416" s="10" t="s">
        <v>53</v>
      </c>
      <c r="D416" s="20">
        <v>411.9</v>
      </c>
      <c r="E416" s="46"/>
      <c r="F416" s="46"/>
      <c r="G416" s="16"/>
    </row>
    <row r="417" spans="1:8" ht="18" hidden="1" outlineLevel="1">
      <c r="A417" s="12"/>
      <c r="B417" s="38" t="s">
        <v>610</v>
      </c>
      <c r="C417" s="10" t="s">
        <v>53</v>
      </c>
      <c r="D417" s="20">
        <v>418.8</v>
      </c>
      <c r="E417" s="46"/>
      <c r="F417" s="46"/>
      <c r="G417" s="16"/>
    </row>
    <row r="418" spans="1:8" ht="18" hidden="1" outlineLevel="1">
      <c r="A418" s="12"/>
      <c r="B418" s="38" t="s">
        <v>611</v>
      </c>
      <c r="C418" s="10" t="s">
        <v>53</v>
      </c>
      <c r="D418" s="20">
        <v>149.19999999999999</v>
      </c>
      <c r="E418" s="46"/>
      <c r="F418" s="46"/>
      <c r="G418" s="16"/>
    </row>
    <row r="419" spans="1:8" ht="18" hidden="1" outlineLevel="1">
      <c r="A419" s="12"/>
      <c r="B419" s="38" t="s">
        <v>612</v>
      </c>
      <c r="C419" s="10" t="s">
        <v>53</v>
      </c>
      <c r="D419" s="20">
        <v>570</v>
      </c>
      <c r="E419" s="46"/>
      <c r="F419" s="46"/>
      <c r="G419" s="16"/>
    </row>
    <row r="420" spans="1:8" ht="18" hidden="1" outlineLevel="1">
      <c r="A420" s="12"/>
      <c r="B420" s="38" t="s">
        <v>613</v>
      </c>
      <c r="C420" s="10" t="s">
        <v>53</v>
      </c>
      <c r="D420" s="20">
        <v>113.6</v>
      </c>
      <c r="E420" s="46"/>
      <c r="F420" s="46"/>
      <c r="G420" s="16"/>
    </row>
    <row r="421" spans="1:8" ht="18" hidden="1" outlineLevel="1">
      <c r="A421" s="12"/>
      <c r="B421" s="38" t="s">
        <v>1388</v>
      </c>
      <c r="C421" s="10" t="s">
        <v>53</v>
      </c>
      <c r="D421" s="20">
        <f>213.5*2</f>
        <v>427</v>
      </c>
      <c r="E421" s="46"/>
      <c r="F421" s="46"/>
      <c r="G421" s="16"/>
    </row>
    <row r="422" spans="1:8" ht="16.5" customHeight="1">
      <c r="A422" s="8"/>
      <c r="B422" s="13"/>
      <c r="C422" s="10"/>
      <c r="D422" s="20"/>
      <c r="E422" s="46"/>
      <c r="F422" s="46"/>
      <c r="H422" s="24"/>
    </row>
    <row r="423" spans="1:8" ht="49.5" collapsed="1">
      <c r="A423" s="12" t="s">
        <v>22</v>
      </c>
      <c r="B423" s="13" t="s">
        <v>614</v>
      </c>
      <c r="C423" s="10" t="s">
        <v>53</v>
      </c>
      <c r="D423" s="20">
        <f>SUM(D424:D425)</f>
        <v>397</v>
      </c>
      <c r="E423" s="46"/>
      <c r="F423" s="46">
        <f t="shared" ref="F423" si="18">+D423*E423</f>
        <v>0</v>
      </c>
      <c r="G423" s="39"/>
    </row>
    <row r="424" spans="1:8" ht="18" hidden="1" outlineLevel="1">
      <c r="A424" s="12"/>
      <c r="B424" s="38" t="s">
        <v>604</v>
      </c>
      <c r="C424" s="10" t="s">
        <v>53</v>
      </c>
      <c r="D424" s="20">
        <v>276.7</v>
      </c>
      <c r="E424" s="46"/>
      <c r="F424" s="46"/>
      <c r="G424" s="16"/>
    </row>
    <row r="425" spans="1:8" ht="18" hidden="1" outlineLevel="1">
      <c r="A425" s="12"/>
      <c r="B425" s="38" t="s">
        <v>605</v>
      </c>
      <c r="C425" s="10" t="s">
        <v>53</v>
      </c>
      <c r="D425" s="20">
        <v>120.3</v>
      </c>
      <c r="E425" s="46"/>
      <c r="F425" s="46"/>
      <c r="G425" s="16"/>
    </row>
    <row r="426" spans="1:8" ht="16.5" customHeight="1">
      <c r="A426" s="8"/>
      <c r="B426" s="13"/>
      <c r="C426" s="10"/>
      <c r="D426" s="20"/>
      <c r="E426" s="46"/>
      <c r="F426" s="46"/>
      <c r="H426" s="24"/>
    </row>
    <row r="427" spans="1:8" ht="49.5" collapsed="1">
      <c r="A427" s="12" t="s">
        <v>57</v>
      </c>
      <c r="B427" s="13" t="s">
        <v>303</v>
      </c>
      <c r="C427" s="10" t="s">
        <v>295</v>
      </c>
      <c r="D427" s="20">
        <f>SUM(D428:D449)</f>
        <v>1387</v>
      </c>
      <c r="E427" s="46"/>
      <c r="F427" s="46">
        <f t="shared" ref="F427" si="19">+D427*E427</f>
        <v>0</v>
      </c>
      <c r="G427" s="39"/>
    </row>
    <row r="428" spans="1:8" ht="18" hidden="1" outlineLevel="1">
      <c r="A428" s="10"/>
      <c r="B428" s="38" t="s">
        <v>593</v>
      </c>
      <c r="C428" s="10" t="s">
        <v>295</v>
      </c>
      <c r="D428" s="20">
        <v>2.5</v>
      </c>
      <c r="E428" s="46"/>
      <c r="F428" s="46"/>
      <c r="G428" s="16"/>
    </row>
    <row r="429" spans="1:8" ht="18" hidden="1" outlineLevel="1">
      <c r="A429" s="12"/>
      <c r="B429" s="38" t="s">
        <v>594</v>
      </c>
      <c r="C429" s="10" t="s">
        <v>295</v>
      </c>
      <c r="D429" s="20">
        <v>105</v>
      </c>
      <c r="E429" s="46"/>
      <c r="F429" s="46"/>
      <c r="G429" s="16"/>
    </row>
    <row r="430" spans="1:8" ht="18" hidden="1" outlineLevel="1">
      <c r="A430" s="12"/>
      <c r="B430" s="38" t="s">
        <v>595</v>
      </c>
      <c r="C430" s="10" t="s">
        <v>295</v>
      </c>
      <c r="D430" s="20">
        <v>33.1</v>
      </c>
      <c r="E430" s="46"/>
      <c r="F430" s="46"/>
      <c r="G430" s="16"/>
    </row>
    <row r="431" spans="1:8" ht="18" hidden="1" outlineLevel="1">
      <c r="A431" s="10"/>
      <c r="B431" s="38" t="s">
        <v>596</v>
      </c>
      <c r="C431" s="10" t="s">
        <v>295</v>
      </c>
      <c r="D431" s="20">
        <v>71.099999999999994</v>
      </c>
      <c r="E431" s="46"/>
      <c r="F431" s="46"/>
      <c r="G431" s="16"/>
    </row>
    <row r="432" spans="1:8" ht="18" hidden="1" outlineLevel="1">
      <c r="A432" s="12"/>
      <c r="B432" s="38" t="s">
        <v>597</v>
      </c>
      <c r="C432" s="10" t="s">
        <v>295</v>
      </c>
      <c r="D432" s="20">
        <v>269</v>
      </c>
      <c r="E432" s="46"/>
      <c r="F432" s="46"/>
      <c r="G432" s="16"/>
    </row>
    <row r="433" spans="1:7" ht="18" hidden="1" outlineLevel="1">
      <c r="A433" s="12"/>
      <c r="B433" s="38" t="s">
        <v>598</v>
      </c>
      <c r="C433" s="10" t="s">
        <v>295</v>
      </c>
      <c r="D433" s="20">
        <v>126.7</v>
      </c>
      <c r="E433" s="46"/>
      <c r="F433" s="46"/>
      <c r="G433" s="16"/>
    </row>
    <row r="434" spans="1:7" ht="18" hidden="1" outlineLevel="1">
      <c r="A434" s="12"/>
      <c r="B434" s="38" t="s">
        <v>599</v>
      </c>
      <c r="C434" s="10" t="s">
        <v>295</v>
      </c>
      <c r="D434" s="20">
        <v>24.8</v>
      </c>
      <c r="E434" s="46"/>
      <c r="F434" s="46"/>
      <c r="G434" s="16"/>
    </row>
    <row r="435" spans="1:7" ht="18" hidden="1" outlineLevel="1">
      <c r="A435" s="10"/>
      <c r="B435" s="38" t="s">
        <v>600</v>
      </c>
      <c r="C435" s="10" t="s">
        <v>295</v>
      </c>
      <c r="D435" s="20">
        <v>156.9</v>
      </c>
      <c r="E435" s="46"/>
      <c r="F435" s="46"/>
      <c r="G435" s="16"/>
    </row>
    <row r="436" spans="1:7" ht="18" hidden="1" outlineLevel="1">
      <c r="A436" s="12"/>
      <c r="B436" s="38" t="s">
        <v>601</v>
      </c>
      <c r="C436" s="10" t="s">
        <v>295</v>
      </c>
      <c r="D436" s="20">
        <v>29.6</v>
      </c>
      <c r="E436" s="46"/>
      <c r="F436" s="46"/>
      <c r="G436" s="16"/>
    </row>
    <row r="437" spans="1:7" ht="18" hidden="1" outlineLevel="1">
      <c r="A437" s="12"/>
      <c r="B437" s="38" t="s">
        <v>602</v>
      </c>
      <c r="C437" s="10" t="s">
        <v>295</v>
      </c>
      <c r="D437" s="20">
        <v>0</v>
      </c>
      <c r="E437" s="46"/>
      <c r="F437" s="46"/>
      <c r="G437" s="16"/>
    </row>
    <row r="438" spans="1:7" ht="18" hidden="1" outlineLevel="1">
      <c r="A438" s="12"/>
      <c r="B438" s="38" t="s">
        <v>604</v>
      </c>
      <c r="C438" s="10" t="s">
        <v>295</v>
      </c>
      <c r="D438" s="20">
        <v>0</v>
      </c>
      <c r="E438" s="46"/>
      <c r="F438" s="46"/>
      <c r="G438" s="16"/>
    </row>
    <row r="439" spans="1:7" ht="18" hidden="1" outlineLevel="1">
      <c r="A439" s="10"/>
      <c r="B439" s="38" t="s">
        <v>603</v>
      </c>
      <c r="C439" s="10" t="s">
        <v>295</v>
      </c>
      <c r="D439" s="20">
        <v>56.6</v>
      </c>
      <c r="E439" s="46"/>
      <c r="F439" s="46"/>
      <c r="G439" s="16"/>
    </row>
    <row r="440" spans="1:7" ht="18" hidden="1" outlineLevel="1">
      <c r="A440" s="12"/>
      <c r="B440" s="38" t="s">
        <v>605</v>
      </c>
      <c r="C440" s="10" t="s">
        <v>295</v>
      </c>
      <c r="D440" s="20">
        <v>0</v>
      </c>
      <c r="E440" s="46"/>
      <c r="F440" s="46"/>
      <c r="G440" s="16"/>
    </row>
    <row r="441" spans="1:7" ht="18" hidden="1" outlineLevel="1">
      <c r="A441" s="12"/>
      <c r="B441" s="38" t="s">
        <v>606</v>
      </c>
      <c r="C441" s="10" t="s">
        <v>295</v>
      </c>
      <c r="D441" s="20">
        <v>241.9</v>
      </c>
      <c r="E441" s="46"/>
      <c r="F441" s="46"/>
      <c r="G441" s="16"/>
    </row>
    <row r="442" spans="1:7" ht="18" hidden="1" outlineLevel="1">
      <c r="A442" s="12"/>
      <c r="B442" s="38" t="s">
        <v>607</v>
      </c>
      <c r="C442" s="10" t="s">
        <v>295</v>
      </c>
      <c r="D442" s="20">
        <v>0</v>
      </c>
      <c r="E442" s="46"/>
      <c r="F442" s="46"/>
      <c r="G442" s="16"/>
    </row>
    <row r="443" spans="1:7" ht="18" hidden="1" outlineLevel="1">
      <c r="A443" s="12"/>
      <c r="B443" s="38" t="s">
        <v>608</v>
      </c>
      <c r="C443" s="10" t="s">
        <v>295</v>
      </c>
      <c r="D443" s="20">
        <v>56.3</v>
      </c>
      <c r="E443" s="46"/>
      <c r="F443" s="46"/>
      <c r="G443" s="16"/>
    </row>
    <row r="444" spans="1:7" ht="18" hidden="1" outlineLevel="1">
      <c r="A444" s="12"/>
      <c r="B444" s="38" t="s">
        <v>609</v>
      </c>
      <c r="C444" s="10" t="s">
        <v>295</v>
      </c>
      <c r="D444" s="20">
        <v>0</v>
      </c>
      <c r="E444" s="46"/>
      <c r="F444" s="46"/>
      <c r="G444" s="16"/>
    </row>
    <row r="445" spans="1:7" ht="18" hidden="1" outlineLevel="1">
      <c r="A445" s="12"/>
      <c r="B445" s="38" t="s">
        <v>610</v>
      </c>
      <c r="C445" s="10" t="s">
        <v>295</v>
      </c>
      <c r="D445" s="20">
        <v>0</v>
      </c>
      <c r="E445" s="46"/>
      <c r="F445" s="46"/>
      <c r="G445" s="16"/>
    </row>
    <row r="446" spans="1:7" ht="18" hidden="1" outlineLevel="1">
      <c r="A446" s="12"/>
      <c r="B446" s="38" t="s">
        <v>611</v>
      </c>
      <c r="C446" s="10" t="s">
        <v>295</v>
      </c>
      <c r="D446" s="20">
        <v>0</v>
      </c>
      <c r="E446" s="46"/>
      <c r="F446" s="46"/>
      <c r="G446" s="16"/>
    </row>
    <row r="447" spans="1:7" ht="18" hidden="1" outlineLevel="1">
      <c r="A447" s="12"/>
      <c r="B447" s="38" t="s">
        <v>612</v>
      </c>
      <c r="C447" s="10" t="s">
        <v>295</v>
      </c>
      <c r="D447" s="20">
        <v>0</v>
      </c>
      <c r="E447" s="46"/>
      <c r="F447" s="46"/>
      <c r="G447" s="16"/>
    </row>
    <row r="448" spans="1:7" ht="18" hidden="1" outlineLevel="1">
      <c r="A448" s="12"/>
      <c r="B448" s="38" t="s">
        <v>613</v>
      </c>
      <c r="C448" s="10" t="s">
        <v>295</v>
      </c>
      <c r="D448" s="20">
        <v>0</v>
      </c>
      <c r="E448" s="46"/>
      <c r="F448" s="46"/>
      <c r="G448" s="16"/>
    </row>
    <row r="449" spans="1:8" ht="18" hidden="1" outlineLevel="1">
      <c r="A449" s="12"/>
      <c r="B449" s="38" t="s">
        <v>1388</v>
      </c>
      <c r="C449" s="10" t="s">
        <v>295</v>
      </c>
      <c r="D449" s="20">
        <v>213.5</v>
      </c>
      <c r="E449" s="46"/>
      <c r="F449" s="46"/>
      <c r="G449" s="16"/>
    </row>
    <row r="450" spans="1:8" ht="16.5" customHeight="1">
      <c r="A450" s="8"/>
      <c r="B450" s="13"/>
      <c r="C450" s="10"/>
      <c r="D450" s="20"/>
      <c r="E450" s="46"/>
      <c r="F450" s="46"/>
      <c r="H450" s="24"/>
    </row>
    <row r="451" spans="1:8" ht="33" collapsed="1">
      <c r="A451" s="12" t="s">
        <v>58</v>
      </c>
      <c r="B451" s="13" t="s">
        <v>803</v>
      </c>
      <c r="C451" s="10" t="s">
        <v>712</v>
      </c>
      <c r="D451" s="20">
        <f>SUM(D452:D473)</f>
        <v>3557.54</v>
      </c>
      <c r="E451" s="46"/>
      <c r="F451" s="46">
        <f t="shared" ref="F451" si="20">+D451*E451</f>
        <v>0</v>
      </c>
      <c r="G451" s="39"/>
    </row>
    <row r="452" spans="1:8" ht="18" hidden="1" outlineLevel="1">
      <c r="A452" s="10"/>
      <c r="B452" s="38" t="s">
        <v>593</v>
      </c>
      <c r="C452" s="10" t="s">
        <v>295</v>
      </c>
      <c r="D452" s="20">
        <v>47.05</v>
      </c>
      <c r="E452" s="46"/>
      <c r="F452" s="46"/>
      <c r="G452" s="16"/>
    </row>
    <row r="453" spans="1:8" ht="18" hidden="1" outlineLevel="1">
      <c r="A453" s="12"/>
      <c r="B453" s="38" t="s">
        <v>594</v>
      </c>
      <c r="C453" s="10" t="s">
        <v>295</v>
      </c>
      <c r="D453" s="20">
        <v>176.52</v>
      </c>
      <c r="E453" s="46"/>
      <c r="F453" s="46"/>
      <c r="G453" s="16"/>
    </row>
    <row r="454" spans="1:8" ht="18" hidden="1" outlineLevel="1">
      <c r="A454" s="12"/>
      <c r="B454" s="38" t="s">
        <v>595</v>
      </c>
      <c r="C454" s="10" t="s">
        <v>295</v>
      </c>
      <c r="D454" s="20">
        <v>36.31</v>
      </c>
      <c r="E454" s="46"/>
      <c r="F454" s="46"/>
      <c r="G454" s="16"/>
    </row>
    <row r="455" spans="1:8" ht="18" hidden="1" outlineLevel="1">
      <c r="A455" s="10"/>
      <c r="B455" s="38" t="s">
        <v>596</v>
      </c>
      <c r="C455" s="10" t="s">
        <v>295</v>
      </c>
      <c r="D455" s="20">
        <v>266.5</v>
      </c>
      <c r="E455" s="46"/>
      <c r="F455" s="46"/>
      <c r="G455" s="16"/>
    </row>
    <row r="456" spans="1:8" ht="18" hidden="1" outlineLevel="1">
      <c r="A456" s="12"/>
      <c r="B456" s="38" t="s">
        <v>597</v>
      </c>
      <c r="C456" s="10" t="s">
        <v>295</v>
      </c>
      <c r="D456" s="20">
        <v>286.14999999999998</v>
      </c>
      <c r="E456" s="46"/>
      <c r="F456" s="46"/>
      <c r="G456" s="16"/>
    </row>
    <row r="457" spans="1:8" ht="18" hidden="1" outlineLevel="1">
      <c r="A457" s="12"/>
      <c r="B457" s="38" t="s">
        <v>598</v>
      </c>
      <c r="C457" s="10" t="s">
        <v>295</v>
      </c>
      <c r="D457" s="20">
        <v>466.59</v>
      </c>
      <c r="E457" s="46"/>
      <c r="F457" s="46"/>
      <c r="G457" s="16"/>
    </row>
    <row r="458" spans="1:8" ht="18" hidden="1" outlineLevel="1">
      <c r="A458" s="12"/>
      <c r="B458" s="38" t="s">
        <v>599</v>
      </c>
      <c r="C458" s="10" t="s">
        <v>295</v>
      </c>
      <c r="D458" s="20">
        <v>30.32</v>
      </c>
      <c r="E458" s="46"/>
      <c r="F458" s="46"/>
      <c r="G458" s="16"/>
    </row>
    <row r="459" spans="1:8" ht="18" hidden="1" outlineLevel="1">
      <c r="A459" s="10"/>
      <c r="B459" s="38" t="s">
        <v>600</v>
      </c>
      <c r="C459" s="10" t="s">
        <v>295</v>
      </c>
      <c r="D459" s="20">
        <v>179.8</v>
      </c>
      <c r="E459" s="46"/>
      <c r="F459" s="46"/>
      <c r="G459" s="16"/>
    </row>
    <row r="460" spans="1:8" ht="18" hidden="1" outlineLevel="1">
      <c r="A460" s="12"/>
      <c r="B460" s="38" t="s">
        <v>601</v>
      </c>
      <c r="C460" s="10" t="s">
        <v>295</v>
      </c>
      <c r="D460" s="20">
        <v>160.19999999999999</v>
      </c>
      <c r="E460" s="46"/>
      <c r="F460" s="46"/>
      <c r="G460" s="16"/>
    </row>
    <row r="461" spans="1:8" ht="18" hidden="1" outlineLevel="1">
      <c r="A461" s="12"/>
      <c r="B461" s="38" t="s">
        <v>602</v>
      </c>
      <c r="C461" s="10" t="s">
        <v>295</v>
      </c>
      <c r="D461" s="20">
        <v>225.41</v>
      </c>
      <c r="E461" s="46"/>
      <c r="F461" s="46"/>
      <c r="G461" s="16"/>
    </row>
    <row r="462" spans="1:8" ht="18" hidden="1" outlineLevel="1">
      <c r="A462" s="12"/>
      <c r="B462" s="38" t="s">
        <v>604</v>
      </c>
      <c r="C462" s="10" t="s">
        <v>295</v>
      </c>
      <c r="D462" s="20">
        <v>128</v>
      </c>
      <c r="E462" s="46"/>
      <c r="F462" s="46"/>
      <c r="G462" s="16"/>
    </row>
    <row r="463" spans="1:8" ht="18" hidden="1" outlineLevel="1">
      <c r="A463" s="10"/>
      <c r="B463" s="38" t="s">
        <v>603</v>
      </c>
      <c r="C463" s="10" t="s">
        <v>295</v>
      </c>
      <c r="D463" s="20">
        <v>102.16</v>
      </c>
      <c r="E463" s="46"/>
      <c r="F463" s="46"/>
      <c r="G463" s="16"/>
    </row>
    <row r="464" spans="1:8" ht="18" hidden="1" outlineLevel="1">
      <c r="A464" s="12"/>
      <c r="B464" s="38" t="s">
        <v>605</v>
      </c>
      <c r="C464" s="10" t="s">
        <v>295</v>
      </c>
      <c r="D464" s="20">
        <v>44.7</v>
      </c>
      <c r="E464" s="46"/>
      <c r="F464" s="46"/>
      <c r="G464" s="16"/>
    </row>
    <row r="465" spans="1:8" ht="18" hidden="1" outlineLevel="1">
      <c r="A465" s="12"/>
      <c r="B465" s="38" t="s">
        <v>606</v>
      </c>
      <c r="C465" s="10" t="s">
        <v>295</v>
      </c>
      <c r="D465" s="20">
        <v>232.04</v>
      </c>
      <c r="E465" s="46"/>
      <c r="F465" s="46"/>
      <c r="G465" s="16"/>
    </row>
    <row r="466" spans="1:8" ht="18" hidden="1" outlineLevel="1">
      <c r="A466" s="12"/>
      <c r="B466" s="38" t="s">
        <v>607</v>
      </c>
      <c r="C466" s="10" t="s">
        <v>295</v>
      </c>
      <c r="D466" s="20">
        <v>43.59</v>
      </c>
      <c r="E466" s="46"/>
      <c r="F466" s="46"/>
      <c r="G466" s="16"/>
    </row>
    <row r="467" spans="1:8" ht="18" hidden="1" outlineLevel="1">
      <c r="A467" s="12"/>
      <c r="B467" s="38" t="s">
        <v>608</v>
      </c>
      <c r="C467" s="10" t="s">
        <v>295</v>
      </c>
      <c r="D467" s="20">
        <v>509.85</v>
      </c>
      <c r="E467" s="46"/>
      <c r="F467" s="46"/>
      <c r="G467" s="16"/>
    </row>
    <row r="468" spans="1:8" ht="18" hidden="1" outlineLevel="1">
      <c r="A468" s="12"/>
      <c r="B468" s="38" t="s">
        <v>609</v>
      </c>
      <c r="C468" s="10" t="s">
        <v>295</v>
      </c>
      <c r="D468" s="20">
        <v>81.25</v>
      </c>
      <c r="E468" s="46"/>
      <c r="F468" s="46"/>
      <c r="G468" s="16"/>
    </row>
    <row r="469" spans="1:8" ht="18" hidden="1" outlineLevel="1">
      <c r="A469" s="12"/>
      <c r="B469" s="38" t="s">
        <v>610</v>
      </c>
      <c r="C469" s="10" t="s">
        <v>295</v>
      </c>
      <c r="D469" s="20">
        <v>98.95</v>
      </c>
      <c r="E469" s="46"/>
      <c r="F469" s="46"/>
      <c r="G469" s="16"/>
    </row>
    <row r="470" spans="1:8" ht="18" hidden="1" outlineLevel="1">
      <c r="A470" s="12"/>
      <c r="B470" s="38" t="s">
        <v>611</v>
      </c>
      <c r="C470" s="10" t="s">
        <v>295</v>
      </c>
      <c r="D470" s="20">
        <v>34.14</v>
      </c>
      <c r="E470" s="46"/>
      <c r="F470" s="46"/>
      <c r="G470" s="16"/>
    </row>
    <row r="471" spans="1:8" ht="18" hidden="1" outlineLevel="1">
      <c r="A471" s="12"/>
      <c r="B471" s="38" t="s">
        <v>612</v>
      </c>
      <c r="C471" s="10" t="s">
        <v>295</v>
      </c>
      <c r="D471" s="20">
        <v>145.51</v>
      </c>
      <c r="E471" s="46"/>
      <c r="F471" s="46"/>
      <c r="G471" s="16"/>
    </row>
    <row r="472" spans="1:8" ht="18" hidden="1" outlineLevel="1">
      <c r="A472" s="12"/>
      <c r="B472" s="38" t="s">
        <v>613</v>
      </c>
      <c r="C472" s="10" t="s">
        <v>295</v>
      </c>
      <c r="D472" s="20">
        <v>49</v>
      </c>
      <c r="E472" s="46"/>
      <c r="F472" s="46"/>
      <c r="G472" s="16"/>
    </row>
    <row r="473" spans="1:8" ht="16.5" hidden="1" customHeight="1" outlineLevel="1">
      <c r="A473" s="8"/>
      <c r="B473" s="38" t="s">
        <v>1388</v>
      </c>
      <c r="C473" s="10" t="s">
        <v>295</v>
      </c>
      <c r="D473" s="20">
        <v>213.5</v>
      </c>
      <c r="E473" s="46"/>
      <c r="F473" s="46"/>
      <c r="H473" s="24"/>
    </row>
    <row r="474" spans="1:8" ht="16.5" customHeight="1">
      <c r="A474" s="8"/>
      <c r="B474" s="13"/>
      <c r="C474" s="10"/>
      <c r="D474" s="20"/>
      <c r="E474" s="46"/>
      <c r="F474" s="46"/>
      <c r="H474" s="24"/>
    </row>
    <row r="475" spans="1:8" ht="82.5" collapsed="1">
      <c r="A475" s="12" t="s">
        <v>59</v>
      </c>
      <c r="B475" s="13" t="s">
        <v>313</v>
      </c>
      <c r="C475" s="10" t="s">
        <v>295</v>
      </c>
      <c r="D475" s="20">
        <f>SUM(D476:D496)</f>
        <v>118</v>
      </c>
      <c r="E475" s="46"/>
      <c r="F475" s="46">
        <f t="shared" ref="F475" si="21">+D475*E475</f>
        <v>0</v>
      </c>
      <c r="G475" s="39"/>
    </row>
    <row r="476" spans="1:8" ht="18" hidden="1" outlineLevel="1">
      <c r="A476" s="10"/>
      <c r="B476" s="38" t="s">
        <v>593</v>
      </c>
      <c r="C476" s="10" t="s">
        <v>295</v>
      </c>
      <c r="D476" s="20">
        <v>2</v>
      </c>
      <c r="E476" s="46"/>
      <c r="F476" s="46"/>
      <c r="G476" s="16"/>
    </row>
    <row r="477" spans="1:8" ht="18" hidden="1" outlineLevel="1">
      <c r="A477" s="12"/>
      <c r="B477" s="38" t="s">
        <v>594</v>
      </c>
      <c r="C477" s="10" t="s">
        <v>295</v>
      </c>
      <c r="D477" s="20">
        <v>6</v>
      </c>
      <c r="E477" s="46"/>
      <c r="F477" s="46"/>
      <c r="G477" s="16"/>
    </row>
    <row r="478" spans="1:8" ht="18" hidden="1" outlineLevel="1">
      <c r="A478" s="12"/>
      <c r="B478" s="38" t="s">
        <v>595</v>
      </c>
      <c r="C478" s="10" t="s">
        <v>295</v>
      </c>
      <c r="D478" s="20">
        <v>2</v>
      </c>
      <c r="E478" s="46"/>
      <c r="F478" s="46"/>
      <c r="G478" s="16"/>
    </row>
    <row r="479" spans="1:8" ht="18" hidden="1" outlineLevel="1">
      <c r="A479" s="10"/>
      <c r="B479" s="38" t="s">
        <v>596</v>
      </c>
      <c r="C479" s="10" t="s">
        <v>295</v>
      </c>
      <c r="D479" s="20">
        <v>4</v>
      </c>
      <c r="E479" s="46"/>
      <c r="F479" s="46"/>
      <c r="G479" s="16"/>
    </row>
    <row r="480" spans="1:8" ht="18" hidden="1" outlineLevel="1">
      <c r="A480" s="12"/>
      <c r="B480" s="38" t="s">
        <v>597</v>
      </c>
      <c r="C480" s="10" t="s">
        <v>295</v>
      </c>
      <c r="D480" s="20">
        <v>12</v>
      </c>
      <c r="E480" s="46"/>
      <c r="F480" s="46"/>
      <c r="G480" s="16"/>
    </row>
    <row r="481" spans="1:7" ht="18" hidden="1" outlineLevel="1">
      <c r="A481" s="12"/>
      <c r="B481" s="38" t="s">
        <v>598</v>
      </c>
      <c r="C481" s="10" t="s">
        <v>295</v>
      </c>
      <c r="D481" s="20">
        <v>7</v>
      </c>
      <c r="E481" s="46"/>
      <c r="F481" s="46"/>
      <c r="G481" s="16"/>
    </row>
    <row r="482" spans="1:7" ht="18" hidden="1" outlineLevel="1">
      <c r="A482" s="12"/>
      <c r="B482" s="38" t="s">
        <v>599</v>
      </c>
      <c r="C482" s="10" t="s">
        <v>295</v>
      </c>
      <c r="D482" s="20">
        <v>1</v>
      </c>
      <c r="E482" s="46"/>
      <c r="F482" s="46"/>
      <c r="G482" s="16"/>
    </row>
    <row r="483" spans="1:7" ht="18" hidden="1" outlineLevel="1">
      <c r="A483" s="10"/>
      <c r="B483" s="38" t="s">
        <v>600</v>
      </c>
      <c r="C483" s="10" t="s">
        <v>295</v>
      </c>
      <c r="D483" s="20">
        <v>7</v>
      </c>
      <c r="E483" s="46"/>
      <c r="F483" s="46"/>
      <c r="G483" s="16"/>
    </row>
    <row r="484" spans="1:7" ht="18" hidden="1" outlineLevel="1">
      <c r="A484" s="12"/>
      <c r="B484" s="38" t="s">
        <v>601</v>
      </c>
      <c r="C484" s="10" t="s">
        <v>295</v>
      </c>
      <c r="D484" s="20">
        <v>6</v>
      </c>
      <c r="E484" s="46"/>
      <c r="F484" s="46"/>
      <c r="G484" s="16"/>
    </row>
    <row r="485" spans="1:7" ht="18" hidden="1" outlineLevel="1">
      <c r="A485" s="12"/>
      <c r="B485" s="38" t="s">
        <v>602</v>
      </c>
      <c r="C485" s="10" t="s">
        <v>295</v>
      </c>
      <c r="D485" s="20">
        <v>9</v>
      </c>
      <c r="E485" s="46"/>
      <c r="F485" s="46"/>
      <c r="G485" s="16"/>
    </row>
    <row r="486" spans="1:7" ht="18" hidden="1" outlineLevel="1">
      <c r="A486" s="12"/>
      <c r="B486" s="38" t="s">
        <v>604</v>
      </c>
      <c r="C486" s="10" t="s">
        <v>295</v>
      </c>
      <c r="D486" s="20">
        <v>6</v>
      </c>
      <c r="E486" s="46"/>
      <c r="F486" s="46"/>
      <c r="G486" s="16"/>
    </row>
    <row r="487" spans="1:7" ht="18" hidden="1" outlineLevel="1">
      <c r="A487" s="10"/>
      <c r="B487" s="38" t="s">
        <v>603</v>
      </c>
      <c r="C487" s="10" t="s">
        <v>295</v>
      </c>
      <c r="D487" s="20">
        <v>4</v>
      </c>
      <c r="E487" s="46"/>
      <c r="F487" s="46"/>
      <c r="G487" s="16"/>
    </row>
    <row r="488" spans="1:7" ht="18" hidden="1" outlineLevel="1">
      <c r="A488" s="12"/>
      <c r="B488" s="38" t="s">
        <v>605</v>
      </c>
      <c r="C488" s="10" t="s">
        <v>295</v>
      </c>
      <c r="D488" s="20">
        <v>2</v>
      </c>
      <c r="E488" s="46"/>
      <c r="F488" s="46"/>
      <c r="G488" s="16"/>
    </row>
    <row r="489" spans="1:7" ht="18" hidden="1" outlineLevel="1">
      <c r="A489" s="12"/>
      <c r="B489" s="38" t="s">
        <v>606</v>
      </c>
      <c r="C489" s="10" t="s">
        <v>295</v>
      </c>
      <c r="D489" s="20">
        <v>10</v>
      </c>
      <c r="E489" s="46"/>
      <c r="F489" s="46"/>
      <c r="G489" s="16"/>
    </row>
    <row r="490" spans="1:7" ht="18" hidden="1" outlineLevel="1">
      <c r="A490" s="12"/>
      <c r="B490" s="38" t="s">
        <v>607</v>
      </c>
      <c r="C490" s="10" t="s">
        <v>295</v>
      </c>
      <c r="D490" s="20">
        <v>2</v>
      </c>
      <c r="E490" s="46"/>
      <c r="F490" s="46"/>
      <c r="G490" s="16"/>
    </row>
    <row r="491" spans="1:7" ht="18" hidden="1" outlineLevel="1">
      <c r="A491" s="12"/>
      <c r="B491" s="38" t="s">
        <v>608</v>
      </c>
      <c r="C491" s="10" t="s">
        <v>295</v>
      </c>
      <c r="D491" s="20">
        <v>19</v>
      </c>
      <c r="E491" s="46"/>
      <c r="F491" s="46"/>
      <c r="G491" s="16"/>
    </row>
    <row r="492" spans="1:7" ht="18" hidden="1" outlineLevel="1">
      <c r="A492" s="12"/>
      <c r="B492" s="38" t="s">
        <v>609</v>
      </c>
      <c r="C492" s="10" t="s">
        <v>295</v>
      </c>
      <c r="D492" s="20">
        <v>3</v>
      </c>
      <c r="E492" s="46"/>
      <c r="F492" s="46"/>
      <c r="G492" s="16"/>
    </row>
    <row r="493" spans="1:7" ht="18" hidden="1" outlineLevel="1">
      <c r="A493" s="12"/>
      <c r="B493" s="38" t="s">
        <v>610</v>
      </c>
      <c r="C493" s="10" t="s">
        <v>295</v>
      </c>
      <c r="D493" s="20">
        <v>4</v>
      </c>
      <c r="E493" s="46"/>
      <c r="F493" s="46"/>
      <c r="G493" s="16"/>
    </row>
    <row r="494" spans="1:7" ht="18" hidden="1" outlineLevel="1">
      <c r="A494" s="12"/>
      <c r="B494" s="38" t="s">
        <v>611</v>
      </c>
      <c r="C494" s="10" t="s">
        <v>295</v>
      </c>
      <c r="D494" s="20">
        <v>2</v>
      </c>
      <c r="E494" s="46"/>
      <c r="F494" s="46"/>
      <c r="G494" s="16"/>
    </row>
    <row r="495" spans="1:7" ht="18" hidden="1" outlineLevel="1">
      <c r="A495" s="12"/>
      <c r="B495" s="38" t="s">
        <v>612</v>
      </c>
      <c r="C495" s="10" t="s">
        <v>295</v>
      </c>
      <c r="D495" s="20">
        <v>6</v>
      </c>
      <c r="E495" s="46"/>
      <c r="F495" s="46"/>
      <c r="G495" s="16"/>
    </row>
    <row r="496" spans="1:7" ht="18" hidden="1" outlineLevel="1">
      <c r="A496" s="12"/>
      <c r="B496" s="38" t="s">
        <v>613</v>
      </c>
      <c r="C496" s="10" t="s">
        <v>295</v>
      </c>
      <c r="D496" s="20">
        <v>4</v>
      </c>
      <c r="E496" s="46"/>
      <c r="F496" s="46"/>
      <c r="G496" s="16"/>
    </row>
    <row r="497" spans="1:8" ht="16.5" customHeight="1" thickBot="1">
      <c r="A497" s="8"/>
      <c r="B497" s="13"/>
      <c r="C497" s="10"/>
      <c r="D497" s="20"/>
      <c r="E497" s="46"/>
      <c r="F497" s="46"/>
      <c r="H497" s="24"/>
    </row>
    <row r="498" spans="1:8" ht="17.25" thickTop="1">
      <c r="A498" s="8"/>
      <c r="B498" s="9" t="s">
        <v>25</v>
      </c>
      <c r="C498" s="19"/>
      <c r="D498" s="9"/>
      <c r="E498" s="45"/>
      <c r="F498" s="45">
        <f>SUM(F255:F497)</f>
        <v>0</v>
      </c>
    </row>
    <row r="499" spans="1:8" ht="16.5">
      <c r="A499" s="8"/>
      <c r="B499" s="1"/>
      <c r="C499" s="17"/>
      <c r="D499" s="1"/>
      <c r="E499" s="44"/>
      <c r="F499" s="44"/>
    </row>
    <row r="500" spans="1:8" ht="16.5">
      <c r="A500" s="17" t="s">
        <v>13</v>
      </c>
      <c r="B500" s="1" t="s">
        <v>125</v>
      </c>
      <c r="C500" s="17"/>
      <c r="D500" s="1"/>
      <c r="E500" s="44"/>
      <c r="F500" s="44"/>
    </row>
    <row r="501" spans="1:8" ht="16.5">
      <c r="A501" s="8"/>
      <c r="B501" s="1"/>
      <c r="C501" s="17"/>
      <c r="D501" s="1"/>
      <c r="E501" s="44"/>
      <c r="F501" s="44"/>
    </row>
    <row r="502" spans="1:8" ht="16.5">
      <c r="A502" s="10" t="s">
        <v>26</v>
      </c>
      <c r="B502" s="8" t="s">
        <v>27</v>
      </c>
      <c r="C502" s="10" t="s">
        <v>28</v>
      </c>
      <c r="D502" s="8" t="s">
        <v>29</v>
      </c>
      <c r="E502" s="46" t="s">
        <v>30</v>
      </c>
      <c r="F502" s="46" t="s">
        <v>31</v>
      </c>
    </row>
    <row r="503" spans="1:8" ht="84" customHeight="1" collapsed="1">
      <c r="A503" s="12" t="s">
        <v>0</v>
      </c>
      <c r="B503" s="13" t="s">
        <v>305</v>
      </c>
      <c r="C503" s="10" t="s">
        <v>295</v>
      </c>
      <c r="D503" s="20">
        <f>SUM(D504:D505)</f>
        <v>90</v>
      </c>
      <c r="E503" s="46"/>
      <c r="F503" s="46">
        <f t="shared" ref="F503" si="22">+D503*E503</f>
        <v>0</v>
      </c>
      <c r="G503" s="16"/>
    </row>
    <row r="504" spans="1:8" ht="18" hidden="1" outlineLevel="1">
      <c r="A504" s="12"/>
      <c r="B504" s="38" t="s">
        <v>604</v>
      </c>
      <c r="C504" s="10" t="s">
        <v>295</v>
      </c>
      <c r="D504" s="20">
        <v>49</v>
      </c>
      <c r="E504" s="46"/>
      <c r="F504" s="46"/>
      <c r="G504" s="16"/>
    </row>
    <row r="505" spans="1:8" ht="18" hidden="1" outlineLevel="1">
      <c r="A505" s="12"/>
      <c r="B505" s="38" t="s">
        <v>605</v>
      </c>
      <c r="C505" s="10" t="s">
        <v>295</v>
      </c>
      <c r="D505" s="20">
        <v>41</v>
      </c>
      <c r="E505" s="46"/>
      <c r="F505" s="46"/>
      <c r="G505" s="16"/>
    </row>
    <row r="506" spans="1:8" ht="16.5">
      <c r="A506" s="8"/>
      <c r="B506" s="13"/>
      <c r="C506" s="10"/>
      <c r="D506" s="20"/>
      <c r="E506" s="46"/>
      <c r="F506" s="46"/>
    </row>
    <row r="507" spans="1:8" ht="84" customHeight="1" collapsed="1">
      <c r="A507" s="12" t="s">
        <v>2</v>
      </c>
      <c r="B507" s="13" t="s">
        <v>304</v>
      </c>
      <c r="C507" s="10" t="s">
        <v>295</v>
      </c>
      <c r="D507" s="20">
        <f>SUM(D508:D511)</f>
        <v>8</v>
      </c>
      <c r="E507" s="46"/>
      <c r="F507" s="46">
        <f t="shared" ref="F507" si="23">+D507*E507</f>
        <v>0</v>
      </c>
    </row>
    <row r="508" spans="1:8" ht="18" hidden="1" outlineLevel="1">
      <c r="A508" s="10"/>
      <c r="B508" s="38" t="s">
        <v>603</v>
      </c>
      <c r="C508" s="10" t="s">
        <v>295</v>
      </c>
      <c r="D508" s="20">
        <v>2</v>
      </c>
      <c r="E508" s="46"/>
      <c r="F508" s="46"/>
    </row>
    <row r="509" spans="1:8" ht="18" hidden="1" outlineLevel="1">
      <c r="A509" s="12"/>
      <c r="B509" s="38" t="s">
        <v>606</v>
      </c>
      <c r="C509" s="10" t="s">
        <v>295</v>
      </c>
      <c r="D509" s="20">
        <v>2</v>
      </c>
      <c r="E509" s="46"/>
      <c r="F509" s="46"/>
    </row>
    <row r="510" spans="1:8" ht="18" hidden="1" outlineLevel="1">
      <c r="A510" s="12"/>
      <c r="B510" s="38" t="s">
        <v>606</v>
      </c>
      <c r="C510" s="10" t="s">
        <v>295</v>
      </c>
      <c r="D510" s="20">
        <v>2</v>
      </c>
      <c r="E510" s="46"/>
      <c r="F510" s="46"/>
    </row>
    <row r="511" spans="1:8" ht="16.5" hidden="1" customHeight="1" outlineLevel="1">
      <c r="A511" s="8"/>
      <c r="B511" s="38" t="s">
        <v>1388</v>
      </c>
      <c r="C511" s="10" t="s">
        <v>295</v>
      </c>
      <c r="D511" s="20">
        <v>2</v>
      </c>
      <c r="E511" s="46"/>
      <c r="F511" s="46"/>
      <c r="H511" s="24"/>
    </row>
    <row r="512" spans="1:8" ht="16.5">
      <c r="A512" s="8"/>
      <c r="B512" s="13"/>
      <c r="C512" s="10"/>
      <c r="D512" s="20"/>
      <c r="E512" s="46"/>
      <c r="F512" s="46"/>
    </row>
    <row r="513" spans="1:8" ht="84" customHeight="1" collapsed="1">
      <c r="A513" s="12" t="s">
        <v>3</v>
      </c>
      <c r="B513" s="13" t="s">
        <v>299</v>
      </c>
      <c r="C513" s="10" t="s">
        <v>295</v>
      </c>
      <c r="D513" s="20">
        <f>SUM(D514:D517)</f>
        <v>14</v>
      </c>
      <c r="E513" s="46"/>
      <c r="F513" s="46">
        <f t="shared" ref="F513" si="24">+D513*E513</f>
        <v>0</v>
      </c>
    </row>
    <row r="514" spans="1:8" ht="18" hidden="1" outlineLevel="1">
      <c r="A514" s="12"/>
      <c r="B514" s="38" t="s">
        <v>604</v>
      </c>
      <c r="C514" s="10" t="s">
        <v>295</v>
      </c>
      <c r="D514" s="20">
        <v>4</v>
      </c>
      <c r="E514" s="46"/>
      <c r="F514" s="46"/>
    </row>
    <row r="515" spans="1:8" ht="18" hidden="1" outlineLevel="1">
      <c r="A515" s="10"/>
      <c r="B515" s="38" t="s">
        <v>603</v>
      </c>
      <c r="C515" s="10" t="s">
        <v>295</v>
      </c>
      <c r="D515" s="20">
        <v>3</v>
      </c>
      <c r="E515" s="46"/>
      <c r="F515" s="46"/>
    </row>
    <row r="516" spans="1:8" ht="18" hidden="1" outlineLevel="1">
      <c r="A516" s="12"/>
      <c r="B516" s="38" t="s">
        <v>606</v>
      </c>
      <c r="C516" s="10" t="s">
        <v>295</v>
      </c>
      <c r="D516" s="20">
        <v>4</v>
      </c>
      <c r="E516" s="46"/>
      <c r="F516" s="46"/>
    </row>
    <row r="517" spans="1:8" ht="16.5" hidden="1" customHeight="1" outlineLevel="1">
      <c r="A517" s="8"/>
      <c r="B517" s="38" t="s">
        <v>1388</v>
      </c>
      <c r="C517" s="10" t="s">
        <v>295</v>
      </c>
      <c r="D517" s="20">
        <v>3</v>
      </c>
      <c r="E517" s="46"/>
      <c r="F517" s="46"/>
      <c r="H517" s="24"/>
    </row>
    <row r="518" spans="1:8" ht="16.5">
      <c r="A518" s="8"/>
      <c r="B518" s="13"/>
      <c r="C518" s="10"/>
      <c r="D518" s="20"/>
      <c r="E518" s="46"/>
      <c r="F518" s="46"/>
    </row>
    <row r="519" spans="1:8" ht="67.5" collapsed="1">
      <c r="A519" s="12" t="s">
        <v>4</v>
      </c>
      <c r="B519" s="13" t="s">
        <v>298</v>
      </c>
      <c r="C519" s="10" t="s">
        <v>295</v>
      </c>
      <c r="D519" s="20">
        <f>SUM(D520:D521)</f>
        <v>32.5</v>
      </c>
      <c r="E519" s="46"/>
      <c r="F519" s="46">
        <f t="shared" ref="F519" si="25">+D519*E519</f>
        <v>0</v>
      </c>
    </row>
    <row r="520" spans="1:8" ht="18" hidden="1" outlineLevel="1">
      <c r="A520" s="12"/>
      <c r="B520" s="38" t="s">
        <v>604</v>
      </c>
      <c r="C520" s="10" t="s">
        <v>295</v>
      </c>
      <c r="D520" s="20">
        <v>17.5</v>
      </c>
      <c r="E520" s="46"/>
      <c r="F520" s="46"/>
    </row>
    <row r="521" spans="1:8" ht="18" hidden="1" outlineLevel="1">
      <c r="A521" s="10"/>
      <c r="B521" s="38" t="s">
        <v>603</v>
      </c>
      <c r="C521" s="10" t="s">
        <v>295</v>
      </c>
      <c r="D521" s="20">
        <v>15</v>
      </c>
      <c r="E521" s="46"/>
      <c r="F521" s="46"/>
    </row>
    <row r="522" spans="1:8" ht="16.5" customHeight="1">
      <c r="A522" s="8"/>
      <c r="B522" s="8"/>
      <c r="C522" s="10"/>
      <c r="D522" s="8"/>
      <c r="E522" s="46"/>
      <c r="F522" s="46"/>
    </row>
    <row r="523" spans="1:8" ht="85.9" customHeight="1" collapsed="1">
      <c r="A523" s="12" t="s">
        <v>13</v>
      </c>
      <c r="B523" s="13" t="s">
        <v>306</v>
      </c>
      <c r="C523" s="10" t="s">
        <v>295</v>
      </c>
      <c r="D523" s="20">
        <f>SUM(D524)</f>
        <v>14</v>
      </c>
      <c r="E523" s="46"/>
      <c r="F523" s="46">
        <f t="shared" ref="F523" si="26">+D523*E523</f>
        <v>0</v>
      </c>
    </row>
    <row r="524" spans="1:8" ht="18" hidden="1" outlineLevel="1">
      <c r="A524" s="12"/>
      <c r="B524" s="38" t="s">
        <v>605</v>
      </c>
      <c r="C524" s="10" t="s">
        <v>295</v>
      </c>
      <c r="D524" s="20">
        <v>14</v>
      </c>
      <c r="E524" s="46"/>
      <c r="F524" s="46"/>
    </row>
    <row r="525" spans="1:8" ht="16.5" customHeight="1">
      <c r="A525" s="8"/>
      <c r="B525" s="8"/>
      <c r="C525" s="10"/>
      <c r="D525" s="8"/>
      <c r="E525" s="46"/>
      <c r="F525" s="46"/>
    </row>
    <row r="526" spans="1:8" ht="64.150000000000006" customHeight="1" collapsed="1">
      <c r="A526" s="12" t="s">
        <v>21</v>
      </c>
      <c r="B526" s="13" t="s">
        <v>307</v>
      </c>
      <c r="C526" s="10" t="s">
        <v>8</v>
      </c>
      <c r="D526" s="20">
        <f>SUM(D527)</f>
        <v>1</v>
      </c>
      <c r="E526" s="46"/>
      <c r="F526" s="46">
        <f t="shared" ref="F526" si="27">+D526*E526</f>
        <v>0</v>
      </c>
    </row>
    <row r="527" spans="1:8" ht="16.5" hidden="1" outlineLevel="1">
      <c r="A527" s="12"/>
      <c r="B527" s="38" t="s">
        <v>604</v>
      </c>
      <c r="C527" s="10" t="s">
        <v>8</v>
      </c>
      <c r="D527" s="20">
        <v>1</v>
      </c>
      <c r="E527" s="46"/>
      <c r="F527" s="46"/>
    </row>
    <row r="528" spans="1:8" ht="16.5" customHeight="1" thickBot="1">
      <c r="A528" s="8"/>
      <c r="B528" s="8"/>
      <c r="C528" s="10"/>
      <c r="D528" s="8"/>
      <c r="E528" s="46"/>
      <c r="F528" s="46"/>
    </row>
    <row r="529" spans="1:6" ht="16.5" customHeight="1" thickTop="1">
      <c r="A529" s="1" t="s">
        <v>13</v>
      </c>
      <c r="B529" s="9" t="s">
        <v>1358</v>
      </c>
      <c r="C529" s="19"/>
      <c r="D529" s="9"/>
      <c r="E529" s="45"/>
      <c r="F529" s="45">
        <f>SUM(F503:F528)</f>
        <v>0</v>
      </c>
    </row>
    <row r="530" spans="1:6" ht="15" customHeight="1">
      <c r="A530" s="8"/>
      <c r="B530" s="8"/>
      <c r="C530" s="10"/>
      <c r="D530" s="8"/>
      <c r="E530" s="46"/>
      <c r="F530"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3" manualBreakCount="3">
    <brk id="11" max="16383" man="1"/>
    <brk id="147" max="5" man="1"/>
    <brk id="499"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6"/>
  <dimension ref="A1:I135"/>
  <sheetViews>
    <sheetView view="pageBreakPreview" topLeftCell="A99" zoomScaleNormal="100" zoomScaleSheetLayoutView="100" workbookViewId="0">
      <selection activeCell="E84" sqref="E84"/>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42578125" style="50" bestFit="1" customWidth="1"/>
  </cols>
  <sheetData>
    <row r="1" spans="1:6" ht="16.5">
      <c r="A1" s="621" t="str">
        <f>rekapitulacija!A1:C1</f>
        <v>IZGRADNJA KANALIZACIJSKEGA OMREŽJA Z VSEMI POTREBNIMI OBJEKTI NA OBMOČJU PLANINE
 (2.FAZA)</v>
      </c>
      <c r="B1" s="621"/>
      <c r="C1" s="621"/>
      <c r="D1" s="621"/>
      <c r="E1" s="621"/>
      <c r="F1" s="621"/>
    </row>
    <row r="2" spans="1:6" ht="16.5">
      <c r="A2" s="622" t="s">
        <v>1097</v>
      </c>
      <c r="B2" s="622"/>
      <c r="C2" s="622"/>
      <c r="D2" s="622"/>
      <c r="E2" s="622"/>
      <c r="F2" s="622"/>
    </row>
    <row r="3" spans="1:6" ht="16.5">
      <c r="A3" s="623" t="s">
        <v>14</v>
      </c>
      <c r="B3" s="623"/>
      <c r="C3" s="623"/>
      <c r="D3" s="623"/>
      <c r="E3" s="623"/>
      <c r="F3" s="623"/>
    </row>
    <row r="4" spans="1:6" ht="16.5">
      <c r="A4" s="624"/>
      <c r="B4" s="624"/>
      <c r="C4" s="624"/>
      <c r="D4" s="624"/>
      <c r="E4" s="624"/>
      <c r="F4" s="624"/>
    </row>
    <row r="5" spans="1:6" ht="16.5">
      <c r="A5" s="1" t="s">
        <v>0</v>
      </c>
      <c r="B5" s="1" t="s">
        <v>1</v>
      </c>
      <c r="C5" s="624"/>
      <c r="D5" s="624"/>
      <c r="E5" s="624"/>
      <c r="F5" s="54">
        <f>+F20</f>
        <v>0</v>
      </c>
    </row>
    <row r="6" spans="1:6" ht="16.5">
      <c r="A6" s="1" t="s">
        <v>2</v>
      </c>
      <c r="B6" s="1" t="s">
        <v>19</v>
      </c>
      <c r="C6" s="624"/>
      <c r="D6" s="624"/>
      <c r="E6" s="624"/>
      <c r="F6" s="54">
        <f>F38</f>
        <v>0</v>
      </c>
    </row>
    <row r="7" spans="1:6" ht="16.5">
      <c r="A7" s="1" t="s">
        <v>3</v>
      </c>
      <c r="B7" s="1" t="s">
        <v>9</v>
      </c>
      <c r="C7" s="624"/>
      <c r="D7" s="624"/>
      <c r="E7" s="624"/>
      <c r="F7" s="54">
        <f>F86</f>
        <v>0</v>
      </c>
    </row>
    <row r="8" spans="1:6" ht="16.5">
      <c r="A8" s="1" t="s">
        <v>4</v>
      </c>
      <c r="B8" s="1" t="s">
        <v>35</v>
      </c>
      <c r="C8" s="624"/>
      <c r="D8" s="624"/>
      <c r="E8" s="624"/>
      <c r="F8" s="54">
        <f>F113</f>
        <v>0</v>
      </c>
    </row>
    <row r="9" spans="1:6" ht="16.5">
      <c r="A9" s="1" t="s">
        <v>13</v>
      </c>
      <c r="B9" s="1" t="s">
        <v>24</v>
      </c>
      <c r="C9" s="624"/>
      <c r="D9" s="624"/>
      <c r="E9" s="624"/>
      <c r="F9" s="54">
        <f>+F129</f>
        <v>0</v>
      </c>
    </row>
    <row r="10" spans="1:6" ht="17.25" thickBot="1">
      <c r="A10" s="1" t="s">
        <v>21</v>
      </c>
      <c r="B10" s="1" t="s">
        <v>1314</v>
      </c>
      <c r="C10" s="1"/>
      <c r="D10" s="1"/>
      <c r="E10" s="1"/>
      <c r="F10" s="54">
        <f>F135</f>
        <v>0</v>
      </c>
    </row>
    <row r="11" spans="1:6" ht="17.25" thickTop="1">
      <c r="A11" s="1"/>
      <c r="B11" s="9" t="s">
        <v>15</v>
      </c>
      <c r="C11" s="626"/>
      <c r="D11" s="626"/>
      <c r="E11" s="626"/>
      <c r="F11" s="55">
        <f>SUM(F5:F10)</f>
        <v>0</v>
      </c>
    </row>
    <row r="12" spans="1:6" ht="16.5">
      <c r="A12" s="8"/>
      <c r="B12" s="8"/>
      <c r="C12" s="627"/>
      <c r="D12" s="627"/>
      <c r="E12" s="627"/>
      <c r="F12" s="56"/>
    </row>
    <row r="13" spans="1:6" ht="16.5">
      <c r="A13" s="17" t="s">
        <v>0</v>
      </c>
      <c r="B13" s="1" t="s">
        <v>6</v>
      </c>
      <c r="C13" s="10"/>
      <c r="D13" s="10"/>
      <c r="E13" s="57"/>
      <c r="F13" s="56"/>
    </row>
    <row r="14" spans="1:6" ht="16.5">
      <c r="A14" s="17"/>
      <c r="B14" s="1"/>
      <c r="C14" s="10"/>
      <c r="D14" s="10"/>
      <c r="E14" s="57"/>
      <c r="F14" s="56"/>
    </row>
    <row r="15" spans="1:6" ht="16.5">
      <c r="A15" s="10" t="s">
        <v>26</v>
      </c>
      <c r="B15" s="8" t="s">
        <v>27</v>
      </c>
      <c r="C15" s="10" t="s">
        <v>28</v>
      </c>
      <c r="D15" s="10" t="s">
        <v>29</v>
      </c>
      <c r="E15" s="57" t="s">
        <v>30</v>
      </c>
      <c r="F15" s="57" t="s">
        <v>31</v>
      </c>
    </row>
    <row r="16" spans="1:6" ht="16.5">
      <c r="A16" s="12" t="s">
        <v>0</v>
      </c>
      <c r="B16" s="13" t="s">
        <v>36</v>
      </c>
      <c r="C16" s="10" t="s">
        <v>7</v>
      </c>
      <c r="D16" s="16">
        <v>872.5</v>
      </c>
      <c r="E16" s="57"/>
      <c r="F16" s="56">
        <f>+D16*E16</f>
        <v>0</v>
      </c>
    </row>
    <row r="17" spans="1:8" ht="16.5">
      <c r="A17" s="10"/>
      <c r="B17" s="13"/>
      <c r="C17" s="10"/>
      <c r="D17" s="16"/>
      <c r="E17" s="57"/>
      <c r="F17" s="56"/>
    </row>
    <row r="18" spans="1:8" ht="33">
      <c r="A18" s="12" t="s">
        <v>2</v>
      </c>
      <c r="B18" s="13" t="s">
        <v>1311</v>
      </c>
      <c r="C18" s="10" t="s">
        <v>8</v>
      </c>
      <c r="D18" s="16">
        <v>158</v>
      </c>
      <c r="E18" s="57"/>
      <c r="F18" s="56">
        <f>+D18*E18</f>
        <v>0</v>
      </c>
    </row>
    <row r="19" spans="1:8" ht="17.25" thickBot="1">
      <c r="A19" s="8"/>
      <c r="B19" s="8"/>
      <c r="C19" s="10"/>
      <c r="D19" s="10"/>
      <c r="E19" s="57"/>
      <c r="F19" s="56"/>
    </row>
    <row r="20" spans="1:8" ht="17.25" thickTop="1">
      <c r="A20" s="8"/>
      <c r="B20" s="9" t="s">
        <v>10</v>
      </c>
      <c r="C20" s="19"/>
      <c r="D20" s="19"/>
      <c r="E20" s="58"/>
      <c r="F20" s="55">
        <f>SUM(F16:F19)</f>
        <v>0</v>
      </c>
    </row>
    <row r="21" spans="1:8" ht="16.5">
      <c r="A21" s="8"/>
      <c r="B21" s="8"/>
      <c r="C21" s="10"/>
      <c r="D21" s="10"/>
      <c r="E21" s="57"/>
      <c r="F21" s="56"/>
    </row>
    <row r="22" spans="1:8" ht="16.5">
      <c r="A22" s="17" t="s">
        <v>2</v>
      </c>
      <c r="B22" s="1" t="s">
        <v>19</v>
      </c>
      <c r="C22" s="10"/>
      <c r="D22" s="10"/>
      <c r="E22" s="57"/>
      <c r="F22" s="56"/>
    </row>
    <row r="23" spans="1:8" ht="16.5">
      <c r="A23" s="17"/>
      <c r="B23" s="1"/>
      <c r="C23" s="10"/>
      <c r="D23" s="10"/>
      <c r="E23" s="57"/>
      <c r="F23" s="56"/>
    </row>
    <row r="24" spans="1:8" ht="16.5">
      <c r="A24" s="8"/>
      <c r="B24" s="625" t="s">
        <v>528</v>
      </c>
      <c r="C24" s="625"/>
      <c r="D24" s="625"/>
      <c r="E24" s="625"/>
      <c r="F24" s="625"/>
    </row>
    <row r="25" spans="1:8" ht="16.5">
      <c r="A25" s="10" t="s">
        <v>26</v>
      </c>
      <c r="B25" s="8" t="s">
        <v>27</v>
      </c>
      <c r="C25" s="10" t="s">
        <v>28</v>
      </c>
      <c r="D25" s="10" t="s">
        <v>29</v>
      </c>
      <c r="E25" s="57" t="s">
        <v>30</v>
      </c>
      <c r="F25" s="57" t="s">
        <v>31</v>
      </c>
    </row>
    <row r="26" spans="1:8" ht="33">
      <c r="A26" s="12" t="s">
        <v>0</v>
      </c>
      <c r="B26" s="13" t="s">
        <v>32</v>
      </c>
      <c r="C26" s="10" t="s">
        <v>7</v>
      </c>
      <c r="D26" s="50">
        <v>465.06</v>
      </c>
      <c r="E26" s="57"/>
      <c r="F26" s="56">
        <f>+D26*E26</f>
        <v>0</v>
      </c>
    </row>
    <row r="27" spans="1:8" ht="16.5">
      <c r="A27" s="10"/>
      <c r="B27" s="8"/>
      <c r="C27" s="10"/>
      <c r="D27" s="16"/>
      <c r="E27" s="57"/>
      <c r="F27" s="56"/>
    </row>
    <row r="28" spans="1:8" ht="82.5">
      <c r="A28" s="12" t="s">
        <v>2</v>
      </c>
      <c r="B28" s="13" t="s">
        <v>55</v>
      </c>
      <c r="C28" s="10" t="s">
        <v>53</v>
      </c>
      <c r="D28" s="16">
        <v>400.46</v>
      </c>
      <c r="E28" s="57"/>
      <c r="F28" s="56">
        <f>+D28*E28</f>
        <v>0</v>
      </c>
    </row>
    <row r="29" spans="1:8" ht="16.5">
      <c r="A29" s="12"/>
      <c r="B29" s="13"/>
      <c r="C29" s="10"/>
      <c r="D29" s="16"/>
      <c r="E29" s="57"/>
      <c r="F29" s="56"/>
    </row>
    <row r="30" spans="1:8" ht="66">
      <c r="A30" s="12" t="s">
        <v>3</v>
      </c>
      <c r="B30" s="13" t="s">
        <v>56</v>
      </c>
      <c r="C30" s="10" t="s">
        <v>54</v>
      </c>
      <c r="D30" s="16">
        <v>120.14</v>
      </c>
      <c r="E30" s="441"/>
      <c r="F30" s="56">
        <f>+D30*E30</f>
        <v>0</v>
      </c>
      <c r="H30" s="20"/>
    </row>
    <row r="31" spans="1:8" ht="16.5">
      <c r="A31" s="10"/>
      <c r="B31" s="13"/>
      <c r="C31" s="10"/>
      <c r="D31" s="16"/>
      <c r="E31" s="57"/>
      <c r="F31" s="56"/>
      <c r="H31" s="20"/>
    </row>
    <row r="32" spans="1:8" ht="66">
      <c r="A32" s="12" t="s">
        <v>4</v>
      </c>
      <c r="B32" s="13" t="s">
        <v>69</v>
      </c>
      <c r="C32" s="10" t="s">
        <v>54</v>
      </c>
      <c r="D32" s="16">
        <v>80.09</v>
      </c>
      <c r="E32" s="441"/>
      <c r="F32" s="56">
        <f>+D32*E32</f>
        <v>0</v>
      </c>
      <c r="H32" s="20"/>
    </row>
    <row r="33" spans="1:9" ht="16.5">
      <c r="A33" s="8"/>
      <c r="B33" s="8"/>
      <c r="C33" s="10"/>
      <c r="D33" s="10"/>
      <c r="E33" s="57"/>
      <c r="F33" s="56"/>
    </row>
    <row r="34" spans="1:9" ht="33">
      <c r="A34" s="12" t="s">
        <v>13</v>
      </c>
      <c r="B34" s="13" t="s">
        <v>517</v>
      </c>
      <c r="C34" s="10" t="s">
        <v>53</v>
      </c>
      <c r="D34" s="16">
        <v>37.5</v>
      </c>
      <c r="E34" s="57"/>
      <c r="F34" s="56">
        <f>E34*D34</f>
        <v>0</v>
      </c>
      <c r="G34" s="52"/>
    </row>
    <row r="35" spans="1:9" ht="16.5">
      <c r="A35" s="12"/>
      <c r="B35" s="14"/>
      <c r="C35" s="10"/>
      <c r="D35" s="16"/>
      <c r="E35" s="57"/>
      <c r="F35" s="56"/>
    </row>
    <row r="36" spans="1:9" ht="33">
      <c r="A36" s="12" t="s">
        <v>21</v>
      </c>
      <c r="B36" s="13" t="s">
        <v>516</v>
      </c>
      <c r="C36" s="10" t="s">
        <v>8</v>
      </c>
      <c r="D36" s="16">
        <v>10</v>
      </c>
      <c r="E36" s="57"/>
      <c r="F36" s="56">
        <f>E36*D36</f>
        <v>0</v>
      </c>
    </row>
    <row r="37" spans="1:9" ht="17.25" thickBot="1">
      <c r="A37" s="12"/>
      <c r="B37" s="14"/>
      <c r="C37" s="10"/>
      <c r="D37" s="16"/>
      <c r="E37" s="57"/>
      <c r="F37" s="56"/>
    </row>
    <row r="38" spans="1:9" ht="17.25" thickTop="1">
      <c r="A38" s="8"/>
      <c r="B38" s="9" t="s">
        <v>311</v>
      </c>
      <c r="C38" s="19"/>
      <c r="D38" s="19"/>
      <c r="E38" s="58"/>
      <c r="F38" s="55">
        <f>SUM(F26:F37)</f>
        <v>0</v>
      </c>
    </row>
    <row r="39" spans="1:9" ht="16.5">
      <c r="A39" s="8"/>
      <c r="B39" s="8"/>
      <c r="C39" s="10"/>
      <c r="D39" s="10"/>
      <c r="E39" s="57"/>
      <c r="F39" s="56"/>
    </row>
    <row r="40" spans="1:9" ht="16.5">
      <c r="A40" s="17" t="s">
        <v>3</v>
      </c>
      <c r="B40" s="1" t="s">
        <v>9</v>
      </c>
      <c r="C40" s="10"/>
      <c r="D40" s="10"/>
      <c r="E40" s="57"/>
      <c r="F40" s="56"/>
    </row>
    <row r="41" spans="1:9" ht="16.5">
      <c r="A41" s="17"/>
      <c r="B41" s="1"/>
      <c r="C41" s="10"/>
      <c r="D41" s="10"/>
      <c r="E41" s="57"/>
      <c r="F41" s="56"/>
    </row>
    <row r="42" spans="1:9" ht="16.5">
      <c r="A42" s="8"/>
      <c r="B42" s="625" t="s">
        <v>528</v>
      </c>
      <c r="C42" s="625"/>
      <c r="D42" s="625"/>
      <c r="E42" s="625"/>
      <c r="F42" s="625"/>
    </row>
    <row r="43" spans="1:9" ht="16.5">
      <c r="A43" s="10" t="s">
        <v>26</v>
      </c>
      <c r="B43" s="8" t="s">
        <v>27</v>
      </c>
      <c r="C43" s="10" t="s">
        <v>28</v>
      </c>
      <c r="D43" s="10" t="s">
        <v>29</v>
      </c>
      <c r="E43" s="57" t="s">
        <v>30</v>
      </c>
      <c r="F43" s="57" t="s">
        <v>31</v>
      </c>
    </row>
    <row r="44" spans="1:9" ht="49.5">
      <c r="A44" s="12" t="s">
        <v>0</v>
      </c>
      <c r="B44" s="13" t="s">
        <v>535</v>
      </c>
      <c r="C44" s="10" t="s">
        <v>54</v>
      </c>
      <c r="D44" s="16">
        <v>126.46</v>
      </c>
      <c r="E44" s="72"/>
      <c r="F44" s="56">
        <f>+D44*E44</f>
        <v>0</v>
      </c>
      <c r="G44" s="373"/>
    </row>
    <row r="45" spans="1:9" ht="16.5">
      <c r="A45" s="10"/>
      <c r="B45" s="8"/>
      <c r="C45" s="10"/>
      <c r="D45" s="10"/>
      <c r="E45" s="57"/>
      <c r="F45" s="57"/>
    </row>
    <row r="46" spans="1:9" ht="115.5">
      <c r="A46" s="12" t="s">
        <v>2</v>
      </c>
      <c r="B46" s="32" t="s">
        <v>514</v>
      </c>
      <c r="C46" s="33" t="s">
        <v>54</v>
      </c>
      <c r="D46" s="34">
        <v>379.79</v>
      </c>
      <c r="E46" s="57"/>
      <c r="F46" s="56"/>
      <c r="H46" s="50"/>
      <c r="I46" s="20"/>
    </row>
    <row r="47" spans="1:9" ht="18">
      <c r="A47" s="10"/>
      <c r="B47" s="14" t="s">
        <v>1145</v>
      </c>
      <c r="C47" s="10" t="s">
        <v>54</v>
      </c>
      <c r="D47" s="52">
        <f>0.2*D46</f>
        <v>75.959999999999994</v>
      </c>
      <c r="E47" s="57"/>
      <c r="F47" s="56">
        <f>E47*D47</f>
        <v>0</v>
      </c>
      <c r="H47" s="50"/>
    </row>
    <row r="48" spans="1:9" ht="18">
      <c r="A48" s="10"/>
      <c r="B48" s="14" t="s">
        <v>1171</v>
      </c>
      <c r="C48" s="10" t="s">
        <v>54</v>
      </c>
      <c r="D48" s="52">
        <f>0.3*D46</f>
        <v>113.94</v>
      </c>
      <c r="E48" s="57"/>
      <c r="F48" s="56">
        <f>E48*D48</f>
        <v>0</v>
      </c>
      <c r="H48" s="50"/>
    </row>
    <row r="49" spans="1:9" ht="18">
      <c r="A49" s="10"/>
      <c r="B49" s="14" t="s">
        <v>1172</v>
      </c>
      <c r="C49" s="10" t="s">
        <v>54</v>
      </c>
      <c r="D49" s="52">
        <f>0.5*D46</f>
        <v>189.9</v>
      </c>
      <c r="E49" s="57"/>
      <c r="F49" s="56">
        <f>E49*D49</f>
        <v>0</v>
      </c>
      <c r="H49" s="50"/>
    </row>
    <row r="50" spans="1:9" ht="16.5">
      <c r="A50" s="10"/>
      <c r="B50" s="8"/>
      <c r="C50" s="10"/>
      <c r="D50" s="16"/>
      <c r="E50" s="57"/>
      <c r="F50" s="56"/>
      <c r="H50" s="50"/>
    </row>
    <row r="51" spans="1:9" ht="115.5">
      <c r="A51" s="12" t="s">
        <v>3</v>
      </c>
      <c r="B51" s="32" t="s">
        <v>515</v>
      </c>
      <c r="C51" s="33" t="s">
        <v>54</v>
      </c>
      <c r="D51" s="34">
        <v>339.93</v>
      </c>
      <c r="E51" s="57"/>
      <c r="F51" s="56"/>
      <c r="H51" s="50"/>
    </row>
    <row r="52" spans="1:9" ht="18">
      <c r="A52" s="10"/>
      <c r="B52" s="14" t="s">
        <v>1145</v>
      </c>
      <c r="C52" s="10" t="s">
        <v>54</v>
      </c>
      <c r="D52" s="52">
        <f>0.2*D51</f>
        <v>67.989999999999995</v>
      </c>
      <c r="E52" s="57"/>
      <c r="F52" s="56">
        <f>E52*D52</f>
        <v>0</v>
      </c>
      <c r="H52" s="50"/>
    </row>
    <row r="53" spans="1:9" ht="18">
      <c r="A53" s="10"/>
      <c r="B53" s="14" t="s">
        <v>1171</v>
      </c>
      <c r="C53" s="10" t="s">
        <v>54</v>
      </c>
      <c r="D53" s="52">
        <f>0.3*D51</f>
        <v>101.98</v>
      </c>
      <c r="E53" s="57"/>
      <c r="F53" s="56">
        <f>E53*D53</f>
        <v>0</v>
      </c>
      <c r="H53" s="50"/>
    </row>
    <row r="54" spans="1:9" ht="18">
      <c r="A54" s="10"/>
      <c r="B54" s="14" t="s">
        <v>1172</v>
      </c>
      <c r="C54" s="10" t="s">
        <v>54</v>
      </c>
      <c r="D54" s="52">
        <f>0.5*D51</f>
        <v>169.97</v>
      </c>
      <c r="E54" s="57"/>
      <c r="F54" s="56">
        <f>E54*D54</f>
        <v>0</v>
      </c>
      <c r="H54" s="50"/>
    </row>
    <row r="55" spans="1:9" ht="16.5">
      <c r="A55" s="10"/>
      <c r="B55" s="8"/>
      <c r="C55" s="10"/>
      <c r="D55" s="16"/>
      <c r="E55" s="57"/>
      <c r="F55" s="56"/>
      <c r="H55" s="50"/>
    </row>
    <row r="56" spans="1:9" ht="115.5">
      <c r="A56" s="12" t="s">
        <v>4</v>
      </c>
      <c r="B56" s="32" t="s">
        <v>521</v>
      </c>
      <c r="C56" s="33" t="s">
        <v>54</v>
      </c>
      <c r="D56" s="34">
        <v>928.07</v>
      </c>
      <c r="E56" s="57"/>
      <c r="F56" s="56"/>
      <c r="H56" s="50"/>
      <c r="I56" s="20"/>
    </row>
    <row r="57" spans="1:9" ht="18">
      <c r="A57" s="10"/>
      <c r="B57" s="14" t="s">
        <v>1145</v>
      </c>
      <c r="C57" s="10" t="s">
        <v>54</v>
      </c>
      <c r="D57" s="52">
        <f>0.2*D56</f>
        <v>185.61</v>
      </c>
      <c r="E57" s="57"/>
      <c r="F57" s="56">
        <f>E57*D57</f>
        <v>0</v>
      </c>
      <c r="H57" s="50"/>
    </row>
    <row r="58" spans="1:9" ht="18">
      <c r="A58" s="10"/>
      <c r="B58" s="14" t="s">
        <v>1171</v>
      </c>
      <c r="C58" s="10" t="s">
        <v>54</v>
      </c>
      <c r="D58" s="52">
        <f>0.3*D56</f>
        <v>278.42</v>
      </c>
      <c r="E58" s="57"/>
      <c r="F58" s="56">
        <f>E58*D58</f>
        <v>0</v>
      </c>
      <c r="H58" s="50"/>
    </row>
    <row r="59" spans="1:9" ht="18">
      <c r="A59" s="10"/>
      <c r="B59" s="14" t="s">
        <v>1172</v>
      </c>
      <c r="C59" s="10" t="s">
        <v>54</v>
      </c>
      <c r="D59" s="52">
        <f>0.5*D56</f>
        <v>464.04</v>
      </c>
      <c r="E59" s="57"/>
      <c r="F59" s="56">
        <f>E59*D59</f>
        <v>0</v>
      </c>
      <c r="H59" s="50"/>
    </row>
    <row r="60" spans="1:9" ht="16.5">
      <c r="A60" s="10"/>
      <c r="B60" s="8"/>
      <c r="C60" s="10"/>
      <c r="D60" s="16"/>
      <c r="E60" s="57"/>
      <c r="F60" s="56"/>
      <c r="H60" s="50"/>
    </row>
    <row r="61" spans="1:9" ht="115.5">
      <c r="A61" s="12" t="s">
        <v>13</v>
      </c>
      <c r="B61" s="32" t="s">
        <v>522</v>
      </c>
      <c r="C61" s="33" t="s">
        <v>54</v>
      </c>
      <c r="D61" s="34">
        <v>1354.02</v>
      </c>
      <c r="E61" s="57"/>
      <c r="F61" s="56"/>
      <c r="H61" s="50"/>
    </row>
    <row r="62" spans="1:9" ht="18">
      <c r="A62" s="10"/>
      <c r="B62" s="14" t="s">
        <v>1145</v>
      </c>
      <c r="C62" s="10" t="s">
        <v>54</v>
      </c>
      <c r="D62" s="52">
        <f>0.2*D61</f>
        <v>270.8</v>
      </c>
      <c r="E62" s="57"/>
      <c r="F62" s="56">
        <f>E62*D62</f>
        <v>0</v>
      </c>
      <c r="H62" s="50"/>
    </row>
    <row r="63" spans="1:9" ht="18">
      <c r="A63" s="10"/>
      <c r="B63" s="14" t="s">
        <v>1171</v>
      </c>
      <c r="C63" s="10" t="s">
        <v>54</v>
      </c>
      <c r="D63" s="52">
        <f>0.3*D61</f>
        <v>406.21</v>
      </c>
      <c r="E63" s="57"/>
      <c r="F63" s="56">
        <f>E63*D63</f>
        <v>0</v>
      </c>
      <c r="H63" s="50"/>
    </row>
    <row r="64" spans="1:9" ht="18">
      <c r="A64" s="10"/>
      <c r="B64" s="14" t="s">
        <v>1172</v>
      </c>
      <c r="C64" s="10" t="s">
        <v>54</v>
      </c>
      <c r="D64" s="52">
        <f>0.5*D61</f>
        <v>677.01</v>
      </c>
      <c r="E64" s="57"/>
      <c r="F64" s="56">
        <f>E64*D64</f>
        <v>0</v>
      </c>
      <c r="H64" s="50"/>
    </row>
    <row r="65" spans="1:9" ht="16.5">
      <c r="A65" s="10"/>
      <c r="B65" s="14"/>
      <c r="C65" s="10"/>
      <c r="D65" s="16"/>
      <c r="E65" s="57"/>
      <c r="F65" s="56"/>
      <c r="H65" s="50"/>
    </row>
    <row r="66" spans="1:9" ht="84">
      <c r="A66" s="12" t="s">
        <v>21</v>
      </c>
      <c r="B66" s="13" t="s">
        <v>292</v>
      </c>
      <c r="C66" s="10" t="s">
        <v>7</v>
      </c>
      <c r="D66" s="16">
        <v>69.150000000000006</v>
      </c>
      <c r="E66" s="57"/>
      <c r="F66" s="56">
        <f>E66*D66</f>
        <v>0</v>
      </c>
      <c r="H66" s="50"/>
    </row>
    <row r="67" spans="1:9" ht="16.5">
      <c r="A67" s="10"/>
      <c r="B67" s="8"/>
      <c r="C67" s="10"/>
      <c r="D67" s="16"/>
      <c r="E67" s="57"/>
      <c r="F67" s="56"/>
      <c r="H67" s="50"/>
    </row>
    <row r="68" spans="1:9" ht="18">
      <c r="A68" s="12" t="s">
        <v>22</v>
      </c>
      <c r="B68" s="13" t="s">
        <v>38</v>
      </c>
      <c r="C68" s="10" t="s">
        <v>53</v>
      </c>
      <c r="D68" s="16">
        <v>888.35</v>
      </c>
      <c r="E68" s="57"/>
      <c r="F68" s="56">
        <f>E68*D68</f>
        <v>0</v>
      </c>
      <c r="H68" s="50"/>
    </row>
    <row r="69" spans="1:9" ht="16.5">
      <c r="A69" s="10"/>
      <c r="B69" s="8"/>
      <c r="C69" s="10"/>
      <c r="D69" s="16"/>
      <c r="E69" s="57"/>
      <c r="F69" s="56"/>
      <c r="H69" s="50"/>
    </row>
    <row r="70" spans="1:9" ht="49.5">
      <c r="A70" s="12" t="s">
        <v>57</v>
      </c>
      <c r="B70" s="13" t="s">
        <v>109</v>
      </c>
      <c r="C70" s="10" t="s">
        <v>54</v>
      </c>
      <c r="D70" s="16">
        <v>421.16</v>
      </c>
      <c r="E70" s="57"/>
      <c r="F70" s="56">
        <f>E70*D70</f>
        <v>0</v>
      </c>
      <c r="H70" s="50"/>
    </row>
    <row r="71" spans="1:9" ht="16.5">
      <c r="A71" s="10"/>
      <c r="B71" s="8"/>
      <c r="C71" s="10"/>
      <c r="D71" s="16"/>
      <c r="E71" s="57"/>
      <c r="F71" s="56"/>
      <c r="H71" s="50"/>
    </row>
    <row r="72" spans="1:9" ht="66">
      <c r="A72" s="12" t="s">
        <v>58</v>
      </c>
      <c r="B72" s="13" t="s">
        <v>293</v>
      </c>
      <c r="C72" s="10" t="s">
        <v>54</v>
      </c>
      <c r="D72" s="16">
        <v>2173.41</v>
      </c>
      <c r="E72" s="57"/>
      <c r="F72" s="56">
        <f>E72*D72</f>
        <v>0</v>
      </c>
      <c r="H72" s="50"/>
    </row>
    <row r="73" spans="1:9" ht="16.5">
      <c r="A73" s="10"/>
      <c r="B73" s="13"/>
      <c r="C73" s="10"/>
      <c r="D73" s="16"/>
      <c r="E73" s="57"/>
      <c r="F73" s="56"/>
      <c r="H73" s="50"/>
    </row>
    <row r="74" spans="1:9" ht="66">
      <c r="A74" s="12" t="s">
        <v>59</v>
      </c>
      <c r="B74" s="13" t="s">
        <v>71</v>
      </c>
      <c r="C74" s="10" t="s">
        <v>54</v>
      </c>
      <c r="D74" s="16">
        <v>120.82</v>
      </c>
      <c r="E74" s="57"/>
      <c r="F74" s="56">
        <f>E74*D74</f>
        <v>0</v>
      </c>
      <c r="H74" s="50"/>
    </row>
    <row r="75" spans="1:9" ht="16.5">
      <c r="A75" s="10"/>
      <c r="B75" s="8"/>
      <c r="C75" s="10"/>
      <c r="D75" s="16"/>
      <c r="E75" s="57"/>
      <c r="F75" s="56"/>
      <c r="H75" s="50"/>
    </row>
    <row r="76" spans="1:9" ht="66">
      <c r="A76" s="12" t="s">
        <v>60</v>
      </c>
      <c r="B76" s="13" t="s">
        <v>72</v>
      </c>
      <c r="C76" s="10" t="s">
        <v>54</v>
      </c>
      <c r="D76" s="16">
        <v>286.39999999999998</v>
      </c>
      <c r="E76" s="57"/>
      <c r="F76" s="56">
        <f>E76*D76</f>
        <v>0</v>
      </c>
      <c r="H76" s="50"/>
    </row>
    <row r="77" spans="1:9" ht="16.5">
      <c r="A77" s="10"/>
      <c r="B77" s="13"/>
      <c r="C77" s="10"/>
      <c r="D77" s="16"/>
      <c r="E77" s="57"/>
      <c r="F77" s="56"/>
      <c r="H77" s="50"/>
    </row>
    <row r="78" spans="1:9" ht="66">
      <c r="A78" s="12" t="s">
        <v>61</v>
      </c>
      <c r="B78" s="13" t="s">
        <v>124</v>
      </c>
      <c r="C78" s="10" t="s">
        <v>54</v>
      </c>
      <c r="D78" s="16">
        <v>23</v>
      </c>
      <c r="E78" s="57"/>
      <c r="F78" s="56">
        <f>E78*D78</f>
        <v>0</v>
      </c>
      <c r="H78" s="50"/>
    </row>
    <row r="79" spans="1:9" ht="16.5">
      <c r="A79" s="10"/>
      <c r="B79" s="13"/>
      <c r="C79" s="10"/>
      <c r="D79" s="16"/>
      <c r="E79" s="57"/>
      <c r="F79" s="56"/>
      <c r="H79" s="50"/>
    </row>
    <row r="80" spans="1:9" ht="33">
      <c r="A80" s="12" t="s">
        <v>64</v>
      </c>
      <c r="B80" s="13" t="s">
        <v>70</v>
      </c>
      <c r="C80" s="10" t="s">
        <v>54</v>
      </c>
      <c r="D80" s="16">
        <v>28.8</v>
      </c>
      <c r="E80" s="57"/>
      <c r="F80" s="56">
        <f>E80*D80</f>
        <v>0</v>
      </c>
      <c r="H80" s="50"/>
      <c r="I80" s="20"/>
    </row>
    <row r="81" spans="1:9" ht="16.5">
      <c r="A81" s="10"/>
      <c r="B81" s="8"/>
      <c r="C81" s="10"/>
      <c r="D81" s="16"/>
      <c r="E81" s="57"/>
      <c r="F81" s="56"/>
      <c r="H81" s="50"/>
    </row>
    <row r="82" spans="1:9" ht="49.5">
      <c r="A82" s="12" t="s">
        <v>65</v>
      </c>
      <c r="B82" s="13" t="s">
        <v>120</v>
      </c>
      <c r="C82" s="10" t="s">
        <v>54</v>
      </c>
      <c r="D82" s="16">
        <v>108.68</v>
      </c>
      <c r="E82" s="57"/>
      <c r="F82" s="56">
        <f>E82*D82</f>
        <v>0</v>
      </c>
    </row>
    <row r="83" spans="1:9" ht="16.5">
      <c r="A83" s="10"/>
      <c r="B83" s="13"/>
      <c r="C83" s="10"/>
      <c r="D83" s="16"/>
      <c r="E83" s="57"/>
      <c r="F83" s="56"/>
    </row>
    <row r="84" spans="1:9" ht="49.5">
      <c r="A84" s="12" t="s">
        <v>74</v>
      </c>
      <c r="B84" s="21" t="s">
        <v>73</v>
      </c>
      <c r="C84" s="10" t="s">
        <v>53</v>
      </c>
      <c r="D84" s="16">
        <v>574.84</v>
      </c>
      <c r="E84" s="57"/>
      <c r="F84" s="56">
        <f>E84*D84</f>
        <v>0</v>
      </c>
      <c r="I84" s="50"/>
    </row>
    <row r="85" spans="1:9" ht="17.25" thickBot="1">
      <c r="A85" s="8"/>
      <c r="B85" s="8"/>
      <c r="C85" s="10"/>
      <c r="D85" s="10"/>
      <c r="E85" s="57"/>
      <c r="F85" s="56"/>
    </row>
    <row r="86" spans="1:9" ht="17.25" thickTop="1">
      <c r="A86" s="8"/>
      <c r="B86" s="9" t="s">
        <v>11</v>
      </c>
      <c r="C86" s="19"/>
      <c r="D86" s="19"/>
      <c r="E86" s="58"/>
      <c r="F86" s="55">
        <f>SUM(F44:F85)</f>
        <v>0</v>
      </c>
    </row>
    <row r="87" spans="1:9" ht="16.5">
      <c r="A87" s="8"/>
      <c r="B87" s="8"/>
      <c r="C87" s="10"/>
      <c r="D87" s="10"/>
      <c r="E87" s="57"/>
      <c r="F87" s="56"/>
    </row>
    <row r="88" spans="1:9" ht="16.5">
      <c r="A88" s="17" t="s">
        <v>4</v>
      </c>
      <c r="B88" s="1" t="s">
        <v>35</v>
      </c>
      <c r="C88" s="10"/>
      <c r="D88" s="10"/>
      <c r="E88" s="57"/>
      <c r="F88" s="56"/>
    </row>
    <row r="89" spans="1:9" ht="16.5">
      <c r="A89" s="8"/>
      <c r="B89" s="8"/>
      <c r="C89" s="10"/>
      <c r="D89" s="10"/>
      <c r="E89" s="57"/>
      <c r="F89" s="56"/>
    </row>
    <row r="90" spans="1:9" ht="16.5">
      <c r="A90" s="10" t="s">
        <v>26</v>
      </c>
      <c r="B90" s="8" t="s">
        <v>27</v>
      </c>
      <c r="C90" s="10" t="s">
        <v>28</v>
      </c>
      <c r="D90" s="10" t="s">
        <v>29</v>
      </c>
      <c r="E90" s="57" t="s">
        <v>30</v>
      </c>
      <c r="F90" s="57" t="s">
        <v>31</v>
      </c>
    </row>
    <row r="91" spans="1:9" ht="82.5">
      <c r="A91" s="12" t="s">
        <v>0</v>
      </c>
      <c r="B91" s="13" t="s">
        <v>127</v>
      </c>
      <c r="C91" s="10" t="s">
        <v>7</v>
      </c>
      <c r="D91" s="16">
        <v>872.5</v>
      </c>
      <c r="E91" s="57"/>
      <c r="F91" s="56">
        <f>E91*D91</f>
        <v>0</v>
      </c>
    </row>
    <row r="92" spans="1:9" ht="16.5">
      <c r="A92" s="10"/>
      <c r="B92" s="13"/>
      <c r="C92" s="10"/>
      <c r="D92" s="16"/>
      <c r="E92" s="57"/>
      <c r="F92" s="56"/>
    </row>
    <row r="93" spans="1:9" ht="66">
      <c r="A93" s="12" t="s">
        <v>2</v>
      </c>
      <c r="B93" s="13" t="s">
        <v>1204</v>
      </c>
      <c r="C93" s="10" t="s">
        <v>54</v>
      </c>
      <c r="D93" s="16">
        <v>8.5</v>
      </c>
      <c r="E93" s="57"/>
      <c r="F93" s="56">
        <f>E93*D93</f>
        <v>0</v>
      </c>
    </row>
    <row r="94" spans="1:9" ht="16.5">
      <c r="A94" s="10"/>
      <c r="B94" s="30"/>
      <c r="C94" s="10"/>
      <c r="D94" s="16"/>
      <c r="E94" s="57"/>
      <c r="F94" s="56"/>
    </row>
    <row r="95" spans="1:9" ht="82.5">
      <c r="A95" s="12" t="s">
        <v>3</v>
      </c>
      <c r="B95" s="13" t="s">
        <v>128</v>
      </c>
      <c r="C95" s="10"/>
      <c r="D95" s="16"/>
      <c r="E95" s="57"/>
      <c r="F95" s="56"/>
    </row>
    <row r="96" spans="1:9" ht="16.5">
      <c r="A96" s="12"/>
      <c r="B96" s="13" t="s">
        <v>1307</v>
      </c>
      <c r="C96" s="10" t="s">
        <v>8</v>
      </c>
      <c r="D96" s="16">
        <v>7</v>
      </c>
      <c r="E96" s="57"/>
      <c r="F96" s="56">
        <f>E96*D96</f>
        <v>0</v>
      </c>
    </row>
    <row r="97" spans="1:6" ht="16.5">
      <c r="B97" s="13" t="s">
        <v>1306</v>
      </c>
      <c r="C97" s="10" t="s">
        <v>8</v>
      </c>
      <c r="D97" s="16">
        <v>72</v>
      </c>
      <c r="E97" s="57"/>
      <c r="F97" s="56">
        <f>E97*D97</f>
        <v>0</v>
      </c>
    </row>
    <row r="98" spans="1:6" ht="16.5">
      <c r="B98" s="13" t="s">
        <v>525</v>
      </c>
      <c r="C98" s="10" t="s">
        <v>8</v>
      </c>
      <c r="D98" s="16">
        <v>38</v>
      </c>
      <c r="E98" s="57"/>
      <c r="F98" s="56">
        <f>E98*D98</f>
        <v>0</v>
      </c>
    </row>
    <row r="99" spans="1:6" ht="16.5">
      <c r="B99" s="13" t="s">
        <v>526</v>
      </c>
      <c r="C99" s="10" t="s">
        <v>8</v>
      </c>
      <c r="D99" s="16">
        <v>8</v>
      </c>
      <c r="E99" s="57"/>
      <c r="F99" s="56">
        <f t="shared" ref="F99" si="0">E99*D99</f>
        <v>0</v>
      </c>
    </row>
    <row r="100" spans="1:6" ht="16.5">
      <c r="B100" s="13"/>
      <c r="C100" s="10"/>
      <c r="D100" s="16"/>
      <c r="E100" s="57"/>
      <c r="F100" s="56"/>
    </row>
    <row r="101" spans="1:6" ht="82.5">
      <c r="A101" s="12" t="s">
        <v>13</v>
      </c>
      <c r="B101" s="13" t="s">
        <v>1308</v>
      </c>
      <c r="C101" s="10" t="s">
        <v>8</v>
      </c>
      <c r="D101" s="16">
        <v>125</v>
      </c>
      <c r="E101" s="57"/>
      <c r="F101" s="56">
        <f>E101*D101</f>
        <v>0</v>
      </c>
    </row>
    <row r="102" spans="1:6" ht="16.5">
      <c r="A102" s="8"/>
      <c r="B102" s="8"/>
      <c r="C102" s="10"/>
      <c r="D102" s="16"/>
      <c r="E102" s="57"/>
      <c r="F102" s="56"/>
    </row>
    <row r="103" spans="1:6" ht="99">
      <c r="A103" s="12" t="s">
        <v>21</v>
      </c>
      <c r="B103" s="13" t="s">
        <v>1268</v>
      </c>
      <c r="C103" s="10" t="s">
        <v>8</v>
      </c>
      <c r="D103" s="16">
        <v>4</v>
      </c>
      <c r="E103" s="57"/>
      <c r="F103" s="56">
        <f>E103*D103</f>
        <v>0</v>
      </c>
    </row>
    <row r="104" spans="1:6" ht="16.5">
      <c r="A104" s="8"/>
      <c r="B104" s="8"/>
      <c r="C104" s="10"/>
      <c r="D104" s="16"/>
      <c r="E104" s="57"/>
      <c r="F104" s="56"/>
    </row>
    <row r="105" spans="1:6" ht="49.5">
      <c r="A105" s="12" t="s">
        <v>22</v>
      </c>
      <c r="B105" s="13" t="s">
        <v>1309</v>
      </c>
      <c r="C105" s="10" t="s">
        <v>8</v>
      </c>
      <c r="D105" s="16">
        <v>83</v>
      </c>
      <c r="E105" s="57"/>
      <c r="F105" s="56">
        <f>E105*D105</f>
        <v>0</v>
      </c>
    </row>
    <row r="106" spans="1:6" ht="16.5">
      <c r="A106" s="8"/>
      <c r="B106" s="13"/>
      <c r="C106" s="10"/>
      <c r="D106" s="16"/>
      <c r="E106" s="57"/>
      <c r="F106" s="56"/>
    </row>
    <row r="107" spans="1:6" ht="66">
      <c r="A107" s="12" t="s">
        <v>57</v>
      </c>
      <c r="B107" s="13" t="s">
        <v>130</v>
      </c>
      <c r="C107" s="10" t="s">
        <v>8</v>
      </c>
      <c r="D107" s="16">
        <v>16</v>
      </c>
      <c r="E107" s="57"/>
      <c r="F107" s="56">
        <f>E107*D107</f>
        <v>0</v>
      </c>
    </row>
    <row r="108" spans="1:6" ht="16.5">
      <c r="A108" s="8"/>
      <c r="B108" s="13"/>
      <c r="C108" s="10"/>
      <c r="D108" s="16"/>
      <c r="E108" s="57"/>
      <c r="F108" s="56"/>
    </row>
    <row r="109" spans="1:6" ht="66">
      <c r="A109" s="12" t="s">
        <v>58</v>
      </c>
      <c r="B109" s="13" t="s">
        <v>131</v>
      </c>
      <c r="C109" s="10" t="s">
        <v>8</v>
      </c>
      <c r="D109" s="16">
        <v>27</v>
      </c>
      <c r="E109" s="57"/>
      <c r="F109" s="56">
        <f>E109*D109</f>
        <v>0</v>
      </c>
    </row>
    <row r="110" spans="1:6" ht="16.5">
      <c r="A110" s="8"/>
      <c r="B110" s="8"/>
      <c r="C110" s="10"/>
      <c r="D110" s="10"/>
      <c r="E110" s="57"/>
      <c r="F110" s="56"/>
    </row>
    <row r="111" spans="1:6" ht="49.5">
      <c r="A111" s="12" t="s">
        <v>59</v>
      </c>
      <c r="B111" s="13" t="s">
        <v>1310</v>
      </c>
      <c r="C111" s="10" t="s">
        <v>53</v>
      </c>
      <c r="D111" s="16">
        <v>37.5</v>
      </c>
      <c r="E111" s="57"/>
      <c r="F111" s="56">
        <f>E111*D111</f>
        <v>0</v>
      </c>
    </row>
    <row r="112" spans="1:6" ht="17.25" thickBot="1">
      <c r="A112" s="8"/>
      <c r="B112" s="8"/>
      <c r="C112" s="10"/>
      <c r="D112" s="10"/>
      <c r="E112" s="57"/>
      <c r="F112" s="56"/>
    </row>
    <row r="113" spans="1:7" ht="17.25" thickTop="1">
      <c r="A113" s="8"/>
      <c r="B113" s="9" t="s">
        <v>39</v>
      </c>
      <c r="C113" s="19"/>
      <c r="D113" s="19"/>
      <c r="E113" s="58"/>
      <c r="F113" s="55">
        <f>SUM(F91:F112)</f>
        <v>0</v>
      </c>
    </row>
    <row r="114" spans="1:7" ht="16.5">
      <c r="A114" s="8"/>
      <c r="B114" s="8"/>
      <c r="C114" s="10"/>
      <c r="D114" s="10"/>
      <c r="E114" s="57"/>
      <c r="F114" s="56"/>
    </row>
    <row r="115" spans="1:7" ht="16.5">
      <c r="A115" s="17" t="s">
        <v>13</v>
      </c>
      <c r="B115" s="1" t="s">
        <v>24</v>
      </c>
      <c r="C115" s="10"/>
      <c r="D115" s="10"/>
      <c r="E115" s="57"/>
      <c r="F115" s="56"/>
    </row>
    <row r="116" spans="1:7" ht="16.5">
      <c r="A116" s="8"/>
      <c r="B116" s="8"/>
      <c r="C116" s="10"/>
      <c r="D116" s="10"/>
      <c r="E116" s="57"/>
      <c r="F116" s="56"/>
    </row>
    <row r="117" spans="1:7" ht="16.5">
      <c r="A117" s="8"/>
      <c r="B117" s="625" t="s">
        <v>528</v>
      </c>
      <c r="C117" s="625"/>
      <c r="D117" s="625"/>
      <c r="E117" s="625"/>
      <c r="F117" s="625"/>
    </row>
    <row r="118" spans="1:7" ht="16.5">
      <c r="A118" s="10" t="s">
        <v>26</v>
      </c>
      <c r="B118" s="8" t="s">
        <v>27</v>
      </c>
      <c r="C118" s="10" t="s">
        <v>28</v>
      </c>
      <c r="D118" s="10" t="s">
        <v>29</v>
      </c>
      <c r="E118" s="57" t="s">
        <v>30</v>
      </c>
      <c r="F118" s="57" t="s">
        <v>31</v>
      </c>
    </row>
    <row r="119" spans="1:7" ht="33">
      <c r="A119" s="12" t="s">
        <v>0</v>
      </c>
      <c r="B119" s="13" t="s">
        <v>33</v>
      </c>
      <c r="C119" s="10" t="s">
        <v>53</v>
      </c>
      <c r="D119" s="16">
        <v>400.46</v>
      </c>
      <c r="E119" s="57"/>
      <c r="F119" s="56">
        <f t="shared" ref="F119" si="1">E119*D119</f>
        <v>0</v>
      </c>
    </row>
    <row r="120" spans="1:7" ht="16.5">
      <c r="A120" s="12"/>
      <c r="B120" s="14"/>
      <c r="C120" s="10"/>
      <c r="D120" s="16"/>
      <c r="E120" s="57"/>
      <c r="F120" s="56"/>
    </row>
    <row r="121" spans="1:7" ht="33">
      <c r="A121" s="12" t="s">
        <v>2</v>
      </c>
      <c r="B121" s="13" t="s">
        <v>34</v>
      </c>
      <c r="C121" s="10" t="s">
        <v>7</v>
      </c>
      <c r="D121" s="16">
        <v>266.97000000000003</v>
      </c>
      <c r="E121" s="46"/>
      <c r="F121" s="56">
        <f t="shared" ref="F121" si="2">E121*D121</f>
        <v>0</v>
      </c>
      <c r="G121" s="16"/>
    </row>
    <row r="122" spans="1:7" ht="16.5">
      <c r="A122" s="12"/>
      <c r="B122" s="14"/>
      <c r="C122" s="10"/>
      <c r="D122" s="16"/>
      <c r="E122" s="57"/>
      <c r="F122" s="56"/>
      <c r="G122" s="16"/>
    </row>
    <row r="123" spans="1:7" ht="66">
      <c r="A123" s="12" t="s">
        <v>3</v>
      </c>
      <c r="B123" s="13" t="s">
        <v>1380</v>
      </c>
      <c r="C123" s="10" t="s">
        <v>53</v>
      </c>
      <c r="D123" s="16">
        <v>400.46</v>
      </c>
      <c r="E123" s="57"/>
      <c r="F123" s="56">
        <f>E123*D123</f>
        <v>0</v>
      </c>
    </row>
    <row r="124" spans="1:7" ht="16.5">
      <c r="A124" s="12"/>
      <c r="B124" s="14"/>
      <c r="C124" s="10"/>
      <c r="D124" s="16"/>
      <c r="E124" s="57"/>
      <c r="F124" s="56"/>
      <c r="G124" s="16"/>
    </row>
    <row r="125" spans="1:7" ht="33">
      <c r="A125" s="12" t="s">
        <v>4</v>
      </c>
      <c r="B125" s="13" t="s">
        <v>40</v>
      </c>
      <c r="C125" s="10" t="s">
        <v>53</v>
      </c>
      <c r="D125" s="16">
        <v>400.46</v>
      </c>
      <c r="E125" s="57"/>
      <c r="F125" s="56">
        <f>E125*D125</f>
        <v>0</v>
      </c>
    </row>
    <row r="126" spans="1:7" ht="16.5">
      <c r="A126" s="12"/>
      <c r="B126" s="14"/>
      <c r="C126" s="10"/>
      <c r="D126" s="16"/>
      <c r="E126" s="57"/>
      <c r="F126" s="56"/>
      <c r="G126" s="16"/>
    </row>
    <row r="127" spans="1:7" ht="66">
      <c r="A127" s="12" t="s">
        <v>13</v>
      </c>
      <c r="B127" s="13" t="s">
        <v>1381</v>
      </c>
      <c r="C127" s="10" t="s">
        <v>53</v>
      </c>
      <c r="D127" s="16">
        <v>400.46</v>
      </c>
      <c r="E127" s="57"/>
      <c r="F127" s="56">
        <f>E127*D127</f>
        <v>0</v>
      </c>
    </row>
    <row r="128" spans="1:7" ht="17.25" thickBot="1">
      <c r="A128" s="8"/>
      <c r="B128" s="8"/>
      <c r="C128" s="10"/>
      <c r="D128" s="10"/>
      <c r="E128" s="57"/>
      <c r="F128" s="56"/>
    </row>
    <row r="129" spans="1:6" ht="17.25" thickTop="1">
      <c r="A129" s="8"/>
      <c r="B129" s="9" t="s">
        <v>25</v>
      </c>
      <c r="C129" s="19"/>
      <c r="D129" s="19"/>
      <c r="E129" s="58"/>
      <c r="F129" s="55">
        <f>SUM(F119:F128)</f>
        <v>0</v>
      </c>
    </row>
    <row r="130" spans="1:6" ht="16.5">
      <c r="A130" s="8"/>
      <c r="B130" s="8"/>
      <c r="C130" s="10"/>
      <c r="D130" s="10"/>
      <c r="E130" s="57"/>
      <c r="F130" s="56"/>
    </row>
    <row r="131" spans="1:6" ht="16.5">
      <c r="A131" s="17" t="s">
        <v>21</v>
      </c>
      <c r="B131" s="1" t="s">
        <v>5</v>
      </c>
      <c r="C131" s="10"/>
      <c r="D131" s="10"/>
      <c r="E131" s="57"/>
      <c r="F131" s="56"/>
    </row>
    <row r="132" spans="1:6" ht="16.5">
      <c r="A132" s="8"/>
      <c r="B132" s="8"/>
      <c r="C132" s="10"/>
      <c r="D132" s="10"/>
      <c r="E132" s="57"/>
      <c r="F132" s="56"/>
    </row>
    <row r="133" spans="1:6" ht="16.5">
      <c r="A133" s="10" t="s">
        <v>26</v>
      </c>
      <c r="B133" s="8" t="s">
        <v>27</v>
      </c>
      <c r="C133" s="10" t="s">
        <v>28</v>
      </c>
      <c r="D133" s="10"/>
      <c r="E133" s="57" t="s">
        <v>30</v>
      </c>
      <c r="F133" s="56" t="s">
        <v>31</v>
      </c>
    </row>
    <row r="134" spans="1:6" ht="33.75" thickBot="1">
      <c r="A134" s="12" t="s">
        <v>0</v>
      </c>
      <c r="B134" s="13" t="s">
        <v>1101</v>
      </c>
      <c r="C134" s="10" t="s">
        <v>7</v>
      </c>
      <c r="D134" s="16">
        <v>872.5</v>
      </c>
      <c r="E134" s="57"/>
      <c r="F134" s="56">
        <f>E134*D134</f>
        <v>0</v>
      </c>
    </row>
    <row r="135" spans="1:6" ht="17.25" thickTop="1">
      <c r="A135" s="8"/>
      <c r="B135" s="9" t="s">
        <v>12</v>
      </c>
      <c r="C135" s="19"/>
      <c r="D135" s="19"/>
      <c r="E135" s="58"/>
      <c r="F135" s="55">
        <f>SUM(F134:F134)</f>
        <v>0</v>
      </c>
    </row>
  </sheetData>
  <mergeCells count="14">
    <mergeCell ref="B24:F24"/>
    <mergeCell ref="B42:F42"/>
    <mergeCell ref="B117:F117"/>
    <mergeCell ref="C12:E12"/>
    <mergeCell ref="A1:F1"/>
    <mergeCell ref="A2:F2"/>
    <mergeCell ref="A3:F3"/>
    <mergeCell ref="A4:F4"/>
    <mergeCell ref="C5:E5"/>
    <mergeCell ref="C6:E6"/>
    <mergeCell ref="C7:E7"/>
    <mergeCell ref="C8:E8"/>
    <mergeCell ref="C9:E9"/>
    <mergeCell ref="C11:E11"/>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3" manualBreakCount="3">
    <brk id="12" max="5" man="1"/>
    <brk id="39" max="5" man="1"/>
    <brk id="114"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outlinePr summaryBelow="0"/>
  </sheetPr>
  <dimension ref="A1:I130"/>
  <sheetViews>
    <sheetView view="pageBreakPreview" topLeftCell="A70" zoomScale="94" zoomScaleNormal="100" zoomScaleSheetLayoutView="94" workbookViewId="0">
      <selection activeCell="E80" sqref="E80"/>
    </sheetView>
  </sheetViews>
  <sheetFormatPr defaultColWidth="9.140625" defaultRowHeight="12.75"/>
  <cols>
    <col min="1" max="1" width="5.7109375" customWidth="1"/>
    <col min="2" max="2" width="45.7109375" customWidth="1"/>
    <col min="3" max="3" width="8.7109375" style="7" customWidth="1"/>
    <col min="4" max="4" width="9.140625" style="51" customWidth="1"/>
    <col min="5" max="5" width="9.140625" style="59" customWidth="1"/>
    <col min="6" max="6" width="12.7109375" style="60" customWidth="1"/>
    <col min="7" max="7" width="9.140625" style="50"/>
    <col min="9" max="9" width="9.140625" style="50"/>
  </cols>
  <sheetData>
    <row r="1" spans="1:8" ht="34.5" customHeight="1">
      <c r="A1" s="621" t="str">
        <f>rekapitulacija!A1:C1</f>
        <v>IZGRADNJA KANALIZACIJSKEGA OMREŽJA Z VSEMI POTREBNIMI OBJEKTI NA OBMOČJU PLANINE
 (2.FAZA)</v>
      </c>
      <c r="B1" s="621"/>
      <c r="C1" s="621"/>
      <c r="D1" s="621"/>
      <c r="E1" s="621"/>
      <c r="F1" s="621"/>
    </row>
    <row r="2" spans="1:8" ht="17.25" customHeight="1">
      <c r="A2" s="622" t="s">
        <v>1098</v>
      </c>
      <c r="B2" s="622"/>
      <c r="C2" s="622"/>
      <c r="D2" s="622"/>
      <c r="E2" s="622"/>
      <c r="F2" s="622"/>
    </row>
    <row r="3" spans="1:8" ht="17.25" customHeight="1">
      <c r="A3" s="623" t="s">
        <v>14</v>
      </c>
      <c r="B3" s="623"/>
      <c r="C3" s="623"/>
      <c r="D3" s="623"/>
      <c r="E3" s="623"/>
      <c r="F3" s="623"/>
    </row>
    <row r="4" spans="1:8" ht="16.5">
      <c r="A4" s="624"/>
      <c r="B4" s="624"/>
      <c r="C4" s="624"/>
      <c r="D4" s="624"/>
      <c r="E4" s="624"/>
      <c r="F4" s="624"/>
    </row>
    <row r="5" spans="1:8" ht="16.5">
      <c r="A5" s="1" t="s">
        <v>0</v>
      </c>
      <c r="B5" s="1" t="s">
        <v>1</v>
      </c>
      <c r="C5" s="624"/>
      <c r="D5" s="624"/>
      <c r="E5" s="624"/>
      <c r="F5" s="54">
        <f>+F20</f>
        <v>0</v>
      </c>
    </row>
    <row r="6" spans="1:8" ht="16.5">
      <c r="A6" s="1" t="s">
        <v>2</v>
      </c>
      <c r="B6" s="1" t="s">
        <v>19</v>
      </c>
      <c r="C6" s="624"/>
      <c r="D6" s="624"/>
      <c r="E6" s="624"/>
      <c r="F6" s="54">
        <f>F36</f>
        <v>0</v>
      </c>
    </row>
    <row r="7" spans="1:8" ht="16.5">
      <c r="A7" s="1" t="s">
        <v>3</v>
      </c>
      <c r="B7" s="1" t="s">
        <v>9</v>
      </c>
      <c r="C7" s="624"/>
      <c r="D7" s="624"/>
      <c r="E7" s="624"/>
      <c r="F7" s="54">
        <f>F82</f>
        <v>0</v>
      </c>
    </row>
    <row r="8" spans="1:8" ht="16.5">
      <c r="A8" s="1" t="s">
        <v>4</v>
      </c>
      <c r="B8" s="1" t="s">
        <v>35</v>
      </c>
      <c r="C8" s="624"/>
      <c r="D8" s="624"/>
      <c r="E8" s="624"/>
      <c r="F8" s="54">
        <f>F108</f>
        <v>0</v>
      </c>
    </row>
    <row r="9" spans="1:8" ht="16.5">
      <c r="A9" s="1" t="s">
        <v>13</v>
      </c>
      <c r="B9" s="1" t="s">
        <v>24</v>
      </c>
      <c r="C9" s="624"/>
      <c r="D9" s="624"/>
      <c r="E9" s="624"/>
      <c r="F9" s="54">
        <f>+F124</f>
        <v>0</v>
      </c>
    </row>
    <row r="10" spans="1:8" ht="17.25" thickBot="1">
      <c r="A10" s="1" t="s">
        <v>21</v>
      </c>
      <c r="B10" s="1" t="s">
        <v>5</v>
      </c>
      <c r="C10" s="1"/>
      <c r="D10" s="1"/>
      <c r="E10" s="1"/>
      <c r="F10" s="54">
        <f>F130</f>
        <v>0</v>
      </c>
    </row>
    <row r="11" spans="1:8" ht="16.5" customHeight="1" thickTop="1">
      <c r="A11" s="1"/>
      <c r="B11" s="9" t="s">
        <v>15</v>
      </c>
      <c r="C11" s="626"/>
      <c r="D11" s="626"/>
      <c r="E11" s="626"/>
      <c r="F11" s="55">
        <f>SUM(F5:F10)</f>
        <v>0</v>
      </c>
    </row>
    <row r="12" spans="1:8" ht="16.5" customHeight="1">
      <c r="A12" s="8"/>
      <c r="B12" s="8"/>
      <c r="C12" s="627"/>
      <c r="D12" s="627"/>
      <c r="E12" s="627"/>
      <c r="F12" s="56"/>
    </row>
    <row r="13" spans="1:8" ht="16.5" customHeight="1">
      <c r="A13" s="17" t="s">
        <v>0</v>
      </c>
      <c r="B13" s="1" t="s">
        <v>6</v>
      </c>
      <c r="C13" s="10"/>
      <c r="D13" s="52"/>
      <c r="E13" s="57"/>
      <c r="F13" s="56"/>
    </row>
    <row r="14" spans="1:8" ht="16.5" customHeight="1">
      <c r="A14" s="8"/>
      <c r="B14" s="8"/>
      <c r="C14" s="10"/>
      <c r="D14" s="52"/>
      <c r="E14" s="57"/>
      <c r="F14" s="56"/>
    </row>
    <row r="15" spans="1:8" ht="16.5">
      <c r="A15" s="10" t="s">
        <v>26</v>
      </c>
      <c r="B15" s="8" t="s">
        <v>27</v>
      </c>
      <c r="C15" s="10" t="s">
        <v>28</v>
      </c>
      <c r="D15" s="52" t="s">
        <v>29</v>
      </c>
      <c r="E15" s="57" t="s">
        <v>30</v>
      </c>
      <c r="F15" s="57" t="s">
        <v>31</v>
      </c>
    </row>
    <row r="16" spans="1:8" ht="16.5" customHeight="1">
      <c r="A16" s="12" t="s">
        <v>0</v>
      </c>
      <c r="B16" s="13" t="s">
        <v>36</v>
      </c>
      <c r="C16" s="10" t="s">
        <v>7</v>
      </c>
      <c r="D16" s="52">
        <v>278.41000000000003</v>
      </c>
      <c r="E16" s="57"/>
      <c r="F16" s="56">
        <f>+D16*E16</f>
        <v>0</v>
      </c>
      <c r="G16" s="51"/>
      <c r="H16" s="7"/>
    </row>
    <row r="17" spans="1:9" ht="16.5" customHeight="1">
      <c r="A17" s="10"/>
      <c r="B17" s="13"/>
      <c r="C17" s="10"/>
      <c r="D17" s="52"/>
      <c r="E17" s="57"/>
      <c r="F17" s="56"/>
    </row>
    <row r="18" spans="1:9" ht="33">
      <c r="A18" s="12" t="s">
        <v>2</v>
      </c>
      <c r="B18" s="13" t="s">
        <v>1311</v>
      </c>
      <c r="C18" s="10" t="s">
        <v>8</v>
      </c>
      <c r="D18" s="52">
        <v>73</v>
      </c>
      <c r="E18" s="57"/>
      <c r="F18" s="56">
        <f>+D18*E18</f>
        <v>0</v>
      </c>
    </row>
    <row r="19" spans="1:9" ht="17.25" thickBot="1">
      <c r="A19" s="8"/>
      <c r="B19" s="8"/>
      <c r="C19" s="10"/>
      <c r="D19" s="52"/>
      <c r="E19" s="57"/>
      <c r="F19" s="56"/>
    </row>
    <row r="20" spans="1:9" ht="17.25" thickTop="1">
      <c r="A20" s="8"/>
      <c r="B20" s="9" t="s">
        <v>10</v>
      </c>
      <c r="C20" s="19"/>
      <c r="D20" s="53"/>
      <c r="E20" s="58"/>
      <c r="F20" s="55">
        <f>SUM(F16:F19)</f>
        <v>0</v>
      </c>
    </row>
    <row r="21" spans="1:9" ht="16.5">
      <c r="A21" s="8"/>
      <c r="B21" s="8"/>
      <c r="C21" s="10"/>
      <c r="D21" s="52"/>
      <c r="E21" s="57"/>
      <c r="F21" s="56"/>
    </row>
    <row r="22" spans="1:9" ht="16.5">
      <c r="A22" s="17" t="s">
        <v>2</v>
      </c>
      <c r="B22" s="1" t="s">
        <v>19</v>
      </c>
      <c r="C22" s="10"/>
      <c r="D22" s="52"/>
      <c r="E22" s="57"/>
      <c r="F22" s="56"/>
    </row>
    <row r="23" spans="1:9" ht="16.5">
      <c r="A23" s="8"/>
      <c r="B23" s="8"/>
      <c r="C23" s="10"/>
      <c r="D23" s="52"/>
      <c r="E23" s="57"/>
      <c r="F23" s="56"/>
    </row>
    <row r="24" spans="1:9" ht="36.6" customHeight="1">
      <c r="A24" s="8"/>
      <c r="B24" s="625" t="s">
        <v>528</v>
      </c>
      <c r="C24" s="625"/>
      <c r="D24" s="625"/>
      <c r="E24" s="625"/>
      <c r="F24" s="625"/>
      <c r="I24"/>
    </row>
    <row r="25" spans="1:9" ht="16.5">
      <c r="A25" s="10" t="s">
        <v>26</v>
      </c>
      <c r="B25" s="8" t="s">
        <v>27</v>
      </c>
      <c r="C25" s="10" t="s">
        <v>28</v>
      </c>
      <c r="D25" s="52" t="s">
        <v>29</v>
      </c>
      <c r="E25" s="57" t="s">
        <v>30</v>
      </c>
      <c r="F25" s="57" t="s">
        <v>31</v>
      </c>
    </row>
    <row r="26" spans="1:9" ht="49.5">
      <c r="A26" s="12" t="s">
        <v>0</v>
      </c>
      <c r="B26" s="13" t="s">
        <v>527</v>
      </c>
      <c r="C26" s="10" t="s">
        <v>8</v>
      </c>
      <c r="D26" s="52">
        <v>5</v>
      </c>
      <c r="E26" s="57"/>
      <c r="F26" s="56">
        <f>+D26*E26</f>
        <v>0</v>
      </c>
    </row>
    <row r="27" spans="1:9" ht="16.5">
      <c r="A27" s="10"/>
      <c r="B27" s="8"/>
      <c r="C27" s="10"/>
      <c r="D27" s="52"/>
      <c r="E27" s="57"/>
      <c r="F27" s="56"/>
    </row>
    <row r="28" spans="1:9" ht="49.5">
      <c r="A28" s="12" t="s">
        <v>2</v>
      </c>
      <c r="B28" s="13" t="s">
        <v>314</v>
      </c>
      <c r="C28" s="10" t="s">
        <v>7</v>
      </c>
      <c r="D28" s="52">
        <v>38.5</v>
      </c>
      <c r="E28" s="57"/>
      <c r="F28" s="56">
        <f>+D28*E28</f>
        <v>0</v>
      </c>
    </row>
    <row r="29" spans="1:9" ht="16.5" customHeight="1">
      <c r="A29" s="12"/>
      <c r="B29" s="13"/>
      <c r="C29" s="10"/>
      <c r="D29" s="52"/>
      <c r="E29" s="57"/>
      <c r="F29" s="56"/>
    </row>
    <row r="30" spans="1:9" ht="66" customHeight="1">
      <c r="A30" s="12" t="s">
        <v>3</v>
      </c>
      <c r="B30" s="13" t="s">
        <v>56</v>
      </c>
      <c r="C30" s="10" t="s">
        <v>54</v>
      </c>
      <c r="D30" s="52">
        <v>29.2</v>
      </c>
      <c r="E30" s="441"/>
      <c r="F30" s="56">
        <f>+D30*E30</f>
        <v>0</v>
      </c>
      <c r="H30" s="20"/>
    </row>
    <row r="31" spans="1:9" ht="16.5" customHeight="1">
      <c r="A31" s="8"/>
      <c r="B31" s="8"/>
      <c r="C31" s="10"/>
      <c r="D31" s="52"/>
      <c r="E31" s="57"/>
      <c r="F31" s="56"/>
    </row>
    <row r="32" spans="1:9" ht="33">
      <c r="A32" s="12" t="s">
        <v>4</v>
      </c>
      <c r="B32" s="13" t="s">
        <v>290</v>
      </c>
      <c r="C32" s="10" t="s">
        <v>7</v>
      </c>
      <c r="D32" s="52">
        <v>157.80000000000001</v>
      </c>
      <c r="E32" s="57"/>
      <c r="F32" s="56">
        <f>+D32*E32</f>
        <v>0</v>
      </c>
    </row>
    <row r="33" spans="1:9" ht="16.5">
      <c r="A33" s="8"/>
      <c r="B33" s="8"/>
      <c r="C33" s="10"/>
      <c r="D33" s="52"/>
      <c r="E33" s="57"/>
      <c r="F33" s="56"/>
    </row>
    <row r="34" spans="1:9" ht="82.5" customHeight="1">
      <c r="A34" s="12" t="s">
        <v>13</v>
      </c>
      <c r="B34" s="13" t="s">
        <v>315</v>
      </c>
      <c r="C34" s="10" t="s">
        <v>53</v>
      </c>
      <c r="D34" s="52">
        <v>145.9</v>
      </c>
      <c r="E34" s="57"/>
      <c r="F34" s="56">
        <f>+D34*E34</f>
        <v>0</v>
      </c>
    </row>
    <row r="35" spans="1:9" ht="16.5">
      <c r="A35" s="12"/>
      <c r="B35" s="13"/>
      <c r="C35" s="10"/>
      <c r="D35" s="52"/>
      <c r="E35" s="57"/>
      <c r="F35" s="56"/>
    </row>
    <row r="36" spans="1:9" ht="16.5" customHeight="1" thickTop="1">
      <c r="A36" s="8"/>
      <c r="B36" s="9" t="s">
        <v>23</v>
      </c>
      <c r="C36" s="19"/>
      <c r="D36" s="53"/>
      <c r="E36" s="58"/>
      <c r="F36" s="55">
        <f>SUM(F26:F35)</f>
        <v>0</v>
      </c>
    </row>
    <row r="37" spans="1:9" ht="16.5">
      <c r="A37" s="8"/>
      <c r="B37" s="8"/>
      <c r="C37" s="10"/>
      <c r="D37" s="52"/>
      <c r="E37" s="57"/>
      <c r="F37" s="56"/>
    </row>
    <row r="38" spans="1:9" ht="16.5">
      <c r="A38" s="17" t="s">
        <v>3</v>
      </c>
      <c r="B38" s="1" t="s">
        <v>9</v>
      </c>
      <c r="C38" s="10"/>
      <c r="D38" s="52"/>
      <c r="E38" s="57"/>
      <c r="F38" s="56"/>
    </row>
    <row r="39" spans="1:9" ht="16.5">
      <c r="A39" s="8"/>
      <c r="B39" s="8"/>
      <c r="C39" s="10"/>
      <c r="D39" s="52"/>
      <c r="E39" s="57"/>
      <c r="F39" s="56"/>
    </row>
    <row r="40" spans="1:9" ht="36.6" customHeight="1">
      <c r="A40" s="8"/>
      <c r="B40" s="625" t="s">
        <v>528</v>
      </c>
      <c r="C40" s="625"/>
      <c r="D40" s="625"/>
      <c r="E40" s="625"/>
      <c r="F40" s="625"/>
      <c r="I40"/>
    </row>
    <row r="41" spans="1:9" ht="16.5">
      <c r="A41" s="10" t="s">
        <v>26</v>
      </c>
      <c r="B41" s="8" t="s">
        <v>27</v>
      </c>
      <c r="C41" s="10" t="s">
        <v>28</v>
      </c>
      <c r="D41" s="52" t="s">
        <v>29</v>
      </c>
      <c r="E41" s="57" t="s">
        <v>30</v>
      </c>
      <c r="F41" s="57" t="s">
        <v>31</v>
      </c>
    </row>
    <row r="42" spans="1:9" ht="33">
      <c r="A42" s="12" t="s">
        <v>0</v>
      </c>
      <c r="B42" s="13" t="s">
        <v>110</v>
      </c>
      <c r="C42" s="10" t="s">
        <v>54</v>
      </c>
      <c r="D42" s="52">
        <v>1</v>
      </c>
      <c r="E42" s="57"/>
      <c r="F42" s="56">
        <f>+D42*E42</f>
        <v>0</v>
      </c>
      <c r="H42" s="20"/>
    </row>
    <row r="43" spans="1:9" ht="16.5">
      <c r="A43" s="10"/>
      <c r="B43" s="8"/>
      <c r="C43" s="10"/>
      <c r="D43" s="52"/>
      <c r="E43" s="57"/>
      <c r="F43" s="57"/>
    </row>
    <row r="44" spans="1:9" ht="66" customHeight="1">
      <c r="A44" s="12" t="s">
        <v>2</v>
      </c>
      <c r="B44" s="32" t="s">
        <v>524</v>
      </c>
      <c r="C44" s="33" t="s">
        <v>54</v>
      </c>
      <c r="D44" s="74">
        <v>259.02</v>
      </c>
      <c r="E44" s="57"/>
      <c r="F44" s="56"/>
    </row>
    <row r="45" spans="1:9" ht="16.5" customHeight="1">
      <c r="A45" s="10"/>
      <c r="B45" s="14" t="s">
        <v>1145</v>
      </c>
      <c r="C45" s="10" t="s">
        <v>54</v>
      </c>
      <c r="D45" s="52">
        <f>0.2*D44</f>
        <v>51.8</v>
      </c>
      <c r="E45" s="57"/>
      <c r="F45" s="56">
        <f>E45*D45</f>
        <v>0</v>
      </c>
    </row>
    <row r="46" spans="1:9" ht="16.5" customHeight="1">
      <c r="A46" s="10"/>
      <c r="B46" s="14" t="s">
        <v>1171</v>
      </c>
      <c r="C46" s="10" t="s">
        <v>54</v>
      </c>
      <c r="D46" s="52">
        <f>0.3*D44</f>
        <v>77.709999999999994</v>
      </c>
      <c r="E46" s="57"/>
      <c r="F46" s="56">
        <f>E46*D46</f>
        <v>0</v>
      </c>
    </row>
    <row r="47" spans="1:9" ht="16.5" customHeight="1">
      <c r="A47" s="10"/>
      <c r="B47" s="14" t="s">
        <v>1172</v>
      </c>
      <c r="C47" s="10" t="s">
        <v>54</v>
      </c>
      <c r="D47" s="52">
        <f>0.5*D44</f>
        <v>129.51</v>
      </c>
      <c r="E47" s="57"/>
      <c r="F47" s="56">
        <f>E47*D47</f>
        <v>0</v>
      </c>
    </row>
    <row r="48" spans="1:9" ht="16.5" customHeight="1">
      <c r="A48" s="10"/>
      <c r="B48" s="8"/>
      <c r="C48" s="10"/>
      <c r="D48" s="52"/>
      <c r="E48" s="57"/>
      <c r="F48" s="56"/>
    </row>
    <row r="49" spans="1:6" ht="66" customHeight="1">
      <c r="A49" s="12" t="s">
        <v>3</v>
      </c>
      <c r="B49" s="32" t="s">
        <v>362</v>
      </c>
      <c r="C49" s="33" t="s">
        <v>54</v>
      </c>
      <c r="D49" s="74">
        <v>5.94</v>
      </c>
      <c r="E49" s="57"/>
      <c r="F49" s="56"/>
    </row>
    <row r="50" spans="1:6" ht="16.5" customHeight="1">
      <c r="A50" s="10"/>
      <c r="B50" s="14" t="s">
        <v>1145</v>
      </c>
      <c r="C50" s="10" t="s">
        <v>54</v>
      </c>
      <c r="D50" s="52">
        <f>0.2*D49</f>
        <v>1.19</v>
      </c>
      <c r="E50" s="57"/>
      <c r="F50" s="56">
        <f>E50*D50</f>
        <v>0</v>
      </c>
    </row>
    <row r="51" spans="1:6" ht="16.5" customHeight="1">
      <c r="A51" s="10"/>
      <c r="B51" s="14" t="s">
        <v>1171</v>
      </c>
      <c r="C51" s="10" t="s">
        <v>54</v>
      </c>
      <c r="D51" s="52">
        <f>0.3*D49</f>
        <v>1.78</v>
      </c>
      <c r="E51" s="57"/>
      <c r="F51" s="56">
        <f>E51*D51</f>
        <v>0</v>
      </c>
    </row>
    <row r="52" spans="1:6" ht="16.5" customHeight="1">
      <c r="A52" s="10"/>
      <c r="B52" s="14" t="s">
        <v>1172</v>
      </c>
      <c r="C52" s="10" t="s">
        <v>54</v>
      </c>
      <c r="D52" s="52">
        <f>0.5*D49</f>
        <v>2.97</v>
      </c>
      <c r="E52" s="57"/>
      <c r="F52" s="56">
        <f>E52*D52</f>
        <v>0</v>
      </c>
    </row>
    <row r="53" spans="1:6" ht="16.5" customHeight="1">
      <c r="A53" s="10"/>
      <c r="B53" s="8"/>
      <c r="C53" s="10"/>
      <c r="D53" s="52"/>
      <c r="E53" s="57"/>
      <c r="F53" s="56"/>
    </row>
    <row r="54" spans="1:6" ht="75.599999999999994" customHeight="1">
      <c r="A54" s="12" t="s">
        <v>4</v>
      </c>
      <c r="B54" s="32" t="s">
        <v>523</v>
      </c>
      <c r="C54" s="33" t="s">
        <v>54</v>
      </c>
      <c r="D54" s="74">
        <v>346.6</v>
      </c>
      <c r="E54" s="57"/>
      <c r="F54" s="56"/>
    </row>
    <row r="55" spans="1:6" ht="16.5" customHeight="1">
      <c r="A55" s="10"/>
      <c r="B55" s="14" t="s">
        <v>1145</v>
      </c>
      <c r="C55" s="10" t="s">
        <v>54</v>
      </c>
      <c r="D55" s="52">
        <f>0.2*D54</f>
        <v>69.319999999999993</v>
      </c>
      <c r="E55" s="57"/>
      <c r="F55" s="56">
        <f>E55*D55</f>
        <v>0</v>
      </c>
    </row>
    <row r="56" spans="1:6" ht="16.5" customHeight="1">
      <c r="A56" s="10"/>
      <c r="B56" s="14" t="s">
        <v>1171</v>
      </c>
      <c r="C56" s="10" t="s">
        <v>54</v>
      </c>
      <c r="D56" s="52">
        <f>0.3*D54</f>
        <v>103.98</v>
      </c>
      <c r="E56" s="57"/>
      <c r="F56" s="56">
        <f>E56*D56</f>
        <v>0</v>
      </c>
    </row>
    <row r="57" spans="1:6" ht="16.5" customHeight="1">
      <c r="A57" s="10"/>
      <c r="B57" s="14" t="s">
        <v>1172</v>
      </c>
      <c r="C57" s="10" t="s">
        <v>54</v>
      </c>
      <c r="D57" s="52">
        <f>0.5*D54</f>
        <v>173.3</v>
      </c>
      <c r="E57" s="57"/>
      <c r="F57" s="56">
        <f>E57*D57</f>
        <v>0</v>
      </c>
    </row>
    <row r="58" spans="1:6" ht="16.5" customHeight="1">
      <c r="A58" s="10"/>
      <c r="B58" s="8"/>
      <c r="C58" s="10"/>
      <c r="D58" s="52"/>
      <c r="E58" s="57"/>
      <c r="F58" s="56"/>
    </row>
    <row r="59" spans="1:6" ht="66" customHeight="1">
      <c r="A59" s="12" t="s">
        <v>13</v>
      </c>
      <c r="B59" s="32" t="s">
        <v>1382</v>
      </c>
      <c r="C59" s="33" t="s">
        <v>54</v>
      </c>
      <c r="D59" s="74">
        <v>15.84</v>
      </c>
      <c r="E59" s="57"/>
      <c r="F59" s="56"/>
    </row>
    <row r="60" spans="1:6" ht="16.5" customHeight="1">
      <c r="A60" s="10"/>
      <c r="B60" s="14" t="s">
        <v>1145</v>
      </c>
      <c r="C60" s="10" t="s">
        <v>54</v>
      </c>
      <c r="D60" s="52">
        <f>0.2*D59</f>
        <v>3.17</v>
      </c>
      <c r="E60" s="57"/>
      <c r="F60" s="56">
        <f>E60*D60</f>
        <v>0</v>
      </c>
    </row>
    <row r="61" spans="1:6" ht="16.5" customHeight="1">
      <c r="A61" s="10"/>
      <c r="B61" s="14" t="s">
        <v>1171</v>
      </c>
      <c r="C61" s="10" t="s">
        <v>54</v>
      </c>
      <c r="D61" s="52">
        <f>0.3*D59</f>
        <v>4.75</v>
      </c>
      <c r="E61" s="57"/>
      <c r="F61" s="56">
        <f>E61*D61</f>
        <v>0</v>
      </c>
    </row>
    <row r="62" spans="1:6" ht="16.5" customHeight="1">
      <c r="A62" s="10"/>
      <c r="B62" s="14" t="s">
        <v>1172</v>
      </c>
      <c r="C62" s="10" t="s">
        <v>54</v>
      </c>
      <c r="D62" s="52">
        <f>0.5*D59</f>
        <v>7.92</v>
      </c>
      <c r="E62" s="57"/>
      <c r="F62" s="56">
        <f>E62*D62</f>
        <v>0</v>
      </c>
    </row>
    <row r="63" spans="1:6" ht="16.5" customHeight="1">
      <c r="A63" s="10"/>
      <c r="B63" s="8"/>
      <c r="C63" s="10"/>
      <c r="D63" s="52"/>
      <c r="E63" s="57"/>
      <c r="F63" s="56"/>
    </row>
    <row r="64" spans="1:6" ht="16.5" customHeight="1">
      <c r="A64" s="12" t="s">
        <v>21</v>
      </c>
      <c r="B64" s="13" t="s">
        <v>38</v>
      </c>
      <c r="C64" s="10" t="s">
        <v>53</v>
      </c>
      <c r="D64" s="52">
        <v>230.97</v>
      </c>
      <c r="E64" s="57"/>
      <c r="F64" s="56">
        <f>E64*D64</f>
        <v>0</v>
      </c>
    </row>
    <row r="65" spans="1:8" ht="16.5" customHeight="1">
      <c r="A65" s="10"/>
      <c r="B65" s="8"/>
      <c r="C65" s="10"/>
      <c r="D65" s="52"/>
      <c r="E65" s="57"/>
      <c r="F65" s="56"/>
    </row>
    <row r="66" spans="1:8" ht="49.5" customHeight="1">
      <c r="A66" s="12" t="s">
        <v>22</v>
      </c>
      <c r="B66" s="13" t="s">
        <v>109</v>
      </c>
      <c r="C66" s="10" t="s">
        <v>54</v>
      </c>
      <c r="D66" s="374">
        <v>115.35</v>
      </c>
      <c r="E66" s="57"/>
      <c r="F66" s="56">
        <f>E66*D66</f>
        <v>0</v>
      </c>
    </row>
    <row r="67" spans="1:8" ht="16.5">
      <c r="A67" s="10"/>
      <c r="B67" s="8"/>
      <c r="C67" s="10"/>
      <c r="D67" s="52"/>
      <c r="E67" s="57"/>
      <c r="F67" s="56"/>
    </row>
    <row r="68" spans="1:8" ht="48" customHeight="1">
      <c r="A68" s="12" t="s">
        <v>57</v>
      </c>
      <c r="B68" s="13" t="s">
        <v>293</v>
      </c>
      <c r="C68" s="10" t="s">
        <v>54</v>
      </c>
      <c r="D68" s="374">
        <v>345.18</v>
      </c>
      <c r="E68" s="57"/>
      <c r="F68" s="56">
        <f>E68*D68</f>
        <v>0</v>
      </c>
    </row>
    <row r="69" spans="1:8" ht="16.5">
      <c r="A69" s="10"/>
      <c r="B69" s="13"/>
      <c r="C69" s="10"/>
      <c r="D69" s="52"/>
      <c r="E69" s="57"/>
      <c r="F69" s="56"/>
    </row>
    <row r="70" spans="1:8" ht="66">
      <c r="A70" s="12" t="s">
        <v>58</v>
      </c>
      <c r="B70" s="13" t="s">
        <v>71</v>
      </c>
      <c r="C70" s="10" t="s">
        <v>54</v>
      </c>
      <c r="D70" s="374">
        <v>28.01</v>
      </c>
      <c r="E70" s="57"/>
      <c r="F70" s="56">
        <f>E70*D70</f>
        <v>0</v>
      </c>
    </row>
    <row r="71" spans="1:8" ht="16.5">
      <c r="A71" s="10"/>
      <c r="B71" s="8"/>
      <c r="C71" s="10"/>
      <c r="D71" s="52"/>
      <c r="E71" s="57"/>
      <c r="F71" s="56"/>
    </row>
    <row r="72" spans="1:8" ht="66" customHeight="1">
      <c r="A72" s="12" t="s">
        <v>59</v>
      </c>
      <c r="B72" s="13" t="s">
        <v>72</v>
      </c>
      <c r="C72" s="10" t="s">
        <v>54</v>
      </c>
      <c r="D72" s="374">
        <v>138.85</v>
      </c>
      <c r="E72" s="57"/>
      <c r="F72" s="56">
        <f>E72*D72</f>
        <v>0</v>
      </c>
    </row>
    <row r="73" spans="1:8" ht="16.5" customHeight="1">
      <c r="A73" s="10"/>
      <c r="B73" s="13"/>
      <c r="C73" s="10"/>
      <c r="D73" s="52"/>
      <c r="E73" s="57"/>
      <c r="F73" s="56"/>
    </row>
    <row r="74" spans="1:8" ht="66" customHeight="1">
      <c r="A74" s="12" t="s">
        <v>60</v>
      </c>
      <c r="B74" s="13" t="s">
        <v>124</v>
      </c>
      <c r="C74" s="10" t="s">
        <v>54</v>
      </c>
      <c r="D74" s="52">
        <v>22</v>
      </c>
      <c r="E74" s="57"/>
      <c r="F74" s="56">
        <f>E74*D74</f>
        <v>0</v>
      </c>
    </row>
    <row r="75" spans="1:8" ht="16.5" customHeight="1">
      <c r="A75" s="10"/>
      <c r="B75" s="13"/>
      <c r="C75" s="10"/>
      <c r="D75" s="52"/>
      <c r="E75" s="57"/>
      <c r="F75" s="56"/>
    </row>
    <row r="76" spans="1:8" ht="33" customHeight="1">
      <c r="A76" s="12" t="s">
        <v>61</v>
      </c>
      <c r="B76" s="13" t="s">
        <v>70</v>
      </c>
      <c r="C76" s="10" t="s">
        <v>54</v>
      </c>
      <c r="D76" s="52">
        <v>13.2</v>
      </c>
      <c r="E76" s="57"/>
      <c r="F76" s="56">
        <f>E76*D76</f>
        <v>0</v>
      </c>
      <c r="H76" s="20"/>
    </row>
    <row r="77" spans="1:8" ht="16.5">
      <c r="A77" s="10"/>
      <c r="B77" s="8"/>
      <c r="C77" s="10"/>
      <c r="D77" s="52"/>
      <c r="E77" s="57"/>
      <c r="F77" s="56"/>
    </row>
    <row r="78" spans="1:8" ht="49.5">
      <c r="A78" s="12" t="s">
        <v>64</v>
      </c>
      <c r="B78" s="13" t="s">
        <v>120</v>
      </c>
      <c r="C78" s="10" t="s">
        <v>54</v>
      </c>
      <c r="D78" s="52">
        <v>17.260000000000002</v>
      </c>
      <c r="E78" s="57"/>
      <c r="F78" s="56">
        <f>E78*D78</f>
        <v>0</v>
      </c>
    </row>
    <row r="79" spans="1:8" ht="16.5">
      <c r="A79" s="10"/>
      <c r="B79" s="13"/>
      <c r="C79" s="10"/>
      <c r="D79" s="52"/>
      <c r="E79" s="57"/>
      <c r="F79" s="56"/>
    </row>
    <row r="80" spans="1:8" ht="49.5">
      <c r="A80" s="12" t="s">
        <v>65</v>
      </c>
      <c r="B80" s="21" t="s">
        <v>73</v>
      </c>
      <c r="C80" s="10" t="s">
        <v>53</v>
      </c>
      <c r="D80" s="52">
        <v>5</v>
      </c>
      <c r="E80" s="57"/>
      <c r="F80" s="56">
        <f>E80*D80</f>
        <v>0</v>
      </c>
    </row>
    <row r="81" spans="1:9" ht="16.5" customHeight="1" thickBot="1">
      <c r="A81" s="8"/>
      <c r="B81" s="8"/>
      <c r="C81" s="10"/>
      <c r="D81" s="52"/>
      <c r="E81" s="57"/>
      <c r="F81" s="56"/>
    </row>
    <row r="82" spans="1:9" ht="16.5" customHeight="1" thickTop="1">
      <c r="A82" s="8"/>
      <c r="B82" s="9" t="s">
        <v>11</v>
      </c>
      <c r="C82" s="19"/>
      <c r="D82" s="53"/>
      <c r="E82" s="58"/>
      <c r="F82" s="55">
        <f>SUM(F42:F81)</f>
        <v>0</v>
      </c>
    </row>
    <row r="83" spans="1:9" ht="16.5">
      <c r="A83" s="8"/>
      <c r="B83" s="8"/>
      <c r="C83" s="10"/>
      <c r="D83" s="52"/>
      <c r="E83" s="57"/>
      <c r="F83" s="56"/>
    </row>
    <row r="84" spans="1:9" ht="16.5">
      <c r="A84" s="17" t="s">
        <v>4</v>
      </c>
      <c r="B84" s="1" t="s">
        <v>35</v>
      </c>
      <c r="C84" s="10"/>
      <c r="D84" s="52"/>
      <c r="E84" s="57"/>
      <c r="F84" s="56"/>
    </row>
    <row r="85" spans="1:9" ht="16.5">
      <c r="A85" s="8"/>
      <c r="B85" s="8"/>
      <c r="C85" s="10"/>
      <c r="D85" s="52"/>
      <c r="E85" s="57"/>
      <c r="F85" s="56"/>
    </row>
    <row r="86" spans="1:9" ht="16.5">
      <c r="A86" s="10" t="s">
        <v>26</v>
      </c>
      <c r="B86" s="8" t="s">
        <v>27</v>
      </c>
      <c r="C86" s="10" t="s">
        <v>28</v>
      </c>
      <c r="D86" s="52" t="s">
        <v>29</v>
      </c>
      <c r="E86" s="57" t="s">
        <v>30</v>
      </c>
      <c r="F86" s="57" t="s">
        <v>31</v>
      </c>
    </row>
    <row r="87" spans="1:9" ht="82.5">
      <c r="A87" s="12" t="s">
        <v>0</v>
      </c>
      <c r="B87" s="13" t="s">
        <v>127</v>
      </c>
      <c r="C87" s="10" t="s">
        <v>7</v>
      </c>
      <c r="D87" s="52">
        <v>294.60000000000002</v>
      </c>
      <c r="E87" s="57"/>
      <c r="F87" s="56">
        <f>E87*D87</f>
        <v>0</v>
      </c>
      <c r="I87"/>
    </row>
    <row r="88" spans="1:9" ht="16.5">
      <c r="A88" s="10"/>
      <c r="B88" s="13"/>
      <c r="C88" s="10"/>
      <c r="D88" s="52"/>
      <c r="E88" s="57"/>
      <c r="F88" s="56"/>
      <c r="I88"/>
    </row>
    <row r="89" spans="1:9" ht="82.5">
      <c r="A89" s="12" t="s">
        <v>2</v>
      </c>
      <c r="B89" s="13" t="s">
        <v>108</v>
      </c>
      <c r="C89" s="10" t="s">
        <v>7</v>
      </c>
      <c r="D89" s="52">
        <v>2.73</v>
      </c>
      <c r="E89" s="57"/>
      <c r="F89" s="56">
        <f>E89*D89</f>
        <v>0</v>
      </c>
    </row>
    <row r="90" spans="1:9" ht="16.5">
      <c r="A90" s="10"/>
      <c r="B90" s="13"/>
      <c r="C90" s="10"/>
      <c r="D90" s="52"/>
      <c r="E90" s="57"/>
      <c r="F90" s="56"/>
    </row>
    <row r="91" spans="1:9" ht="49.5">
      <c r="A91" s="12" t="s">
        <v>4</v>
      </c>
      <c r="B91" s="13" t="s">
        <v>1312</v>
      </c>
      <c r="C91" s="10" t="s">
        <v>54</v>
      </c>
      <c r="D91" s="52">
        <v>7.8</v>
      </c>
      <c r="E91" s="57"/>
      <c r="F91" s="56">
        <f>E91*D91</f>
        <v>0</v>
      </c>
    </row>
    <row r="92" spans="1:9" ht="16.5">
      <c r="A92" s="10"/>
      <c r="B92" s="30"/>
      <c r="C92" s="10"/>
      <c r="D92" s="52"/>
      <c r="E92" s="57"/>
      <c r="F92" s="56"/>
    </row>
    <row r="93" spans="1:9" ht="66" customHeight="1">
      <c r="A93" s="12" t="s">
        <v>13</v>
      </c>
      <c r="B93" s="13" t="s">
        <v>132</v>
      </c>
      <c r="C93" s="10"/>
      <c r="D93" s="52"/>
      <c r="E93" s="57"/>
      <c r="F93" s="56"/>
    </row>
    <row r="94" spans="1:9" ht="16.5" customHeight="1">
      <c r="A94" s="10"/>
      <c r="B94" s="13" t="s">
        <v>129</v>
      </c>
      <c r="C94" s="10" t="s">
        <v>8</v>
      </c>
      <c r="D94" s="52">
        <v>37</v>
      </c>
      <c r="E94" s="57"/>
      <c r="F94" s="56">
        <f>E94*D94</f>
        <v>0</v>
      </c>
      <c r="I94"/>
    </row>
    <row r="95" spans="1:9" ht="16.5" customHeight="1">
      <c r="A95" s="12"/>
      <c r="B95" s="13" t="s">
        <v>525</v>
      </c>
      <c r="C95" s="10" t="s">
        <v>8</v>
      </c>
      <c r="D95" s="52">
        <v>30</v>
      </c>
      <c r="E95" s="57"/>
      <c r="F95" s="56">
        <f>E95*D95</f>
        <v>0</v>
      </c>
      <c r="I95"/>
    </row>
    <row r="96" spans="1:9" ht="16.5">
      <c r="B96" s="13" t="s">
        <v>526</v>
      </c>
      <c r="C96" s="10" t="s">
        <v>8</v>
      </c>
      <c r="D96" s="52">
        <v>3</v>
      </c>
      <c r="E96" s="57"/>
      <c r="F96" s="56">
        <f t="shared" ref="F96" si="0">E96*D96</f>
        <v>0</v>
      </c>
      <c r="I96"/>
    </row>
    <row r="97" spans="1:9" ht="16.5" customHeight="1">
      <c r="A97" s="10"/>
      <c r="B97" s="13"/>
      <c r="C97" s="10"/>
      <c r="D97" s="52"/>
      <c r="E97" s="57"/>
      <c r="F97" s="56"/>
    </row>
    <row r="98" spans="1:9" ht="66" customHeight="1">
      <c r="A98" s="12" t="s">
        <v>21</v>
      </c>
      <c r="B98" s="13" t="s">
        <v>1313</v>
      </c>
      <c r="C98" s="10"/>
      <c r="D98" s="52"/>
      <c r="E98" s="57"/>
      <c r="F98" s="56"/>
    </row>
    <row r="99" spans="1:9" ht="16.5">
      <c r="A99" s="12"/>
      <c r="B99" s="38" t="s">
        <v>532</v>
      </c>
      <c r="C99" s="10" t="s">
        <v>8</v>
      </c>
      <c r="D99" s="52">
        <v>46</v>
      </c>
      <c r="E99" s="57"/>
      <c r="F99" s="56">
        <f>E99*D99</f>
        <v>0</v>
      </c>
    </row>
    <row r="100" spans="1:9" ht="16.5">
      <c r="A100" s="12"/>
      <c r="B100" s="38" t="s">
        <v>533</v>
      </c>
      <c r="C100" s="10" t="s">
        <v>8</v>
      </c>
      <c r="D100" s="52">
        <v>1</v>
      </c>
      <c r="E100" s="57"/>
      <c r="F100" s="56">
        <f>E100*D100</f>
        <v>0</v>
      </c>
    </row>
    <row r="101" spans="1:9" ht="16.5" customHeight="1">
      <c r="A101" s="8"/>
      <c r="B101" s="13"/>
      <c r="C101" s="10"/>
      <c r="D101" s="52"/>
      <c r="E101" s="57"/>
      <c r="F101" s="56"/>
    </row>
    <row r="102" spans="1:9" ht="66" customHeight="1">
      <c r="A102" s="12" t="s">
        <v>22</v>
      </c>
      <c r="B102" s="13" t="s">
        <v>534</v>
      </c>
      <c r="C102" s="10" t="s">
        <v>8</v>
      </c>
      <c r="D102" s="52">
        <v>7</v>
      </c>
      <c r="E102" s="57"/>
      <c r="F102" s="56">
        <f>E102*D102</f>
        <v>0</v>
      </c>
    </row>
    <row r="103" spans="1:9" ht="16.5" customHeight="1">
      <c r="A103" s="8"/>
      <c r="B103" s="13"/>
      <c r="C103" s="10"/>
      <c r="D103" s="52"/>
      <c r="E103" s="57"/>
      <c r="F103" s="56"/>
    </row>
    <row r="104" spans="1:9" ht="66" customHeight="1">
      <c r="A104" s="12" t="s">
        <v>57</v>
      </c>
      <c r="B104" s="13" t="s">
        <v>133</v>
      </c>
      <c r="C104" s="10" t="s">
        <v>8</v>
      </c>
      <c r="D104" s="52">
        <v>15</v>
      </c>
      <c r="E104" s="57"/>
      <c r="F104" s="56">
        <f>E104*D104</f>
        <v>0</v>
      </c>
    </row>
    <row r="105" spans="1:9" ht="16.5" customHeight="1">
      <c r="A105" s="12"/>
      <c r="B105" s="13"/>
      <c r="C105" s="10"/>
      <c r="D105" s="52"/>
      <c r="E105" s="57"/>
      <c r="F105" s="56"/>
    </row>
    <row r="106" spans="1:9" ht="66" customHeight="1">
      <c r="A106" s="12" t="s">
        <v>58</v>
      </c>
      <c r="B106" s="13" t="s">
        <v>318</v>
      </c>
      <c r="C106" s="10" t="s">
        <v>8</v>
      </c>
      <c r="D106" s="52">
        <v>5</v>
      </c>
      <c r="E106" s="57"/>
      <c r="F106" s="56">
        <f>E106*D106</f>
        <v>0</v>
      </c>
    </row>
    <row r="107" spans="1:9" ht="16.5" customHeight="1" thickBot="1">
      <c r="A107" s="12"/>
      <c r="B107" s="13"/>
      <c r="C107" s="10"/>
      <c r="D107" s="52"/>
      <c r="E107" s="57"/>
      <c r="F107" s="56"/>
    </row>
    <row r="108" spans="1:9" ht="16.5" customHeight="1" thickTop="1">
      <c r="A108" s="8"/>
      <c r="B108" s="9" t="s">
        <v>39</v>
      </c>
      <c r="C108" s="19"/>
      <c r="D108" s="53"/>
      <c r="E108" s="58"/>
      <c r="F108" s="55">
        <f>SUM(F87:F107)</f>
        <v>0</v>
      </c>
    </row>
    <row r="109" spans="1:9" ht="16.5">
      <c r="A109" s="8"/>
      <c r="B109" s="8"/>
      <c r="C109" s="10"/>
      <c r="D109" s="52"/>
      <c r="E109" s="57"/>
      <c r="F109" s="56"/>
    </row>
    <row r="110" spans="1:9" ht="16.5">
      <c r="A110" s="17" t="s">
        <v>13</v>
      </c>
      <c r="B110" s="1" t="s">
        <v>24</v>
      </c>
      <c r="C110" s="10"/>
      <c r="D110" s="52"/>
      <c r="E110" s="57"/>
      <c r="F110" s="56"/>
    </row>
    <row r="111" spans="1:9" ht="16.5">
      <c r="A111" s="8"/>
      <c r="B111" s="8"/>
      <c r="C111" s="10"/>
      <c r="D111" s="52"/>
      <c r="E111" s="57"/>
      <c r="F111" s="56"/>
    </row>
    <row r="112" spans="1:9" ht="36.6" customHeight="1">
      <c r="A112" s="8"/>
      <c r="B112" s="625" t="s">
        <v>528</v>
      </c>
      <c r="C112" s="625"/>
      <c r="D112" s="625"/>
      <c r="E112" s="625"/>
      <c r="F112" s="625"/>
      <c r="I112"/>
    </row>
    <row r="113" spans="1:6" ht="16.5">
      <c r="A113" s="10" t="s">
        <v>26</v>
      </c>
      <c r="B113" s="8" t="s">
        <v>27</v>
      </c>
      <c r="C113" s="10" t="s">
        <v>28</v>
      </c>
      <c r="D113" s="52" t="s">
        <v>29</v>
      </c>
      <c r="E113" s="57" t="s">
        <v>30</v>
      </c>
      <c r="F113" s="57" t="s">
        <v>31</v>
      </c>
    </row>
    <row r="114" spans="1:6" ht="33" customHeight="1">
      <c r="A114" s="12" t="s">
        <v>0</v>
      </c>
      <c r="B114" s="13" t="s">
        <v>33</v>
      </c>
      <c r="C114" s="10" t="s">
        <v>53</v>
      </c>
      <c r="D114" s="52">
        <v>132</v>
      </c>
      <c r="E114" s="57"/>
      <c r="F114" s="56">
        <f t="shared" ref="F114" si="1">E114*D114</f>
        <v>0</v>
      </c>
    </row>
    <row r="115" spans="1:6" ht="16.5">
      <c r="A115" s="12"/>
      <c r="B115" s="14"/>
      <c r="C115" s="10"/>
      <c r="D115" s="52"/>
      <c r="E115" s="57"/>
      <c r="F115" s="56"/>
    </row>
    <row r="116" spans="1:6" ht="33">
      <c r="A116" s="12" t="s">
        <v>2</v>
      </c>
      <c r="B116" s="13" t="s">
        <v>34</v>
      </c>
      <c r="C116" s="10" t="s">
        <v>7</v>
      </c>
      <c r="D116" s="52">
        <v>143</v>
      </c>
      <c r="E116" s="46"/>
      <c r="F116" s="56">
        <f t="shared" ref="F116" si="2">E116*D116</f>
        <v>0</v>
      </c>
    </row>
    <row r="117" spans="1:6" ht="16.5">
      <c r="A117" s="12"/>
      <c r="B117" s="14"/>
      <c r="C117" s="10"/>
      <c r="D117" s="52"/>
      <c r="E117" s="57"/>
      <c r="F117" s="56"/>
    </row>
    <row r="118" spans="1:6" ht="49.5">
      <c r="A118" s="12" t="s">
        <v>3</v>
      </c>
      <c r="B118" s="13" t="s">
        <v>316</v>
      </c>
      <c r="C118" s="10" t="s">
        <v>53</v>
      </c>
      <c r="D118" s="52">
        <v>132</v>
      </c>
      <c r="E118" s="57"/>
      <c r="F118" s="56">
        <f>E118*D118</f>
        <v>0</v>
      </c>
    </row>
    <row r="119" spans="1:6" ht="16.5">
      <c r="A119" s="12"/>
      <c r="B119" s="14"/>
      <c r="C119" s="10"/>
      <c r="D119" s="52"/>
      <c r="E119" s="57"/>
      <c r="F119" s="56"/>
    </row>
    <row r="120" spans="1:6" ht="33" customHeight="1">
      <c r="A120" s="12" t="s">
        <v>4</v>
      </c>
      <c r="B120" s="13" t="s">
        <v>40</v>
      </c>
      <c r="C120" s="10" t="s">
        <v>53</v>
      </c>
      <c r="D120" s="52">
        <v>132</v>
      </c>
      <c r="E120" s="57"/>
      <c r="F120" s="56">
        <f>E120*D120</f>
        <v>0</v>
      </c>
    </row>
    <row r="121" spans="1:6" ht="16.5">
      <c r="A121" s="12"/>
      <c r="B121" s="14"/>
      <c r="C121" s="10"/>
      <c r="D121" s="52"/>
      <c r="E121" s="57"/>
      <c r="F121" s="56"/>
    </row>
    <row r="122" spans="1:6" ht="49.5">
      <c r="A122" s="12" t="s">
        <v>13</v>
      </c>
      <c r="B122" s="13" t="s">
        <v>317</v>
      </c>
      <c r="C122" s="10" t="s">
        <v>53</v>
      </c>
      <c r="D122" s="52">
        <v>132</v>
      </c>
      <c r="E122" s="57"/>
      <c r="F122" s="56">
        <f>E122*D122</f>
        <v>0</v>
      </c>
    </row>
    <row r="123" spans="1:6" ht="17.25" thickBot="1">
      <c r="A123" s="8"/>
      <c r="B123" s="8"/>
      <c r="C123" s="10"/>
      <c r="D123" s="52"/>
      <c r="E123" s="57"/>
      <c r="F123" s="56"/>
    </row>
    <row r="124" spans="1:6" ht="17.25" thickTop="1">
      <c r="A124" s="8"/>
      <c r="B124" s="9" t="s">
        <v>25</v>
      </c>
      <c r="C124" s="19"/>
      <c r="D124" s="53"/>
      <c r="E124" s="58"/>
      <c r="F124" s="55">
        <f>SUM(F114:F123)</f>
        <v>0</v>
      </c>
    </row>
    <row r="125" spans="1:6" ht="16.5">
      <c r="A125" s="8"/>
      <c r="B125" s="8"/>
      <c r="C125" s="10"/>
      <c r="D125" s="52"/>
      <c r="E125" s="57"/>
      <c r="F125" s="56"/>
    </row>
    <row r="126" spans="1:6" ht="15" customHeight="1">
      <c r="A126" s="17" t="s">
        <v>21</v>
      </c>
      <c r="B126" s="1" t="s">
        <v>5</v>
      </c>
      <c r="C126" s="10"/>
      <c r="D126" s="10"/>
      <c r="E126" s="57"/>
      <c r="F126" s="56"/>
    </row>
    <row r="127" spans="1:6" ht="16.5">
      <c r="A127" s="8"/>
      <c r="B127" s="8"/>
      <c r="C127" s="10"/>
      <c r="D127" s="10"/>
      <c r="E127" s="57"/>
      <c r="F127" s="56"/>
    </row>
    <row r="128" spans="1:6" ht="16.5">
      <c r="A128" s="10" t="s">
        <v>26</v>
      </c>
      <c r="B128" s="8" t="s">
        <v>27</v>
      </c>
      <c r="C128" s="10" t="s">
        <v>28</v>
      </c>
      <c r="D128" s="10"/>
      <c r="E128" s="57" t="s">
        <v>30</v>
      </c>
      <c r="F128" s="56" t="s">
        <v>31</v>
      </c>
    </row>
    <row r="129" spans="1:6" ht="33.75" thickBot="1">
      <c r="A129" s="12" t="s">
        <v>0</v>
      </c>
      <c r="B129" s="13" t="s">
        <v>1101</v>
      </c>
      <c r="C129" s="10" t="s">
        <v>7</v>
      </c>
      <c r="D129" s="16">
        <f>D16</f>
        <v>278.41000000000003</v>
      </c>
      <c r="E129" s="57"/>
      <c r="F129" s="56">
        <f>E129*D129</f>
        <v>0</v>
      </c>
    </row>
    <row r="130" spans="1:6" ht="17.25" thickTop="1">
      <c r="A130" s="8"/>
      <c r="B130" s="9" t="s">
        <v>12</v>
      </c>
      <c r="C130" s="19"/>
      <c r="D130" s="19"/>
      <c r="E130" s="58"/>
      <c r="F130" s="55">
        <f>SUM(F129:F129)</f>
        <v>0</v>
      </c>
    </row>
  </sheetData>
  <mergeCells count="14">
    <mergeCell ref="B24:F24"/>
    <mergeCell ref="B40:F40"/>
    <mergeCell ref="B112:F11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5" manualBreakCount="5">
    <brk id="12" max="16383" man="1"/>
    <brk id="21" max="16383" man="1"/>
    <brk id="37" max="16383" man="1"/>
    <brk id="83" max="16383" man="1"/>
    <brk id="105"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I120"/>
  <sheetViews>
    <sheetView view="pageBreakPreview" topLeftCell="A36" zoomScaleNormal="100" zoomScaleSheetLayoutView="100" workbookViewId="0">
      <selection activeCell="E50" sqref="E50:E52"/>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140625" style="50"/>
  </cols>
  <sheetData>
    <row r="1" spans="1:6" ht="16.5">
      <c r="A1" s="621" t="str">
        <f>rekapitulacija!A1:C1</f>
        <v>IZGRADNJA KANALIZACIJSKEGA OMREŽJA Z VSEMI POTREBNIMI OBJEKTI NA OBMOČJU PLANINE
 (2.FAZA)</v>
      </c>
      <c r="B1" s="621"/>
      <c r="C1" s="621"/>
      <c r="D1" s="621"/>
      <c r="E1" s="621"/>
      <c r="F1" s="621"/>
    </row>
    <row r="2" spans="1:6" ht="16.5">
      <c r="A2" s="622" t="s">
        <v>1099</v>
      </c>
      <c r="B2" s="622"/>
      <c r="C2" s="622"/>
      <c r="D2" s="622"/>
      <c r="E2" s="622"/>
      <c r="F2" s="622"/>
    </row>
    <row r="3" spans="1:6" ht="16.5">
      <c r="A3" s="623" t="s">
        <v>14</v>
      </c>
      <c r="B3" s="623"/>
      <c r="C3" s="623"/>
      <c r="D3" s="623"/>
      <c r="E3" s="623"/>
      <c r="F3" s="623"/>
    </row>
    <row r="4" spans="1:6" ht="16.5">
      <c r="A4" s="624"/>
      <c r="B4" s="624"/>
      <c r="C4" s="624"/>
      <c r="D4" s="624"/>
      <c r="E4" s="624"/>
      <c r="F4" s="624"/>
    </row>
    <row r="5" spans="1:6" ht="16.5">
      <c r="A5" s="1" t="s">
        <v>0</v>
      </c>
      <c r="B5" s="1" t="s">
        <v>1</v>
      </c>
      <c r="C5" s="624"/>
      <c r="D5" s="624"/>
      <c r="E5" s="624"/>
      <c r="F5" s="54">
        <f>+F20</f>
        <v>0</v>
      </c>
    </row>
    <row r="6" spans="1:6" ht="16.5">
      <c r="A6" s="1" t="s">
        <v>2</v>
      </c>
      <c r="B6" s="1" t="s">
        <v>19</v>
      </c>
      <c r="C6" s="624"/>
      <c r="D6" s="624"/>
      <c r="E6" s="624"/>
      <c r="F6" s="54">
        <f>F36</f>
        <v>0</v>
      </c>
    </row>
    <row r="7" spans="1:6" ht="16.5">
      <c r="A7" s="1" t="s">
        <v>3</v>
      </c>
      <c r="B7" s="1" t="s">
        <v>9</v>
      </c>
      <c r="C7" s="624"/>
      <c r="D7" s="624"/>
      <c r="E7" s="624"/>
      <c r="F7" s="54">
        <f>F70</f>
        <v>0</v>
      </c>
    </row>
    <row r="8" spans="1:6" ht="16.5">
      <c r="A8" s="1" t="s">
        <v>4</v>
      </c>
      <c r="B8" s="1" t="s">
        <v>35</v>
      </c>
      <c r="C8" s="624"/>
      <c r="D8" s="624"/>
      <c r="E8" s="624"/>
      <c r="F8" s="54">
        <f>F98</f>
        <v>0</v>
      </c>
    </row>
    <row r="9" spans="1:6" ht="16.5">
      <c r="A9" s="1" t="s">
        <v>13</v>
      </c>
      <c r="B9" s="1" t="s">
        <v>24</v>
      </c>
      <c r="C9" s="624"/>
      <c r="D9" s="624"/>
      <c r="E9" s="624"/>
      <c r="F9" s="54">
        <f>+F114</f>
        <v>0</v>
      </c>
    </row>
    <row r="10" spans="1:6" ht="17.25" thickBot="1">
      <c r="A10" s="1" t="s">
        <v>21</v>
      </c>
      <c r="B10" s="1" t="s">
        <v>5</v>
      </c>
      <c r="C10" s="1"/>
      <c r="D10" s="1"/>
      <c r="E10" s="1"/>
      <c r="F10" s="54">
        <f>F119</f>
        <v>0</v>
      </c>
    </row>
    <row r="11" spans="1:6" ht="17.25" thickTop="1">
      <c r="A11" s="1"/>
      <c r="B11" s="9" t="s">
        <v>15</v>
      </c>
      <c r="C11" s="626"/>
      <c r="D11" s="626"/>
      <c r="E11" s="626"/>
      <c r="F11" s="55">
        <f>SUM(F5:F10)</f>
        <v>0</v>
      </c>
    </row>
    <row r="12" spans="1:6" ht="16.5">
      <c r="A12" s="8"/>
      <c r="B12" s="8"/>
      <c r="C12" s="627"/>
      <c r="D12" s="627"/>
      <c r="E12" s="627"/>
      <c r="F12" s="56"/>
    </row>
    <row r="13" spans="1:6" ht="16.5">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57" t="s">
        <v>31</v>
      </c>
    </row>
    <row r="16" spans="1:6" ht="16.5">
      <c r="A16" s="12" t="s">
        <v>0</v>
      </c>
      <c r="B16" s="13" t="s">
        <v>79</v>
      </c>
      <c r="C16" s="10" t="s">
        <v>7</v>
      </c>
      <c r="D16" s="16">
        <v>744.84</v>
      </c>
      <c r="E16" s="57"/>
      <c r="F16" s="56">
        <f>+D16*E16</f>
        <v>0</v>
      </c>
    </row>
    <row r="17" spans="1:9" ht="16.5">
      <c r="A17" s="10"/>
      <c r="B17" s="13"/>
      <c r="C17" s="10"/>
      <c r="D17" s="16"/>
      <c r="E17" s="57"/>
      <c r="F17" s="56"/>
    </row>
    <row r="18" spans="1:9" ht="33">
      <c r="A18" s="12" t="s">
        <v>2</v>
      </c>
      <c r="B18" s="13" t="s">
        <v>1311</v>
      </c>
      <c r="C18" s="10" t="s">
        <v>8</v>
      </c>
      <c r="D18" s="16">
        <v>116</v>
      </c>
      <c r="E18" s="57"/>
      <c r="F18" s="56">
        <f>+D18*E18</f>
        <v>0</v>
      </c>
    </row>
    <row r="19" spans="1:9" ht="17.25" thickBot="1">
      <c r="A19" s="8"/>
      <c r="B19" s="8"/>
      <c r="C19" s="10"/>
      <c r="D19" s="10"/>
      <c r="E19" s="57"/>
      <c r="F19" s="56"/>
    </row>
    <row r="20" spans="1:9" ht="17.25" thickTop="1">
      <c r="A20" s="8"/>
      <c r="B20" s="9" t="s">
        <v>10</v>
      </c>
      <c r="C20" s="19"/>
      <c r="D20" s="19"/>
      <c r="E20" s="58"/>
      <c r="F20" s="55">
        <f>SUM(F16:F19)</f>
        <v>0</v>
      </c>
    </row>
    <row r="21" spans="1:9" ht="16.5">
      <c r="A21" s="8"/>
      <c r="B21" s="8"/>
      <c r="C21" s="10"/>
      <c r="D21" s="10"/>
      <c r="E21" s="57"/>
      <c r="F21" s="56"/>
    </row>
    <row r="22" spans="1:9" ht="16.5">
      <c r="A22" s="17" t="s">
        <v>2</v>
      </c>
      <c r="B22" s="1" t="s">
        <v>19</v>
      </c>
      <c r="C22" s="10"/>
      <c r="D22" s="10"/>
      <c r="E22" s="57"/>
      <c r="F22" s="56"/>
    </row>
    <row r="23" spans="1:9" ht="16.5">
      <c r="A23" s="8"/>
      <c r="B23" s="8"/>
      <c r="C23" s="10"/>
      <c r="D23" s="10"/>
      <c r="E23" s="57"/>
      <c r="F23" s="56"/>
    </row>
    <row r="24" spans="1:9" ht="16.5">
      <c r="A24" s="8"/>
      <c r="B24" s="625" t="s">
        <v>528</v>
      </c>
      <c r="C24" s="625"/>
      <c r="D24" s="625"/>
      <c r="E24" s="625"/>
      <c r="F24" s="625"/>
    </row>
    <row r="25" spans="1:9" ht="16.5">
      <c r="A25" s="10" t="s">
        <v>26</v>
      </c>
      <c r="B25" s="8" t="s">
        <v>27</v>
      </c>
      <c r="C25" s="10" t="s">
        <v>28</v>
      </c>
      <c r="D25" s="10" t="s">
        <v>29</v>
      </c>
      <c r="E25" s="57" t="s">
        <v>30</v>
      </c>
      <c r="F25" s="57" t="s">
        <v>31</v>
      </c>
      <c r="I25" s="50"/>
    </row>
    <row r="26" spans="1:9" ht="33">
      <c r="A26" s="12" t="s">
        <v>0</v>
      </c>
      <c r="B26" s="13" t="s">
        <v>32</v>
      </c>
      <c r="C26" s="10" t="s">
        <v>7</v>
      </c>
      <c r="D26" s="16">
        <v>318.12</v>
      </c>
      <c r="E26" s="57"/>
      <c r="F26" s="56">
        <f>+D26*E26</f>
        <v>0</v>
      </c>
      <c r="G26" s="16"/>
    </row>
    <row r="27" spans="1:9" ht="16.5">
      <c r="A27" s="10"/>
      <c r="B27" s="8"/>
      <c r="C27" s="10"/>
      <c r="D27" s="16"/>
      <c r="E27" s="57"/>
      <c r="F27" s="56"/>
      <c r="G27" s="16"/>
    </row>
    <row r="28" spans="1:9" ht="82.5">
      <c r="A28" s="12" t="s">
        <v>2</v>
      </c>
      <c r="B28" s="13" t="s">
        <v>55</v>
      </c>
      <c r="C28" s="10" t="s">
        <v>53</v>
      </c>
      <c r="D28" s="16">
        <v>477.18</v>
      </c>
      <c r="E28" s="57"/>
      <c r="F28" s="56">
        <f>+D28*E28</f>
        <v>0</v>
      </c>
      <c r="G28" s="16"/>
    </row>
    <row r="29" spans="1:9" ht="16.5">
      <c r="A29" s="12"/>
      <c r="B29" s="13"/>
      <c r="C29" s="10"/>
      <c r="D29" s="16"/>
      <c r="E29" s="57"/>
      <c r="F29" s="56"/>
      <c r="G29" s="16"/>
    </row>
    <row r="30" spans="1:9" ht="66">
      <c r="A30" s="12" t="s">
        <v>3</v>
      </c>
      <c r="B30" s="13" t="s">
        <v>56</v>
      </c>
      <c r="C30" s="10" t="s">
        <v>54</v>
      </c>
      <c r="D30" s="16">
        <v>95.44</v>
      </c>
      <c r="E30" s="441"/>
      <c r="F30" s="56">
        <f>+D30*E30</f>
        <v>0</v>
      </c>
      <c r="G30" s="16"/>
      <c r="H30" s="20"/>
    </row>
    <row r="31" spans="1:9" ht="16.5">
      <c r="A31" s="10"/>
      <c r="B31" s="13"/>
      <c r="C31" s="10"/>
      <c r="D31" s="16"/>
      <c r="E31" s="57"/>
      <c r="F31" s="56"/>
      <c r="G31" s="16"/>
      <c r="H31" s="20"/>
    </row>
    <row r="32" spans="1:9" ht="66">
      <c r="A32" s="12" t="s">
        <v>4</v>
      </c>
      <c r="B32" s="13" t="s">
        <v>69</v>
      </c>
      <c r="C32" s="10" t="s">
        <v>54</v>
      </c>
      <c r="D32" s="16">
        <v>42.94</v>
      </c>
      <c r="E32" s="441"/>
      <c r="F32" s="56">
        <f>+D32*E32</f>
        <v>0</v>
      </c>
      <c r="G32" s="16"/>
      <c r="H32" s="20"/>
    </row>
    <row r="33" spans="1:9" ht="16.5">
      <c r="A33" s="8"/>
      <c r="B33" s="8"/>
      <c r="C33" s="10"/>
      <c r="D33" s="16"/>
      <c r="E33" s="57"/>
      <c r="F33" s="56"/>
      <c r="G33" s="10"/>
    </row>
    <row r="34" spans="1:9" ht="49.5">
      <c r="A34" s="12" t="s">
        <v>13</v>
      </c>
      <c r="B34" s="13" t="s">
        <v>368</v>
      </c>
      <c r="C34" s="10" t="s">
        <v>53</v>
      </c>
      <c r="D34" s="16">
        <v>95.44</v>
      </c>
      <c r="E34" s="57"/>
      <c r="F34" s="56">
        <f>E34*D34</f>
        <v>0</v>
      </c>
      <c r="G34" s="16"/>
    </row>
    <row r="35" spans="1:9" ht="17.25" thickBot="1">
      <c r="A35" s="12"/>
      <c r="B35" s="14"/>
      <c r="C35" s="10"/>
      <c r="D35" s="16"/>
      <c r="E35" s="57"/>
      <c r="F35" s="56"/>
    </row>
    <row r="36" spans="1:9" ht="17.25" thickTop="1">
      <c r="A36" s="8"/>
      <c r="B36" s="9" t="s">
        <v>23</v>
      </c>
      <c r="C36" s="19"/>
      <c r="D36" s="19"/>
      <c r="E36" s="58"/>
      <c r="F36" s="55">
        <f>SUM(F26:F35)</f>
        <v>0</v>
      </c>
    </row>
    <row r="37" spans="1:9" ht="16.5">
      <c r="A37" s="8"/>
      <c r="B37" s="8"/>
      <c r="C37" s="10"/>
      <c r="D37" s="10"/>
      <c r="E37" s="57"/>
      <c r="F37" s="56"/>
    </row>
    <row r="38" spans="1:9" ht="16.5">
      <c r="A38" s="17" t="s">
        <v>3</v>
      </c>
      <c r="B38" s="1" t="s">
        <v>9</v>
      </c>
      <c r="C38" s="10"/>
      <c r="D38" s="10"/>
      <c r="E38" s="57"/>
      <c r="F38" s="56"/>
    </row>
    <row r="39" spans="1:9" ht="16.5">
      <c r="A39" s="8"/>
      <c r="B39" s="8"/>
      <c r="C39" s="10"/>
      <c r="D39" s="10"/>
      <c r="E39" s="57"/>
      <c r="F39" s="56"/>
    </row>
    <row r="40" spans="1:9" ht="16.5">
      <c r="A40" s="8"/>
      <c r="B40" s="625" t="s">
        <v>528</v>
      </c>
      <c r="C40" s="625"/>
      <c r="D40" s="625"/>
      <c r="E40" s="625"/>
      <c r="F40" s="625"/>
    </row>
    <row r="41" spans="1:9" ht="16.5">
      <c r="A41" s="10" t="s">
        <v>26</v>
      </c>
      <c r="B41" s="8" t="s">
        <v>27</v>
      </c>
      <c r="C41" s="10" t="s">
        <v>28</v>
      </c>
      <c r="D41" s="10" t="s">
        <v>29</v>
      </c>
      <c r="E41" s="57" t="s">
        <v>30</v>
      </c>
      <c r="F41" s="57" t="s">
        <v>31</v>
      </c>
    </row>
    <row r="42" spans="1:9" ht="49.5">
      <c r="A42" s="12" t="s">
        <v>0</v>
      </c>
      <c r="B42" s="13" t="s">
        <v>535</v>
      </c>
      <c r="C42" s="10" t="s">
        <v>54</v>
      </c>
      <c r="D42" s="16">
        <v>47.72</v>
      </c>
      <c r="E42" s="72"/>
      <c r="F42" s="56">
        <f>+D42*E42</f>
        <v>0</v>
      </c>
      <c r="H42" s="50"/>
      <c r="I42" s="20"/>
    </row>
    <row r="43" spans="1:9" ht="16.5">
      <c r="A43" s="10"/>
      <c r="B43" s="8"/>
      <c r="C43" s="10"/>
      <c r="D43" s="10"/>
      <c r="E43" s="57"/>
      <c r="F43" s="57"/>
      <c r="H43" s="50"/>
    </row>
    <row r="44" spans="1:9" ht="66">
      <c r="A44" s="12" t="s">
        <v>2</v>
      </c>
      <c r="B44" s="32" t="s">
        <v>1378</v>
      </c>
      <c r="C44" s="33" t="s">
        <v>54</v>
      </c>
      <c r="D44" s="34">
        <v>467.96</v>
      </c>
      <c r="E44" s="57"/>
      <c r="F44" s="56"/>
      <c r="H44" s="50"/>
    </row>
    <row r="45" spans="1:9" ht="18">
      <c r="A45" s="10"/>
      <c r="B45" s="14" t="s">
        <v>1145</v>
      </c>
      <c r="C45" s="10" t="s">
        <v>54</v>
      </c>
      <c r="D45" s="52">
        <f>0.2*D44</f>
        <v>93.59</v>
      </c>
      <c r="E45" s="57"/>
      <c r="F45" s="56">
        <f>E45*D45</f>
        <v>0</v>
      </c>
      <c r="H45" s="50"/>
    </row>
    <row r="46" spans="1:9" ht="18">
      <c r="A46" s="10"/>
      <c r="B46" s="14" t="s">
        <v>1171</v>
      </c>
      <c r="C46" s="10" t="s">
        <v>54</v>
      </c>
      <c r="D46" s="52">
        <f>0.3*D44</f>
        <v>140.38999999999999</v>
      </c>
      <c r="E46" s="57"/>
      <c r="F46" s="56">
        <f>E46*D46</f>
        <v>0</v>
      </c>
      <c r="H46" s="50"/>
    </row>
    <row r="47" spans="1:9" ht="18">
      <c r="A47" s="10"/>
      <c r="B47" s="14" t="s">
        <v>1172</v>
      </c>
      <c r="C47" s="10" t="s">
        <v>54</v>
      </c>
      <c r="D47" s="52">
        <f>0.5*D44</f>
        <v>233.98</v>
      </c>
      <c r="E47" s="57"/>
      <c r="F47" s="56">
        <f>E47*D47</f>
        <v>0</v>
      </c>
      <c r="H47" s="50"/>
    </row>
    <row r="48" spans="1:9" ht="16.5">
      <c r="A48" s="10"/>
      <c r="B48" s="8"/>
      <c r="C48" s="10"/>
      <c r="D48" s="16"/>
      <c r="E48" s="57"/>
      <c r="F48" s="56"/>
      <c r="H48" s="50"/>
    </row>
    <row r="49" spans="1:9" ht="49.5">
      <c r="A49" s="12" t="s">
        <v>3</v>
      </c>
      <c r="B49" s="32" t="s">
        <v>1377</v>
      </c>
      <c r="C49" s="33" t="s">
        <v>54</v>
      </c>
      <c r="D49" s="34">
        <v>438.68</v>
      </c>
      <c r="E49" s="57"/>
      <c r="F49" s="56"/>
      <c r="H49" s="50"/>
    </row>
    <row r="50" spans="1:9" ht="18">
      <c r="A50" s="10"/>
      <c r="B50" s="14" t="s">
        <v>1145</v>
      </c>
      <c r="C50" s="10" t="s">
        <v>54</v>
      </c>
      <c r="D50" s="52">
        <f>0.2*D49</f>
        <v>87.74</v>
      </c>
      <c r="E50" s="57"/>
      <c r="F50" s="56">
        <f>E50*D50</f>
        <v>0</v>
      </c>
      <c r="H50" s="50"/>
    </row>
    <row r="51" spans="1:9" ht="18">
      <c r="A51" s="10"/>
      <c r="B51" s="14" t="s">
        <v>1171</v>
      </c>
      <c r="C51" s="10" t="s">
        <v>54</v>
      </c>
      <c r="D51" s="52">
        <f>0.3*D49</f>
        <v>131.6</v>
      </c>
      <c r="E51" s="57"/>
      <c r="F51" s="56">
        <f>E51*D51</f>
        <v>0</v>
      </c>
      <c r="H51" s="50"/>
    </row>
    <row r="52" spans="1:9" ht="18">
      <c r="A52" s="10"/>
      <c r="B52" s="14" t="s">
        <v>1172</v>
      </c>
      <c r="C52" s="10" t="s">
        <v>54</v>
      </c>
      <c r="D52" s="52">
        <f>0.5*D49</f>
        <v>219.34</v>
      </c>
      <c r="E52" s="57"/>
      <c r="F52" s="56">
        <f>E52*D52</f>
        <v>0</v>
      </c>
      <c r="H52" s="50"/>
    </row>
    <row r="53" spans="1:9" ht="16.5">
      <c r="A53" s="10"/>
      <c r="B53" s="8"/>
      <c r="C53" s="10"/>
      <c r="D53" s="16"/>
      <c r="E53" s="57"/>
      <c r="F53" s="56"/>
      <c r="H53" s="50"/>
    </row>
    <row r="54" spans="1:9" ht="18">
      <c r="A54" s="12" t="s">
        <v>4</v>
      </c>
      <c r="B54" s="13" t="s">
        <v>1379</v>
      </c>
      <c r="C54" s="10" t="s">
        <v>53</v>
      </c>
      <c r="D54" s="16">
        <v>578.4</v>
      </c>
      <c r="E54" s="57"/>
      <c r="F54" s="56">
        <f>E54*D54</f>
        <v>0</v>
      </c>
      <c r="H54" s="50"/>
    </row>
    <row r="55" spans="1:9" ht="16.5">
      <c r="A55" s="10"/>
      <c r="B55" s="8"/>
      <c r="C55" s="10"/>
      <c r="D55" s="16"/>
      <c r="E55" s="57"/>
      <c r="F55" s="56"/>
      <c r="H55" s="50"/>
    </row>
    <row r="56" spans="1:9" ht="66">
      <c r="A56" s="12" t="s">
        <v>13</v>
      </c>
      <c r="B56" s="13" t="s">
        <v>119</v>
      </c>
      <c r="C56" s="10" t="s">
        <v>54</v>
      </c>
      <c r="D56" s="16">
        <v>108.45</v>
      </c>
      <c r="E56" s="57"/>
      <c r="F56" s="56">
        <f>E56*D56</f>
        <v>0</v>
      </c>
      <c r="H56" s="50"/>
    </row>
    <row r="57" spans="1:9" ht="16.5">
      <c r="A57" s="10"/>
      <c r="B57" s="8"/>
      <c r="C57" s="10"/>
      <c r="D57" s="16"/>
      <c r="E57" s="57"/>
      <c r="F57" s="56"/>
      <c r="H57" s="50"/>
    </row>
    <row r="58" spans="1:9" ht="66">
      <c r="A58" s="12" t="s">
        <v>21</v>
      </c>
      <c r="B58" s="13" t="s">
        <v>293</v>
      </c>
      <c r="C58" s="10" t="s">
        <v>54</v>
      </c>
      <c r="D58" s="16">
        <v>416.75</v>
      </c>
      <c r="E58" s="57"/>
      <c r="F58" s="56">
        <f>E58*D58</f>
        <v>0</v>
      </c>
      <c r="H58" s="50"/>
    </row>
    <row r="59" spans="1:9" ht="16.5">
      <c r="A59" s="10"/>
      <c r="B59" s="13"/>
      <c r="C59" s="10"/>
      <c r="D59" s="16"/>
      <c r="E59" s="57"/>
      <c r="F59" s="56"/>
      <c r="H59" s="50"/>
    </row>
    <row r="60" spans="1:9" ht="82.5">
      <c r="A60" s="12" t="s">
        <v>22</v>
      </c>
      <c r="B60" s="13" t="s">
        <v>1315</v>
      </c>
      <c r="C60" s="10" t="s">
        <v>54</v>
      </c>
      <c r="D60" s="16">
        <v>35</v>
      </c>
      <c r="E60" s="57"/>
      <c r="F60" s="56">
        <f>E60*D60</f>
        <v>0</v>
      </c>
      <c r="H60" s="50"/>
    </row>
    <row r="61" spans="1:9" ht="16.5">
      <c r="B61" s="8"/>
      <c r="C61" s="10"/>
      <c r="D61" s="16"/>
      <c r="E61" s="57"/>
      <c r="F61" s="56"/>
      <c r="H61" s="50"/>
    </row>
    <row r="62" spans="1:9" ht="66">
      <c r="A62" s="12" t="s">
        <v>57</v>
      </c>
      <c r="B62" s="13" t="s">
        <v>72</v>
      </c>
      <c r="C62" s="10" t="s">
        <v>54</v>
      </c>
      <c r="D62" s="16">
        <v>214.73</v>
      </c>
      <c r="E62" s="57"/>
      <c r="F62" s="56">
        <f>E62*D62</f>
        <v>0</v>
      </c>
      <c r="H62" s="50"/>
    </row>
    <row r="63" spans="1:9" ht="16.5">
      <c r="B63" s="13"/>
      <c r="C63" s="10"/>
      <c r="D63" s="16"/>
      <c r="E63" s="57"/>
      <c r="F63" s="56"/>
      <c r="H63" s="50"/>
    </row>
    <row r="64" spans="1:9" ht="33">
      <c r="A64" s="12" t="s">
        <v>58</v>
      </c>
      <c r="B64" s="13" t="s">
        <v>70</v>
      </c>
      <c r="C64" s="10" t="s">
        <v>54</v>
      </c>
      <c r="D64" s="16">
        <v>16</v>
      </c>
      <c r="E64" s="57"/>
      <c r="F64" s="56">
        <f>E64*D64</f>
        <v>0</v>
      </c>
      <c r="H64" s="50"/>
      <c r="I64" s="20"/>
    </row>
    <row r="65" spans="1:8" ht="16.5">
      <c r="A65" s="10"/>
      <c r="B65" s="8"/>
      <c r="C65" s="10"/>
      <c r="D65" s="16"/>
      <c r="E65" s="57"/>
      <c r="F65" s="56"/>
      <c r="H65" s="50"/>
    </row>
    <row r="66" spans="1:8" ht="49.5">
      <c r="A66" s="12" t="s">
        <v>59</v>
      </c>
      <c r="B66" s="13" t="s">
        <v>120</v>
      </c>
      <c r="C66" s="10" t="s">
        <v>54</v>
      </c>
      <c r="D66" s="16">
        <v>21.93</v>
      </c>
      <c r="E66" s="57"/>
      <c r="F66" s="56">
        <f>E66*D66</f>
        <v>0</v>
      </c>
      <c r="H66" s="50"/>
    </row>
    <row r="67" spans="1:8" ht="16.5">
      <c r="A67" s="10"/>
      <c r="B67" s="13"/>
      <c r="C67" s="10"/>
      <c r="D67" s="16"/>
      <c r="E67" s="57"/>
      <c r="F67" s="56"/>
      <c r="H67" s="50"/>
    </row>
    <row r="68" spans="1:8" ht="66">
      <c r="A68" s="12" t="s">
        <v>60</v>
      </c>
      <c r="B68" s="21" t="s">
        <v>536</v>
      </c>
      <c r="C68" s="10" t="s">
        <v>53</v>
      </c>
      <c r="D68" s="16">
        <v>238.59</v>
      </c>
      <c r="E68" s="57"/>
      <c r="F68" s="56">
        <f>E68*D68</f>
        <v>0</v>
      </c>
      <c r="H68" s="50"/>
    </row>
    <row r="69" spans="1:8" ht="17.25" thickBot="1">
      <c r="A69" s="8"/>
      <c r="B69" s="8"/>
      <c r="C69" s="10"/>
      <c r="D69" s="10"/>
      <c r="E69" s="57"/>
      <c r="F69" s="56"/>
      <c r="H69" s="50"/>
    </row>
    <row r="70" spans="1:8" ht="17.25" thickTop="1">
      <c r="A70" s="8"/>
      <c r="B70" s="9" t="s">
        <v>11</v>
      </c>
      <c r="C70" s="19"/>
      <c r="D70" s="19"/>
      <c r="E70" s="58"/>
      <c r="F70" s="55">
        <f>SUM(F42:F69)</f>
        <v>0</v>
      </c>
      <c r="H70" s="50"/>
    </row>
    <row r="71" spans="1:8" ht="16.5">
      <c r="A71" s="8"/>
      <c r="B71" s="8"/>
      <c r="C71" s="10"/>
      <c r="D71" s="10"/>
      <c r="E71" s="57"/>
      <c r="F71" s="56"/>
      <c r="H71" s="50"/>
    </row>
    <row r="72" spans="1:8" ht="16.5">
      <c r="A72" s="17" t="s">
        <v>4</v>
      </c>
      <c r="B72" s="1" t="s">
        <v>35</v>
      </c>
      <c r="C72" s="10"/>
      <c r="D72" s="10"/>
      <c r="E72" s="57"/>
      <c r="F72" s="56"/>
      <c r="H72" s="50"/>
    </row>
    <row r="73" spans="1:8" ht="16.5">
      <c r="A73" s="8"/>
      <c r="B73" s="8"/>
      <c r="C73" s="10"/>
      <c r="D73" s="10"/>
      <c r="E73" s="57"/>
      <c r="F73" s="56"/>
      <c r="H73" s="50"/>
    </row>
    <row r="74" spans="1:8" ht="16.5">
      <c r="A74" s="10" t="s">
        <v>26</v>
      </c>
      <c r="B74" s="8" t="s">
        <v>27</v>
      </c>
      <c r="C74" s="10" t="s">
        <v>28</v>
      </c>
      <c r="D74" s="10" t="s">
        <v>29</v>
      </c>
      <c r="E74" s="57" t="s">
        <v>30</v>
      </c>
      <c r="F74" s="57" t="s">
        <v>31</v>
      </c>
      <c r="H74" s="50"/>
    </row>
    <row r="75" spans="1:8" ht="82.5">
      <c r="A75" s="12" t="s">
        <v>0</v>
      </c>
      <c r="B75" s="13" t="s">
        <v>1318</v>
      </c>
      <c r="C75" s="10"/>
      <c r="D75" s="16"/>
      <c r="E75" s="57"/>
      <c r="F75" s="56"/>
      <c r="H75" s="50"/>
    </row>
    <row r="76" spans="1:8" ht="16.5">
      <c r="A76" s="12"/>
      <c r="B76" s="13" t="s">
        <v>1316</v>
      </c>
      <c r="C76" s="10" t="s">
        <v>7</v>
      </c>
      <c r="D76" s="16">
        <v>466.1</v>
      </c>
      <c r="E76" s="57"/>
      <c r="F76" s="56">
        <f>E76*D76</f>
        <v>0</v>
      </c>
      <c r="H76" s="50"/>
    </row>
    <row r="77" spans="1:8" ht="16.5">
      <c r="A77" s="12"/>
      <c r="B77" s="13" t="s">
        <v>1317</v>
      </c>
      <c r="C77" s="10" t="s">
        <v>7</v>
      </c>
      <c r="D77" s="16">
        <v>270.61</v>
      </c>
      <c r="E77" s="57"/>
      <c r="F77" s="56">
        <f>E77*D77</f>
        <v>0</v>
      </c>
      <c r="H77" s="50"/>
    </row>
    <row r="78" spans="1:8" ht="16.5">
      <c r="A78" s="12"/>
      <c r="B78" s="13" t="s">
        <v>537</v>
      </c>
      <c r="C78" s="10" t="s">
        <v>7</v>
      </c>
      <c r="D78" s="16">
        <v>8.14</v>
      </c>
      <c r="E78" s="57"/>
      <c r="F78" s="56">
        <f>E78*D78</f>
        <v>0</v>
      </c>
      <c r="H78" s="50"/>
    </row>
    <row r="79" spans="1:8" ht="16.5">
      <c r="A79" s="12"/>
      <c r="B79" s="13"/>
      <c r="C79" s="10"/>
      <c r="D79" s="16"/>
      <c r="E79" s="57"/>
      <c r="F79" s="56"/>
      <c r="H79" s="50"/>
    </row>
    <row r="80" spans="1:8" ht="99">
      <c r="A80" s="12" t="s">
        <v>2</v>
      </c>
      <c r="B80" s="13" t="s">
        <v>1320</v>
      </c>
      <c r="C80" s="10" t="s">
        <v>8</v>
      </c>
      <c r="D80" s="16">
        <v>75</v>
      </c>
      <c r="E80" s="57"/>
      <c r="F80" s="56">
        <f t="shared" ref="F80" si="0">E80*D80</f>
        <v>0</v>
      </c>
      <c r="H80" s="50"/>
    </row>
    <row r="81" spans="1:8" ht="16.5">
      <c r="A81" s="12"/>
      <c r="B81" s="13"/>
      <c r="C81" s="10"/>
      <c r="D81" s="16"/>
      <c r="E81" s="57"/>
      <c r="F81" s="56"/>
      <c r="H81" s="50"/>
    </row>
    <row r="82" spans="1:8" ht="99">
      <c r="A82" s="12" t="s">
        <v>3</v>
      </c>
      <c r="B82" s="13" t="s">
        <v>1321</v>
      </c>
      <c r="C82" s="10" t="s">
        <v>8</v>
      </c>
      <c r="D82" s="16">
        <v>17</v>
      </c>
      <c r="E82" s="57"/>
      <c r="F82" s="56">
        <f t="shared" ref="F82" si="1">E82*D82</f>
        <v>0</v>
      </c>
      <c r="H82" s="50"/>
    </row>
    <row r="83" spans="1:8" ht="16.5">
      <c r="A83" s="8"/>
      <c r="B83" s="8"/>
      <c r="C83" s="10"/>
      <c r="D83" s="10"/>
      <c r="E83" s="57"/>
      <c r="F83" s="56"/>
      <c r="H83" s="50"/>
    </row>
    <row r="84" spans="1:8" ht="66">
      <c r="A84" s="12" t="s">
        <v>4</v>
      </c>
      <c r="B84" s="13" t="s">
        <v>1319</v>
      </c>
      <c r="C84" s="10" t="s">
        <v>8</v>
      </c>
      <c r="D84" s="16">
        <v>75</v>
      </c>
      <c r="E84" s="57"/>
      <c r="F84" s="56">
        <f t="shared" ref="F84" si="2">E84*D84</f>
        <v>0</v>
      </c>
      <c r="H84" s="50"/>
    </row>
    <row r="85" spans="1:8" ht="16.5">
      <c r="A85" s="8"/>
      <c r="B85" s="8"/>
      <c r="C85" s="10"/>
      <c r="D85" s="10"/>
      <c r="E85" s="57"/>
      <c r="F85" s="56"/>
      <c r="H85" s="50"/>
    </row>
    <row r="86" spans="1:8" ht="82.5">
      <c r="A86" s="12" t="s">
        <v>13</v>
      </c>
      <c r="B86" s="13" t="s">
        <v>1323</v>
      </c>
      <c r="C86" s="10" t="s">
        <v>8</v>
      </c>
      <c r="D86" s="16">
        <v>60</v>
      </c>
      <c r="E86" s="57"/>
      <c r="F86" s="56">
        <f t="shared" ref="F86" si="3">E86*D86</f>
        <v>0</v>
      </c>
      <c r="H86" s="50"/>
    </row>
    <row r="87" spans="1:8" ht="16.5">
      <c r="A87" s="12"/>
      <c r="B87" s="13"/>
      <c r="C87" s="10"/>
      <c r="D87" s="16"/>
      <c r="E87" s="57"/>
      <c r="F87" s="56"/>
      <c r="H87" s="50"/>
    </row>
    <row r="88" spans="1:8" ht="82.5">
      <c r="A88" s="12" t="s">
        <v>21</v>
      </c>
      <c r="B88" s="13" t="s">
        <v>1322</v>
      </c>
      <c r="C88" s="10" t="s">
        <v>8</v>
      </c>
      <c r="D88" s="16">
        <v>15</v>
      </c>
      <c r="E88" s="57"/>
      <c r="F88" s="56">
        <f t="shared" ref="F88" si="4">E88*D88</f>
        <v>0</v>
      </c>
      <c r="H88" s="50"/>
    </row>
    <row r="89" spans="1:8" ht="16.5">
      <c r="A89" s="8"/>
      <c r="B89" s="8"/>
      <c r="C89" s="10"/>
      <c r="D89" s="10"/>
      <c r="E89" s="57"/>
      <c r="F89" s="56"/>
      <c r="H89" s="50"/>
    </row>
    <row r="90" spans="1:8" ht="99">
      <c r="A90" s="12" t="s">
        <v>22</v>
      </c>
      <c r="B90" s="13" t="s">
        <v>1383</v>
      </c>
      <c r="C90" s="10" t="s">
        <v>8</v>
      </c>
      <c r="D90" s="16">
        <v>17</v>
      </c>
      <c r="E90" s="57"/>
      <c r="F90" s="56">
        <f t="shared" ref="F90:F92" si="5">E90*D90</f>
        <v>0</v>
      </c>
      <c r="H90" s="50"/>
    </row>
    <row r="91" spans="1:8" ht="16.5">
      <c r="B91" s="8"/>
      <c r="C91" s="10"/>
      <c r="D91" s="10"/>
      <c r="E91" s="57"/>
      <c r="F91" s="56"/>
    </row>
    <row r="92" spans="1:8" ht="49.5">
      <c r="A92" s="12" t="s">
        <v>95</v>
      </c>
      <c r="B92" s="13" t="s">
        <v>85</v>
      </c>
      <c r="C92" s="10" t="s">
        <v>240</v>
      </c>
      <c r="D92" s="10" t="s">
        <v>86</v>
      </c>
      <c r="E92" s="71">
        <f>(SUM(F76:F90))</f>
        <v>0</v>
      </c>
      <c r="F92" s="56">
        <f t="shared" si="5"/>
        <v>0</v>
      </c>
    </row>
    <row r="93" spans="1:8" ht="16.5">
      <c r="A93" s="8"/>
      <c r="B93" s="13"/>
      <c r="C93" s="10"/>
      <c r="D93" s="16"/>
      <c r="E93" s="57"/>
      <c r="F93" s="56"/>
    </row>
    <row r="94" spans="1:8" ht="49.5">
      <c r="A94" s="12" t="s">
        <v>96</v>
      </c>
      <c r="B94" s="13" t="s">
        <v>89</v>
      </c>
      <c r="C94" s="10" t="s">
        <v>8</v>
      </c>
      <c r="D94" s="16">
        <v>92</v>
      </c>
      <c r="E94" s="57"/>
      <c r="F94" s="56">
        <f t="shared" ref="F94" si="6">E94*D94</f>
        <v>0</v>
      </c>
    </row>
    <row r="95" spans="1:8" ht="16.5">
      <c r="A95" s="8"/>
      <c r="B95" s="8"/>
      <c r="C95" s="10"/>
      <c r="D95" s="10"/>
      <c r="E95" s="57"/>
      <c r="F95" s="56"/>
    </row>
    <row r="96" spans="1:8" ht="33">
      <c r="A96" s="12" t="s">
        <v>97</v>
      </c>
      <c r="B96" s="13" t="s">
        <v>340</v>
      </c>
      <c r="C96" s="10" t="s">
        <v>53</v>
      </c>
      <c r="D96" s="16">
        <v>32.5</v>
      </c>
      <c r="E96" s="57"/>
      <c r="F96" s="56">
        <f>E96*D96</f>
        <v>0</v>
      </c>
    </row>
    <row r="97" spans="1:6" ht="17.25" thickBot="1">
      <c r="A97" s="8"/>
      <c r="B97" s="8"/>
      <c r="C97" s="10"/>
      <c r="D97" s="10"/>
      <c r="E97" s="57"/>
      <c r="F97" s="56"/>
    </row>
    <row r="98" spans="1:6" ht="17.25" thickTop="1">
      <c r="A98" s="8"/>
      <c r="B98" s="9" t="s">
        <v>39</v>
      </c>
      <c r="C98" s="19"/>
      <c r="D98" s="19"/>
      <c r="E98" s="58"/>
      <c r="F98" s="55">
        <f>SUM(F76:F97)</f>
        <v>0</v>
      </c>
    </row>
    <row r="99" spans="1:6" ht="16.5">
      <c r="A99" s="8"/>
      <c r="B99" s="8"/>
      <c r="C99" s="10"/>
      <c r="D99" s="10"/>
      <c r="E99" s="57"/>
      <c r="F99" s="56"/>
    </row>
    <row r="100" spans="1:6" ht="16.5">
      <c r="A100" s="17" t="s">
        <v>13</v>
      </c>
      <c r="B100" s="1" t="s">
        <v>24</v>
      </c>
      <c r="C100" s="10"/>
      <c r="D100" s="10"/>
      <c r="E100" s="57"/>
      <c r="F100" s="56"/>
    </row>
    <row r="101" spans="1:6" ht="16.5">
      <c r="A101" s="8"/>
      <c r="B101" s="8"/>
      <c r="C101" s="10"/>
      <c r="D101" s="10"/>
      <c r="E101" s="57"/>
      <c r="F101" s="56"/>
    </row>
    <row r="102" spans="1:6" ht="16.5">
      <c r="A102" s="8"/>
      <c r="B102" s="625" t="s">
        <v>528</v>
      </c>
      <c r="C102" s="625"/>
      <c r="D102" s="625"/>
      <c r="E102" s="625"/>
      <c r="F102" s="625"/>
    </row>
    <row r="103" spans="1:6" ht="16.5">
      <c r="A103" s="10" t="s">
        <v>26</v>
      </c>
      <c r="B103" s="8" t="s">
        <v>27</v>
      </c>
      <c r="C103" s="10" t="s">
        <v>28</v>
      </c>
      <c r="D103" s="10" t="s">
        <v>29</v>
      </c>
      <c r="E103" s="57" t="s">
        <v>30</v>
      </c>
      <c r="F103" s="57" t="s">
        <v>31</v>
      </c>
    </row>
    <row r="104" spans="1:6" ht="33">
      <c r="A104" s="12" t="s">
        <v>0</v>
      </c>
      <c r="B104" s="13" t="s">
        <v>33</v>
      </c>
      <c r="C104" s="10" t="s">
        <v>53</v>
      </c>
      <c r="D104" s="16">
        <v>477.18</v>
      </c>
      <c r="E104" s="57"/>
      <c r="F104" s="56">
        <f t="shared" ref="F104" si="7">E104*D104</f>
        <v>0</v>
      </c>
    </row>
    <row r="105" spans="1:6" ht="16.5">
      <c r="A105" s="12"/>
      <c r="B105" s="14"/>
      <c r="C105" s="10"/>
      <c r="D105" s="16"/>
      <c r="E105" s="57"/>
      <c r="F105" s="56"/>
    </row>
    <row r="106" spans="1:6" ht="33">
      <c r="A106" s="12" t="s">
        <v>2</v>
      </c>
      <c r="B106" s="13" t="s">
        <v>34</v>
      </c>
      <c r="C106" s="10" t="s">
        <v>7</v>
      </c>
      <c r="D106" s="16">
        <v>318.12</v>
      </c>
      <c r="E106" s="46"/>
      <c r="F106" s="56">
        <f t="shared" ref="F106" si="8">E106*D106</f>
        <v>0</v>
      </c>
    </row>
    <row r="107" spans="1:6" ht="16.5">
      <c r="A107" s="12"/>
      <c r="B107" s="14"/>
      <c r="C107" s="10"/>
      <c r="D107" s="16"/>
      <c r="E107" s="57"/>
      <c r="F107" s="56"/>
    </row>
    <row r="108" spans="1:6" ht="49.5">
      <c r="A108" s="12" t="s">
        <v>3</v>
      </c>
      <c r="B108" s="13" t="s">
        <v>538</v>
      </c>
      <c r="C108" s="10" t="s">
        <v>53</v>
      </c>
      <c r="D108" s="16">
        <v>477.18</v>
      </c>
      <c r="E108" s="57"/>
      <c r="F108" s="56">
        <f>E108*D108</f>
        <v>0</v>
      </c>
    </row>
    <row r="109" spans="1:6" ht="16.5">
      <c r="A109" s="12"/>
      <c r="B109" s="14"/>
      <c r="C109" s="10"/>
      <c r="D109" s="16"/>
      <c r="E109" s="57"/>
      <c r="F109" s="56"/>
    </row>
    <row r="110" spans="1:6" ht="33">
      <c r="A110" s="12" t="s">
        <v>4</v>
      </c>
      <c r="B110" s="13" t="s">
        <v>40</v>
      </c>
      <c r="C110" s="10" t="s">
        <v>53</v>
      </c>
      <c r="D110" s="16">
        <v>238.59</v>
      </c>
      <c r="E110" s="57"/>
      <c r="F110" s="56">
        <f>E110*D110</f>
        <v>0</v>
      </c>
    </row>
    <row r="111" spans="1:6" ht="16.5">
      <c r="A111" s="12"/>
      <c r="B111" s="14"/>
      <c r="C111" s="10"/>
      <c r="D111" s="16"/>
      <c r="E111" s="57"/>
      <c r="F111" s="56"/>
    </row>
    <row r="112" spans="1:6" ht="49.5">
      <c r="A112" s="12" t="s">
        <v>13</v>
      </c>
      <c r="B112" s="13" t="s">
        <v>539</v>
      </c>
      <c r="C112" s="10" t="s">
        <v>53</v>
      </c>
      <c r="D112" s="16">
        <v>477.18</v>
      </c>
      <c r="E112" s="57"/>
      <c r="F112" s="56">
        <f>E112*D112</f>
        <v>0</v>
      </c>
    </row>
    <row r="113" spans="1:6" ht="17.25" thickBot="1">
      <c r="A113" s="8"/>
      <c r="B113" s="8"/>
      <c r="C113" s="10"/>
      <c r="D113" s="10"/>
      <c r="E113" s="57"/>
      <c r="F113" s="56"/>
    </row>
    <row r="114" spans="1:6" ht="17.25" thickTop="1">
      <c r="A114" s="8"/>
      <c r="B114" s="9" t="s">
        <v>25</v>
      </c>
      <c r="C114" s="19"/>
      <c r="D114" s="19"/>
      <c r="E114" s="58"/>
      <c r="F114" s="55">
        <f>SUM(F104:F113)</f>
        <v>0</v>
      </c>
    </row>
    <row r="115" spans="1:6" ht="16.5">
      <c r="A115" s="8"/>
      <c r="B115" s="8"/>
      <c r="C115" s="10"/>
      <c r="D115" s="10"/>
      <c r="E115" s="57"/>
      <c r="F115" s="56"/>
    </row>
    <row r="116" spans="1:6" ht="16.5">
      <c r="A116" s="17" t="s">
        <v>21</v>
      </c>
      <c r="B116" s="1" t="s">
        <v>5</v>
      </c>
      <c r="C116" s="10"/>
      <c r="D116" s="10"/>
      <c r="E116" s="57"/>
      <c r="F116" s="56"/>
    </row>
    <row r="117" spans="1:6" ht="16.5">
      <c r="A117" s="8"/>
      <c r="B117" s="8"/>
      <c r="C117" s="10"/>
      <c r="D117" s="10"/>
      <c r="E117" s="57"/>
      <c r="F117" s="56"/>
    </row>
    <row r="118" spans="1:6" ht="16.5">
      <c r="A118" s="10" t="s">
        <v>26</v>
      </c>
      <c r="B118" s="8" t="s">
        <v>27</v>
      </c>
      <c r="C118" s="10" t="s">
        <v>28</v>
      </c>
      <c r="D118" s="10"/>
      <c r="E118" s="57" t="s">
        <v>30</v>
      </c>
      <c r="F118" s="56" t="s">
        <v>31</v>
      </c>
    </row>
    <row r="119" spans="1:6" ht="33.75" thickBot="1">
      <c r="A119" s="12" t="s">
        <v>0</v>
      </c>
      <c r="B119" s="13" t="s">
        <v>1101</v>
      </c>
      <c r="C119" s="10" t="s">
        <v>7</v>
      </c>
      <c r="D119" s="16">
        <v>744.84</v>
      </c>
      <c r="E119" s="57"/>
      <c r="F119" s="56">
        <f>E119*D119</f>
        <v>0</v>
      </c>
    </row>
    <row r="120" spans="1:6" ht="17.25" thickTop="1">
      <c r="A120" s="8"/>
      <c r="B120" s="9" t="s">
        <v>12</v>
      </c>
      <c r="C120" s="19"/>
      <c r="D120" s="19"/>
      <c r="E120" s="58"/>
      <c r="F120" s="55">
        <f>SUM(F119:F119)</f>
        <v>0</v>
      </c>
    </row>
  </sheetData>
  <mergeCells count="14">
    <mergeCell ref="B24:F24"/>
    <mergeCell ref="B40:F40"/>
    <mergeCell ref="B102:F10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3" manualBreakCount="3">
    <brk id="12" max="16383" man="1"/>
    <brk id="37" max="16383" man="1"/>
    <brk id="109"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outlinePr summaryBelow="0"/>
  </sheetPr>
  <dimension ref="A2:IY301"/>
  <sheetViews>
    <sheetView view="pageBreakPreview" topLeftCell="A245" zoomScale="130" zoomScaleNormal="85" zoomScaleSheetLayoutView="130" workbookViewId="0">
      <selection activeCell="H248" sqref="H248"/>
    </sheetView>
  </sheetViews>
  <sheetFormatPr defaultColWidth="8.85546875" defaultRowHeight="15.75" outlineLevelRow="1"/>
  <cols>
    <col min="1" max="2" width="4.5703125" style="240" customWidth="1"/>
    <col min="3" max="3" width="4.42578125" style="241" customWidth="1"/>
    <col min="4" max="4" width="42.28515625" style="253" customWidth="1"/>
    <col min="5" max="5" width="3.5703125" style="253" customWidth="1"/>
    <col min="6" max="6" width="6.85546875" style="241" customWidth="1"/>
    <col min="7" max="7" width="9.7109375" style="263" customWidth="1"/>
    <col min="8" max="8" width="11.28515625" style="264" customWidth="1"/>
    <col min="9" max="9" width="14" style="245" customWidth="1"/>
    <col min="10" max="10" width="15.140625" style="293" customWidth="1"/>
    <col min="11" max="16384" width="8.85546875" style="247"/>
  </cols>
  <sheetData>
    <row r="2" spans="1:10" ht="47.25">
      <c r="D2" s="242" t="s">
        <v>188</v>
      </c>
      <c r="E2" s="242"/>
      <c r="F2" s="243"/>
      <c r="G2" s="244"/>
      <c r="H2" s="242"/>
      <c r="J2" s="246"/>
    </row>
    <row r="3" spans="1:10">
      <c r="D3" s="242" t="s">
        <v>189</v>
      </c>
      <c r="E3" s="242"/>
      <c r="F3" s="243"/>
      <c r="G3" s="244"/>
      <c r="H3" s="242"/>
      <c r="J3" s="246"/>
    </row>
    <row r="4" spans="1:10" ht="47.25">
      <c r="D4" s="242" t="s">
        <v>1020</v>
      </c>
      <c r="E4" s="242"/>
      <c r="F4" s="243"/>
      <c r="G4" s="244"/>
      <c r="H4" s="242"/>
      <c r="J4" s="246"/>
    </row>
    <row r="5" spans="1:10">
      <c r="D5" s="242" t="s">
        <v>1264</v>
      </c>
      <c r="E5" s="242"/>
      <c r="F5" s="243"/>
      <c r="G5" s="244"/>
      <c r="H5" s="242"/>
      <c r="J5" s="246"/>
    </row>
    <row r="6" spans="1:10">
      <c r="D6" s="242"/>
      <c r="E6" s="242"/>
      <c r="F6" s="243"/>
      <c r="G6" s="244"/>
      <c r="H6" s="242"/>
      <c r="J6" s="246"/>
    </row>
    <row r="7" spans="1:10">
      <c r="D7" s="242"/>
      <c r="E7" s="242"/>
      <c r="F7" s="243"/>
      <c r="G7" s="244"/>
      <c r="H7" s="242"/>
      <c r="J7" s="246"/>
    </row>
    <row r="8" spans="1:10">
      <c r="D8" s="242"/>
      <c r="E8" s="242"/>
      <c r="F8" s="243"/>
      <c r="G8" s="244"/>
      <c r="H8" s="242"/>
      <c r="J8" s="246"/>
    </row>
    <row r="9" spans="1:10">
      <c r="D9" s="242"/>
      <c r="E9" s="242"/>
      <c r="F9" s="243"/>
      <c r="G9" s="244"/>
      <c r="H9" s="242"/>
      <c r="J9" s="246"/>
    </row>
    <row r="10" spans="1:10">
      <c r="D10" s="242"/>
      <c r="E10" s="242"/>
      <c r="F10" s="243"/>
      <c r="G10" s="244"/>
      <c r="H10" s="242"/>
      <c r="J10" s="246"/>
    </row>
    <row r="11" spans="1:10" ht="21">
      <c r="D11" s="242" t="s">
        <v>190</v>
      </c>
      <c r="E11" s="242"/>
      <c r="F11" s="248" t="s">
        <v>191</v>
      </c>
      <c r="G11" s="249" t="s">
        <v>192</v>
      </c>
      <c r="H11" s="250" t="s">
        <v>193</v>
      </c>
      <c r="I11" s="250" t="s">
        <v>194</v>
      </c>
      <c r="J11" s="246"/>
    </row>
    <row r="12" spans="1:10">
      <c r="D12" s="242"/>
      <c r="E12" s="242"/>
      <c r="F12" s="243"/>
      <c r="G12" s="244"/>
      <c r="H12" s="242"/>
      <c r="J12" s="246"/>
    </row>
    <row r="13" spans="1:10" ht="16.5">
      <c r="D13" s="622" t="s">
        <v>1421</v>
      </c>
      <c r="E13" s="622"/>
      <c r="F13" s="622"/>
      <c r="G13" s="622"/>
      <c r="H13" s="622"/>
      <c r="I13" s="622"/>
      <c r="J13" s="246"/>
    </row>
    <row r="14" spans="1:10">
      <c r="D14" s="242"/>
      <c r="E14" s="242"/>
      <c r="F14" s="243"/>
      <c r="G14" s="244"/>
      <c r="H14" s="242"/>
      <c r="J14" s="246"/>
    </row>
    <row r="15" spans="1:10">
      <c r="A15" s="240" t="s">
        <v>195</v>
      </c>
      <c r="B15" s="240" t="s">
        <v>196</v>
      </c>
      <c r="C15" s="241" t="s">
        <v>195</v>
      </c>
      <c r="D15" s="242" t="s">
        <v>198</v>
      </c>
      <c r="E15" s="242"/>
      <c r="F15" s="243"/>
      <c r="G15" s="244"/>
      <c r="H15" s="242"/>
      <c r="J15" s="246"/>
    </row>
    <row r="16" spans="1:10">
      <c r="A16" s="240" t="s">
        <v>195</v>
      </c>
      <c r="B16" s="240" t="s">
        <v>196</v>
      </c>
      <c r="C16" s="241" t="s">
        <v>82</v>
      </c>
      <c r="D16" s="242" t="s">
        <v>256</v>
      </c>
      <c r="E16" s="242"/>
      <c r="F16" s="243"/>
      <c r="G16" s="244"/>
      <c r="H16" s="242"/>
      <c r="I16" s="251"/>
      <c r="J16" s="246"/>
    </row>
    <row r="17" spans="1:10">
      <c r="A17" s="240" t="s">
        <v>195</v>
      </c>
      <c r="B17" s="240" t="s">
        <v>196</v>
      </c>
      <c r="C17" s="252">
        <v>1</v>
      </c>
      <c r="D17" s="253" t="str">
        <f>D35</f>
        <v>PREDDELA</v>
      </c>
      <c r="E17" s="242"/>
      <c r="F17" s="243"/>
      <c r="G17" s="244"/>
      <c r="H17" s="242"/>
      <c r="I17" s="254">
        <f>I45</f>
        <v>0</v>
      </c>
      <c r="J17" s="246"/>
    </row>
    <row r="18" spans="1:10">
      <c r="A18" s="240" t="s">
        <v>195</v>
      </c>
      <c r="B18" s="240" t="s">
        <v>196</v>
      </c>
      <c r="C18" s="252">
        <v>2</v>
      </c>
      <c r="D18" s="253" t="str">
        <f>D47</f>
        <v>ZEMELJSKA DELA</v>
      </c>
      <c r="E18" s="242"/>
      <c r="F18" s="243"/>
      <c r="G18" s="244"/>
      <c r="H18" s="242"/>
      <c r="I18" s="254">
        <f>I85</f>
        <v>0</v>
      </c>
      <c r="J18" s="246"/>
    </row>
    <row r="19" spans="1:10">
      <c r="A19" s="240" t="s">
        <v>195</v>
      </c>
      <c r="B19" s="240" t="s">
        <v>196</v>
      </c>
      <c r="C19" s="252">
        <v>3</v>
      </c>
      <c r="D19" s="253" t="str">
        <f>D88</f>
        <v>MONTAŽNA IN BETONSKA DELA</v>
      </c>
      <c r="E19" s="242"/>
      <c r="F19" s="243"/>
      <c r="G19" s="244"/>
      <c r="H19" s="242"/>
      <c r="I19" s="254">
        <f>I125</f>
        <v>0</v>
      </c>
      <c r="J19" s="246"/>
    </row>
    <row r="20" spans="1:10">
      <c r="A20" s="240" t="s">
        <v>195</v>
      </c>
      <c r="B20" s="240" t="s">
        <v>196</v>
      </c>
      <c r="C20" s="252">
        <v>4</v>
      </c>
      <c r="D20" s="253" t="str">
        <f>D127</f>
        <v>OSTALA DELA</v>
      </c>
      <c r="E20" s="242"/>
      <c r="F20" s="243"/>
      <c r="G20" s="244"/>
      <c r="H20" s="242"/>
      <c r="I20" s="254">
        <f>I133</f>
        <v>0</v>
      </c>
      <c r="J20" s="246"/>
    </row>
    <row r="21" spans="1:10">
      <c r="A21" s="240" t="s">
        <v>195</v>
      </c>
      <c r="B21" s="240" t="s">
        <v>196</v>
      </c>
      <c r="C21" s="241" t="s">
        <v>87</v>
      </c>
      <c r="D21" s="242" t="s">
        <v>257</v>
      </c>
      <c r="E21" s="242"/>
      <c r="F21" s="243"/>
      <c r="G21" s="244"/>
      <c r="H21" s="242"/>
      <c r="I21" s="254">
        <f>I193</f>
        <v>0</v>
      </c>
      <c r="J21" s="246"/>
    </row>
    <row r="22" spans="1:10">
      <c r="D22" s="242"/>
      <c r="E22" s="242"/>
      <c r="F22" s="243"/>
      <c r="G22" s="244"/>
      <c r="H22" s="242"/>
      <c r="I22" s="254"/>
      <c r="J22" s="246"/>
    </row>
    <row r="23" spans="1:10" ht="31.5">
      <c r="A23" s="240" t="s">
        <v>197</v>
      </c>
      <c r="B23" s="240" t="s">
        <v>196</v>
      </c>
      <c r="C23" s="241" t="s">
        <v>197</v>
      </c>
      <c r="D23" s="242" t="s">
        <v>1265</v>
      </c>
      <c r="E23" s="242"/>
      <c r="F23" s="243"/>
      <c r="G23" s="244"/>
      <c r="H23" s="242"/>
      <c r="I23" s="254">
        <f>I301</f>
        <v>0</v>
      </c>
      <c r="J23" s="246"/>
    </row>
    <row r="24" spans="1:10">
      <c r="D24" s="255"/>
      <c r="E24" s="255"/>
      <c r="F24" s="243"/>
      <c r="G24" s="244"/>
      <c r="H24" s="242"/>
      <c r="I24" s="251"/>
      <c r="J24" s="246"/>
    </row>
    <row r="25" spans="1:10">
      <c r="D25" s="242"/>
      <c r="E25" s="242"/>
      <c r="F25" s="243"/>
      <c r="G25" s="244"/>
      <c r="H25" s="242"/>
      <c r="J25" s="246"/>
    </row>
    <row r="26" spans="1:10" ht="32.25" thickBot="1">
      <c r="B26" s="256" t="s">
        <v>196</v>
      </c>
      <c r="C26" s="257"/>
      <c r="D26" s="258" t="s">
        <v>1266</v>
      </c>
      <c r="E26" s="258"/>
      <c r="F26" s="259"/>
      <c r="G26" s="260"/>
      <c r="H26" s="261"/>
      <c r="I26" s="262">
        <f>SUM(I16:I25)</f>
        <v>0</v>
      </c>
      <c r="J26" s="246"/>
    </row>
    <row r="27" spans="1:10">
      <c r="J27" s="246"/>
    </row>
    <row r="28" spans="1:10">
      <c r="J28" s="246"/>
    </row>
    <row r="29" spans="1:10" ht="21">
      <c r="A29" s="240" t="s">
        <v>195</v>
      </c>
      <c r="C29" s="243"/>
      <c r="D29" s="242"/>
      <c r="E29" s="242"/>
      <c r="F29" s="248" t="s">
        <v>191</v>
      </c>
      <c r="G29" s="249" t="s">
        <v>192</v>
      </c>
      <c r="H29" s="250" t="s">
        <v>193</v>
      </c>
      <c r="I29" s="250" t="s">
        <v>194</v>
      </c>
      <c r="J29" s="246"/>
    </row>
    <row r="30" spans="1:10">
      <c r="A30" s="240" t="s">
        <v>195</v>
      </c>
      <c r="J30" s="246"/>
    </row>
    <row r="31" spans="1:10">
      <c r="A31" s="240" t="s">
        <v>195</v>
      </c>
      <c r="C31" s="241" t="s">
        <v>195</v>
      </c>
      <c r="D31" s="242" t="s">
        <v>198</v>
      </c>
      <c r="E31" s="242"/>
      <c r="J31" s="246"/>
    </row>
    <row r="32" spans="1:10">
      <c r="A32" s="240" t="s">
        <v>195</v>
      </c>
      <c r="D32" s="253" t="s">
        <v>115</v>
      </c>
      <c r="J32" s="246"/>
    </row>
    <row r="33" spans="1:10">
      <c r="A33" s="240" t="s">
        <v>195</v>
      </c>
      <c r="C33" s="243" t="s">
        <v>199</v>
      </c>
      <c r="D33" s="242" t="s">
        <v>200</v>
      </c>
      <c r="E33" s="242"/>
      <c r="J33" s="246"/>
    </row>
    <row r="34" spans="1:10">
      <c r="A34" s="240" t="s">
        <v>195</v>
      </c>
      <c r="D34" s="242"/>
      <c r="E34" s="242"/>
      <c r="J34" s="246"/>
    </row>
    <row r="35" spans="1:10">
      <c r="A35" s="240" t="s">
        <v>195</v>
      </c>
      <c r="C35" s="265" t="s">
        <v>0</v>
      </c>
      <c r="D35" s="266" t="s">
        <v>6</v>
      </c>
      <c r="E35" s="266"/>
      <c r="H35" s="263"/>
      <c r="I35" s="263"/>
      <c r="J35" s="246"/>
    </row>
    <row r="36" spans="1:10">
      <c r="A36" s="240" t="s">
        <v>195</v>
      </c>
      <c r="C36" s="267"/>
      <c r="D36" s="268"/>
      <c r="E36" s="268"/>
      <c r="H36" s="263"/>
      <c r="I36" s="263"/>
      <c r="J36" s="246"/>
    </row>
    <row r="37" spans="1:10" ht="31.5" collapsed="1">
      <c r="A37" s="240" t="s">
        <v>195</v>
      </c>
      <c r="C37" s="267" t="s">
        <v>0</v>
      </c>
      <c r="D37" s="269" t="s">
        <v>201</v>
      </c>
      <c r="E37" s="269"/>
      <c r="F37" s="241" t="s">
        <v>7</v>
      </c>
      <c r="G37" s="609">
        <f>SUM(G38:G39)</f>
        <v>110</v>
      </c>
      <c r="H37" s="263"/>
      <c r="I37" s="263">
        <f>G37*H37</f>
        <v>0</v>
      </c>
      <c r="J37" s="246"/>
    </row>
    <row r="38" spans="1:10" hidden="1" outlineLevel="1">
      <c r="C38" s="267"/>
      <c r="D38" s="269" t="s">
        <v>1384</v>
      </c>
      <c r="E38" s="269"/>
      <c r="G38" s="263">
        <v>25</v>
      </c>
      <c r="H38" s="263"/>
      <c r="I38" s="263"/>
      <c r="J38" s="246"/>
    </row>
    <row r="39" spans="1:10" hidden="1" outlineLevel="1">
      <c r="C39" s="267"/>
      <c r="D39" s="269" t="s">
        <v>1385</v>
      </c>
      <c r="E39" s="269"/>
      <c r="G39" s="263">
        <v>85</v>
      </c>
      <c r="H39" s="263"/>
      <c r="I39" s="263"/>
      <c r="J39" s="246"/>
    </row>
    <row r="40" spans="1:10" collapsed="1">
      <c r="A40" s="240" t="s">
        <v>195</v>
      </c>
      <c r="C40" s="267"/>
      <c r="D40" s="270"/>
      <c r="E40" s="270"/>
      <c r="F40" s="243"/>
      <c r="G40" s="244"/>
      <c r="H40" s="271"/>
      <c r="I40" s="271"/>
      <c r="J40" s="246"/>
    </row>
    <row r="41" spans="1:10" ht="78.75" collapsed="1">
      <c r="A41" s="240" t="s">
        <v>195</v>
      </c>
      <c r="C41" s="267" t="s">
        <v>2</v>
      </c>
      <c r="D41" s="272" t="s">
        <v>1021</v>
      </c>
      <c r="E41" s="272"/>
      <c r="F41" s="241" t="s">
        <v>7</v>
      </c>
      <c r="G41" s="609">
        <f>SUM(G42:G43)</f>
        <v>110</v>
      </c>
      <c r="H41" s="263"/>
      <c r="I41" s="263">
        <f>G41*H41</f>
        <v>0</v>
      </c>
      <c r="J41" s="246"/>
    </row>
    <row r="42" spans="1:10" hidden="1" outlineLevel="1">
      <c r="C42" s="267"/>
      <c r="D42" s="269" t="s">
        <v>1384</v>
      </c>
      <c r="E42" s="269"/>
      <c r="G42" s="263">
        <v>25</v>
      </c>
      <c r="H42" s="263"/>
      <c r="I42" s="263"/>
      <c r="J42" s="246"/>
    </row>
    <row r="43" spans="1:10" hidden="1" outlineLevel="1">
      <c r="C43" s="267"/>
      <c r="D43" s="269" t="s">
        <v>1385</v>
      </c>
      <c r="E43" s="269"/>
      <c r="G43" s="263">
        <v>85</v>
      </c>
      <c r="H43" s="263"/>
      <c r="I43" s="263"/>
      <c r="J43" s="246"/>
    </row>
    <row r="44" spans="1:10">
      <c r="A44" s="240" t="s">
        <v>195</v>
      </c>
      <c r="C44" s="267"/>
      <c r="D44" s="272"/>
      <c r="E44" s="272"/>
      <c r="H44" s="263"/>
      <c r="I44" s="263"/>
      <c r="J44" s="246"/>
    </row>
    <row r="45" spans="1:10">
      <c r="A45" s="240" t="s">
        <v>195</v>
      </c>
      <c r="B45" s="273" t="s">
        <v>196</v>
      </c>
      <c r="C45" s="274"/>
      <c r="D45" s="275" t="s">
        <v>202</v>
      </c>
      <c r="E45" s="275"/>
      <c r="F45" s="276"/>
      <c r="G45" s="277"/>
      <c r="H45" s="277"/>
      <c r="I45" s="278">
        <f>SUM(I30:I44)</f>
        <v>0</v>
      </c>
      <c r="J45" s="246"/>
    </row>
    <row r="46" spans="1:10">
      <c r="A46" s="240" t="s">
        <v>195</v>
      </c>
      <c r="C46" s="267"/>
      <c r="D46" s="268"/>
      <c r="E46" s="268"/>
      <c r="H46" s="263"/>
      <c r="I46" s="263"/>
      <c r="J46" s="246"/>
    </row>
    <row r="47" spans="1:10" ht="21">
      <c r="A47" s="240" t="s">
        <v>195</v>
      </c>
      <c r="C47" s="265" t="s">
        <v>2</v>
      </c>
      <c r="D47" s="266" t="s">
        <v>9</v>
      </c>
      <c r="E47" s="266"/>
      <c r="F47" s="248" t="s">
        <v>191</v>
      </c>
      <c r="G47" s="249" t="s">
        <v>192</v>
      </c>
      <c r="H47" s="250" t="s">
        <v>193</v>
      </c>
      <c r="I47" s="250" t="s">
        <v>194</v>
      </c>
      <c r="J47" s="246"/>
    </row>
    <row r="48" spans="1:10">
      <c r="A48" s="240" t="s">
        <v>195</v>
      </c>
      <c r="C48" s="267"/>
      <c r="D48" s="266"/>
      <c r="E48" s="266"/>
      <c r="H48" s="263"/>
      <c r="I48" s="263"/>
      <c r="J48" s="246"/>
    </row>
    <row r="49" spans="1:10" ht="63" collapsed="1">
      <c r="A49" s="240" t="s">
        <v>195</v>
      </c>
      <c r="C49" s="267" t="s">
        <v>0</v>
      </c>
      <c r="D49" s="269" t="s">
        <v>203</v>
      </c>
      <c r="E49" s="269"/>
      <c r="F49" s="241" t="s">
        <v>1022</v>
      </c>
      <c r="G49" s="609">
        <f>SUM(G50:G51)</f>
        <v>6.3</v>
      </c>
      <c r="H49" s="263"/>
      <c r="I49" s="263">
        <f>G49*H49</f>
        <v>0</v>
      </c>
      <c r="J49" s="246"/>
    </row>
    <row r="50" spans="1:10" hidden="1" outlineLevel="1">
      <c r="C50" s="267"/>
      <c r="D50" s="269" t="s">
        <v>1384</v>
      </c>
      <c r="E50" s="269"/>
      <c r="G50" s="263">
        <v>1.3</v>
      </c>
      <c r="H50" s="263"/>
      <c r="I50" s="263"/>
      <c r="J50" s="246"/>
    </row>
    <row r="51" spans="1:10" hidden="1" outlineLevel="1">
      <c r="C51" s="267"/>
      <c r="D51" s="269" t="s">
        <v>1385</v>
      </c>
      <c r="E51" s="269"/>
      <c r="G51" s="263">
        <v>5</v>
      </c>
      <c r="H51" s="263"/>
      <c r="I51" s="263"/>
      <c r="J51" s="246"/>
    </row>
    <row r="52" spans="1:10">
      <c r="A52" s="240" t="s">
        <v>195</v>
      </c>
      <c r="C52" s="267"/>
      <c r="D52" s="266"/>
      <c r="E52" s="266"/>
      <c r="H52" s="263"/>
      <c r="I52" s="263"/>
      <c r="J52" s="246"/>
    </row>
    <row r="53" spans="1:10" ht="110.25" collapsed="1">
      <c r="A53" s="240" t="s">
        <v>195</v>
      </c>
      <c r="C53" s="267" t="s">
        <v>2</v>
      </c>
      <c r="D53" s="269" t="s">
        <v>204</v>
      </c>
      <c r="E53" s="269"/>
      <c r="F53" s="241" t="s">
        <v>1022</v>
      </c>
      <c r="G53" s="609">
        <f>SUM(G54:G55)</f>
        <v>88</v>
      </c>
      <c r="H53" s="263"/>
      <c r="I53" s="263">
        <f>G53*H53</f>
        <v>0</v>
      </c>
      <c r="J53" s="246"/>
    </row>
    <row r="54" spans="1:10" hidden="1" outlineLevel="1">
      <c r="C54" s="267"/>
      <c r="D54" s="269" t="s">
        <v>1384</v>
      </c>
      <c r="E54" s="269"/>
      <c r="G54" s="263">
        <v>18</v>
      </c>
      <c r="H54" s="263"/>
      <c r="I54" s="263"/>
      <c r="J54" s="246"/>
    </row>
    <row r="55" spans="1:10" hidden="1" outlineLevel="1">
      <c r="C55" s="267"/>
      <c r="D55" s="269" t="s">
        <v>1385</v>
      </c>
      <c r="E55" s="269"/>
      <c r="G55" s="263">
        <v>70</v>
      </c>
      <c r="H55" s="263"/>
      <c r="I55" s="263"/>
      <c r="J55" s="246"/>
    </row>
    <row r="56" spans="1:10">
      <c r="A56" s="240" t="s">
        <v>195</v>
      </c>
      <c r="C56" s="267"/>
      <c r="D56" s="269" t="s">
        <v>115</v>
      </c>
      <c r="E56" s="269"/>
      <c r="H56" s="263"/>
      <c r="I56" s="263"/>
      <c r="J56" s="246"/>
    </row>
    <row r="57" spans="1:10" ht="18" collapsed="1">
      <c r="A57" s="240" t="s">
        <v>195</v>
      </c>
      <c r="C57" s="267" t="s">
        <v>3</v>
      </c>
      <c r="D57" s="269" t="s">
        <v>205</v>
      </c>
      <c r="E57" s="269"/>
      <c r="F57" s="241" t="s">
        <v>1023</v>
      </c>
      <c r="G57" s="609">
        <f>SUM(G58:G59)</f>
        <v>68</v>
      </c>
      <c r="H57" s="263"/>
      <c r="I57" s="263">
        <f>G57*H57</f>
        <v>0</v>
      </c>
      <c r="J57" s="246"/>
    </row>
    <row r="58" spans="1:10" hidden="1" outlineLevel="1">
      <c r="C58" s="267"/>
      <c r="D58" s="269" t="s">
        <v>1384</v>
      </c>
      <c r="E58" s="269"/>
      <c r="G58" s="263">
        <v>8</v>
      </c>
      <c r="H58" s="263"/>
      <c r="I58" s="263"/>
      <c r="J58" s="246"/>
    </row>
    <row r="59" spans="1:10" hidden="1" outlineLevel="1">
      <c r="C59" s="267"/>
      <c r="D59" s="269" t="s">
        <v>1385</v>
      </c>
      <c r="E59" s="269"/>
      <c r="G59" s="263">
        <v>60</v>
      </c>
      <c r="H59" s="263"/>
      <c r="I59" s="263"/>
      <c r="J59" s="246"/>
    </row>
    <row r="60" spans="1:10">
      <c r="A60" s="240" t="s">
        <v>195</v>
      </c>
      <c r="C60" s="267"/>
      <c r="D60" s="269"/>
      <c r="E60" s="269"/>
      <c r="H60" s="263"/>
      <c r="I60" s="263"/>
      <c r="J60" s="246"/>
    </row>
    <row r="61" spans="1:10" ht="111.75" collapsed="1">
      <c r="A61" s="240" t="s">
        <v>195</v>
      </c>
      <c r="C61" s="267" t="s">
        <v>4</v>
      </c>
      <c r="D61" s="269" t="s">
        <v>1024</v>
      </c>
      <c r="E61" s="269"/>
      <c r="F61" s="241" t="s">
        <v>1022</v>
      </c>
      <c r="G61" s="609">
        <f>SUM(G62:G63)</f>
        <v>77</v>
      </c>
      <c r="H61" s="263"/>
      <c r="I61" s="263">
        <f>G61*H61</f>
        <v>0</v>
      </c>
      <c r="J61" s="246"/>
    </row>
    <row r="62" spans="1:10" hidden="1" outlineLevel="1">
      <c r="C62" s="267"/>
      <c r="D62" s="269" t="s">
        <v>1384</v>
      </c>
      <c r="E62" s="269"/>
      <c r="G62" s="263">
        <v>12</v>
      </c>
      <c r="H62" s="263"/>
      <c r="I62" s="263"/>
      <c r="J62" s="246"/>
    </row>
    <row r="63" spans="1:10" hidden="1" outlineLevel="1">
      <c r="C63" s="267"/>
      <c r="D63" s="269" t="s">
        <v>1385</v>
      </c>
      <c r="E63" s="269"/>
      <c r="G63" s="263">
        <v>65</v>
      </c>
      <c r="H63" s="263"/>
      <c r="I63" s="263"/>
      <c r="J63" s="246"/>
    </row>
    <row r="64" spans="1:10">
      <c r="A64" s="240" t="s">
        <v>195</v>
      </c>
      <c r="C64" s="267"/>
      <c r="D64" s="269"/>
      <c r="E64" s="269"/>
      <c r="H64" s="263"/>
      <c r="I64" s="263"/>
      <c r="J64" s="246"/>
    </row>
    <row r="65" spans="1:10" ht="96" collapsed="1">
      <c r="A65" s="240" t="s">
        <v>195</v>
      </c>
      <c r="C65" s="267" t="s">
        <v>13</v>
      </c>
      <c r="D65" s="269" t="s">
        <v>1025</v>
      </c>
      <c r="E65" s="269"/>
      <c r="F65" s="241" t="s">
        <v>1022</v>
      </c>
      <c r="G65" s="609">
        <f>SUM(G66:G67)</f>
        <v>29</v>
      </c>
      <c r="H65" s="263"/>
      <c r="I65" s="263">
        <f>G65*H65</f>
        <v>0</v>
      </c>
      <c r="J65" s="246"/>
    </row>
    <row r="66" spans="1:10" hidden="1" outlineLevel="1">
      <c r="C66" s="267"/>
      <c r="D66" s="269" t="s">
        <v>1384</v>
      </c>
      <c r="E66" s="269"/>
      <c r="G66" s="263">
        <v>4</v>
      </c>
      <c r="H66" s="263"/>
      <c r="I66" s="263"/>
      <c r="J66" s="246"/>
    </row>
    <row r="67" spans="1:10" hidden="1" outlineLevel="1">
      <c r="C67" s="267"/>
      <c r="D67" s="269" t="s">
        <v>1385</v>
      </c>
      <c r="E67" s="269"/>
      <c r="G67" s="263">
        <v>25</v>
      </c>
      <c r="H67" s="263"/>
      <c r="I67" s="263"/>
      <c r="J67" s="246"/>
    </row>
    <row r="68" spans="1:10">
      <c r="A68" s="240" t="s">
        <v>195</v>
      </c>
      <c r="C68" s="267"/>
      <c r="D68" s="269"/>
      <c r="E68" s="269"/>
      <c r="H68" s="263"/>
      <c r="I68" s="263"/>
      <c r="J68" s="246"/>
    </row>
    <row r="69" spans="1:10" ht="47.25" collapsed="1">
      <c r="A69" s="240" t="s">
        <v>195</v>
      </c>
      <c r="C69" s="267" t="s">
        <v>21</v>
      </c>
      <c r="D69" s="268" t="s">
        <v>206</v>
      </c>
      <c r="E69" s="268"/>
      <c r="F69" s="241" t="s">
        <v>1022</v>
      </c>
      <c r="G69" s="609">
        <f>SUM(G70:G71)</f>
        <v>16.399999999999999</v>
      </c>
      <c r="H69" s="263"/>
      <c r="I69" s="263">
        <f>G69*H69</f>
        <v>0</v>
      </c>
      <c r="J69" s="246"/>
    </row>
    <row r="70" spans="1:10" hidden="1" outlineLevel="1">
      <c r="C70" s="267"/>
      <c r="D70" s="269" t="s">
        <v>1384</v>
      </c>
      <c r="E70" s="268"/>
      <c r="G70" s="263">
        <v>1.4</v>
      </c>
      <c r="H70" s="263"/>
      <c r="I70" s="263"/>
      <c r="J70" s="246"/>
    </row>
    <row r="71" spans="1:10" hidden="1" outlineLevel="1">
      <c r="C71" s="267"/>
      <c r="D71" s="269" t="s">
        <v>1385</v>
      </c>
      <c r="E71" s="268"/>
      <c r="G71" s="263">
        <v>15</v>
      </c>
      <c r="H71" s="263"/>
      <c r="I71" s="263"/>
      <c r="J71" s="246"/>
    </row>
    <row r="72" spans="1:10">
      <c r="A72" s="240" t="s">
        <v>195</v>
      </c>
      <c r="C72" s="267"/>
      <c r="D72" s="269"/>
      <c r="E72" s="269"/>
      <c r="H72" s="263"/>
      <c r="I72" s="263"/>
      <c r="J72" s="246"/>
    </row>
    <row r="73" spans="1:10" ht="47.25" collapsed="1">
      <c r="A73" s="240" t="s">
        <v>195</v>
      </c>
      <c r="C73" s="267" t="s">
        <v>22</v>
      </c>
      <c r="D73" s="269" t="s">
        <v>207</v>
      </c>
      <c r="E73" s="269"/>
      <c r="F73" s="241" t="s">
        <v>1022</v>
      </c>
      <c r="G73" s="609">
        <f>SUM(G74:G75)</f>
        <v>6.2</v>
      </c>
      <c r="H73" s="263"/>
      <c r="I73" s="263">
        <f>G73*H73</f>
        <v>0</v>
      </c>
      <c r="J73" s="246"/>
    </row>
    <row r="74" spans="1:10" hidden="1" outlineLevel="1">
      <c r="C74" s="267"/>
      <c r="D74" s="269" t="s">
        <v>1384</v>
      </c>
      <c r="E74" s="269"/>
      <c r="G74" s="263">
        <v>1.2</v>
      </c>
      <c r="H74" s="263"/>
      <c r="I74" s="263"/>
      <c r="J74" s="246"/>
    </row>
    <row r="75" spans="1:10" hidden="1" outlineLevel="1">
      <c r="C75" s="267"/>
      <c r="D75" s="269" t="s">
        <v>1385</v>
      </c>
      <c r="E75" s="269"/>
      <c r="G75" s="263">
        <v>5</v>
      </c>
      <c r="H75" s="263"/>
      <c r="I75" s="263"/>
      <c r="J75" s="246"/>
    </row>
    <row r="76" spans="1:10">
      <c r="A76" s="240" t="s">
        <v>195</v>
      </c>
      <c r="C76" s="267"/>
      <c r="D76" s="269"/>
      <c r="E76" s="269"/>
      <c r="H76" s="263"/>
      <c r="I76" s="263"/>
      <c r="J76" s="246"/>
    </row>
    <row r="77" spans="1:10" ht="67.5" collapsed="1">
      <c r="A77" s="240" t="s">
        <v>195</v>
      </c>
      <c r="C77" s="267" t="s">
        <v>57</v>
      </c>
      <c r="D77" s="269" t="s">
        <v>1026</v>
      </c>
      <c r="E77" s="269"/>
      <c r="F77" s="241" t="s">
        <v>1023</v>
      </c>
      <c r="G77" s="609">
        <f>SUM(G78:G79)</f>
        <v>60</v>
      </c>
      <c r="H77" s="263"/>
      <c r="I77" s="263">
        <f>G77*H77</f>
        <v>0</v>
      </c>
      <c r="J77" s="246"/>
    </row>
    <row r="78" spans="1:10" hidden="1" outlineLevel="1">
      <c r="C78" s="267"/>
      <c r="D78" s="269" t="s">
        <v>1384</v>
      </c>
      <c r="E78" s="269"/>
      <c r="G78" s="263">
        <v>20</v>
      </c>
      <c r="H78" s="263"/>
      <c r="I78" s="263"/>
      <c r="J78" s="246"/>
    </row>
    <row r="79" spans="1:10" hidden="1" outlineLevel="1">
      <c r="C79" s="267"/>
      <c r="D79" s="269" t="s">
        <v>1385</v>
      </c>
      <c r="E79" s="269"/>
      <c r="G79" s="263">
        <v>40</v>
      </c>
      <c r="H79" s="263"/>
      <c r="I79" s="263"/>
      <c r="J79" s="246"/>
    </row>
    <row r="80" spans="1:10">
      <c r="A80" s="240" t="s">
        <v>195</v>
      </c>
      <c r="C80" s="267"/>
      <c r="D80" s="269"/>
      <c r="E80" s="269"/>
      <c r="H80" s="263"/>
      <c r="I80" s="263"/>
      <c r="J80" s="246"/>
    </row>
    <row r="81" spans="1:10" ht="63" collapsed="1">
      <c r="A81" s="240" t="s">
        <v>195</v>
      </c>
      <c r="C81" s="267" t="s">
        <v>58</v>
      </c>
      <c r="D81" s="269" t="s">
        <v>208</v>
      </c>
      <c r="E81" s="269"/>
      <c r="F81" s="241" t="s">
        <v>1022</v>
      </c>
      <c r="G81" s="609">
        <f>SUM(G82:G83)</f>
        <v>23</v>
      </c>
      <c r="H81" s="263"/>
      <c r="I81" s="263">
        <f>G81*H81</f>
        <v>0</v>
      </c>
      <c r="J81" s="246"/>
    </row>
    <row r="82" spans="1:10" hidden="1" outlineLevel="1">
      <c r="C82" s="267"/>
      <c r="D82" s="269" t="s">
        <v>1384</v>
      </c>
      <c r="E82" s="269"/>
      <c r="G82" s="263">
        <v>3</v>
      </c>
      <c r="H82" s="263"/>
      <c r="I82" s="263"/>
      <c r="J82" s="246"/>
    </row>
    <row r="83" spans="1:10" hidden="1" outlineLevel="1">
      <c r="C83" s="267"/>
      <c r="D83" s="269" t="s">
        <v>1385</v>
      </c>
      <c r="E83" s="269"/>
      <c r="G83" s="263">
        <v>20</v>
      </c>
      <c r="H83" s="263"/>
      <c r="I83" s="263"/>
      <c r="J83" s="246"/>
    </row>
    <row r="84" spans="1:10">
      <c r="A84" s="240" t="s">
        <v>195</v>
      </c>
      <c r="C84" s="267"/>
      <c r="D84" s="269"/>
      <c r="E84" s="269"/>
      <c r="H84" s="263"/>
      <c r="I84" s="263"/>
      <c r="J84" s="246"/>
    </row>
    <row r="85" spans="1:10">
      <c r="A85" s="240" t="s">
        <v>195</v>
      </c>
      <c r="B85" s="273" t="s">
        <v>196</v>
      </c>
      <c r="C85" s="274"/>
      <c r="D85" s="275" t="s">
        <v>209</v>
      </c>
      <c r="E85" s="275"/>
      <c r="F85" s="276"/>
      <c r="G85" s="277"/>
      <c r="H85" s="277"/>
      <c r="I85" s="278">
        <f>SUM(I47:I84)</f>
        <v>0</v>
      </c>
      <c r="J85" s="246"/>
    </row>
    <row r="86" spans="1:10">
      <c r="A86" s="240" t="s">
        <v>195</v>
      </c>
      <c r="C86" s="267"/>
      <c r="D86" s="266"/>
      <c r="E86" s="266"/>
      <c r="H86" s="263"/>
      <c r="I86" s="244"/>
      <c r="J86" s="246"/>
    </row>
    <row r="87" spans="1:10">
      <c r="A87" s="240" t="s">
        <v>195</v>
      </c>
      <c r="C87" s="267"/>
      <c r="D87" s="266"/>
      <c r="E87" s="266"/>
      <c r="H87" s="263"/>
      <c r="I87" s="244"/>
      <c r="J87" s="246"/>
    </row>
    <row r="88" spans="1:10" ht="21">
      <c r="A88" s="240" t="s">
        <v>195</v>
      </c>
      <c r="C88" s="265" t="s">
        <v>3</v>
      </c>
      <c r="D88" s="266" t="s">
        <v>35</v>
      </c>
      <c r="E88" s="266"/>
      <c r="F88" s="248" t="s">
        <v>191</v>
      </c>
      <c r="G88" s="249" t="s">
        <v>192</v>
      </c>
      <c r="H88" s="279" t="s">
        <v>193</v>
      </c>
      <c r="I88" s="279" t="s">
        <v>194</v>
      </c>
      <c r="J88" s="246"/>
    </row>
    <row r="89" spans="1:10">
      <c r="A89" s="240" t="s">
        <v>195</v>
      </c>
      <c r="C89" s="267"/>
      <c r="D89" s="266"/>
      <c r="E89" s="266"/>
      <c r="F89" s="280"/>
      <c r="H89" s="245"/>
      <c r="J89" s="246"/>
    </row>
    <row r="90" spans="1:10">
      <c r="A90" s="240" t="s">
        <v>195</v>
      </c>
      <c r="D90" s="242"/>
      <c r="E90" s="242"/>
      <c r="J90" s="246"/>
    </row>
    <row r="91" spans="1:10" ht="78.75" collapsed="1">
      <c r="A91" s="240" t="s">
        <v>195</v>
      </c>
      <c r="C91" s="267" t="s">
        <v>0</v>
      </c>
      <c r="D91" s="269" t="s">
        <v>210</v>
      </c>
      <c r="E91" s="269"/>
      <c r="F91" s="241" t="s">
        <v>7</v>
      </c>
      <c r="G91" s="609">
        <f>SUM(G92:G93)</f>
        <v>108</v>
      </c>
      <c r="H91" s="263"/>
      <c r="I91" s="263">
        <f>G91*H91</f>
        <v>0</v>
      </c>
      <c r="J91" s="246"/>
    </row>
    <row r="92" spans="1:10" hidden="1" outlineLevel="1">
      <c r="C92" s="267"/>
      <c r="D92" s="269" t="s">
        <v>1384</v>
      </c>
      <c r="E92" s="269"/>
      <c r="G92" s="263">
        <v>23</v>
      </c>
      <c r="H92" s="263"/>
      <c r="I92" s="263"/>
      <c r="J92" s="246"/>
    </row>
    <row r="93" spans="1:10" hidden="1" outlineLevel="1">
      <c r="C93" s="267"/>
      <c r="D93" s="269" t="s">
        <v>1385</v>
      </c>
      <c r="E93" s="269"/>
      <c r="G93" s="263">
        <v>85</v>
      </c>
      <c r="H93" s="263"/>
      <c r="I93" s="263"/>
      <c r="J93" s="246"/>
    </row>
    <row r="94" spans="1:10">
      <c r="A94" s="240" t="s">
        <v>195</v>
      </c>
      <c r="C94" s="267"/>
      <c r="D94" s="269"/>
      <c r="E94" s="269"/>
      <c r="H94" s="263"/>
      <c r="I94" s="263"/>
      <c r="J94" s="246"/>
    </row>
    <row r="95" spans="1:10" ht="31.5" collapsed="1">
      <c r="A95" s="240" t="s">
        <v>195</v>
      </c>
      <c r="C95" s="267" t="s">
        <v>2</v>
      </c>
      <c r="D95" s="269" t="s">
        <v>211</v>
      </c>
      <c r="E95" s="269"/>
      <c r="F95" s="241" t="s">
        <v>7</v>
      </c>
      <c r="G95" s="609">
        <f>SUM(G96:G97)</f>
        <v>6</v>
      </c>
      <c r="H95" s="263"/>
      <c r="I95" s="263">
        <f>G95*H95</f>
        <v>0</v>
      </c>
      <c r="J95" s="246"/>
    </row>
    <row r="96" spans="1:10" hidden="1" outlineLevel="1">
      <c r="C96" s="267"/>
      <c r="D96" s="269" t="s">
        <v>1384</v>
      </c>
      <c r="E96" s="269"/>
      <c r="G96" s="263">
        <v>3</v>
      </c>
      <c r="H96" s="263"/>
      <c r="I96" s="263"/>
      <c r="J96" s="246"/>
    </row>
    <row r="97" spans="1:10" hidden="1" outlineLevel="1">
      <c r="C97" s="267"/>
      <c r="D97" s="269" t="s">
        <v>1385</v>
      </c>
      <c r="E97" s="269"/>
      <c r="G97" s="263">
        <v>3</v>
      </c>
      <c r="H97" s="263"/>
      <c r="I97" s="263"/>
      <c r="J97" s="246"/>
    </row>
    <row r="98" spans="1:10">
      <c r="A98" s="240" t="s">
        <v>195</v>
      </c>
      <c r="C98" s="267"/>
      <c r="D98" s="269"/>
      <c r="E98" s="269"/>
      <c r="H98" s="263"/>
      <c r="I98" s="263"/>
      <c r="J98" s="246"/>
    </row>
    <row r="99" spans="1:10" ht="94.5" collapsed="1">
      <c r="A99" s="240" t="s">
        <v>195</v>
      </c>
      <c r="C99" s="267" t="s">
        <v>3</v>
      </c>
      <c r="D99" s="269" t="s">
        <v>1027</v>
      </c>
      <c r="E99" s="269"/>
      <c r="F99" s="241" t="s">
        <v>16</v>
      </c>
      <c r="G99" s="609">
        <f>SUM(G100:G101)</f>
        <v>1</v>
      </c>
      <c r="H99" s="263"/>
      <c r="I99" s="263">
        <f>G99*H99</f>
        <v>0</v>
      </c>
      <c r="J99" s="246"/>
    </row>
    <row r="100" spans="1:10" hidden="1" outlineLevel="1">
      <c r="C100" s="267"/>
      <c r="D100" s="269" t="s">
        <v>1384</v>
      </c>
      <c r="E100" s="269"/>
      <c r="G100" s="263">
        <v>1</v>
      </c>
      <c r="H100" s="263"/>
      <c r="I100" s="263"/>
      <c r="J100" s="246"/>
    </row>
    <row r="101" spans="1:10" hidden="1" outlineLevel="1">
      <c r="C101" s="267"/>
      <c r="D101" s="269" t="s">
        <v>1385</v>
      </c>
      <c r="E101" s="269"/>
      <c r="G101" s="263">
        <v>0</v>
      </c>
      <c r="H101" s="263"/>
      <c r="I101" s="263"/>
      <c r="J101" s="246"/>
    </row>
    <row r="102" spans="1:10">
      <c r="A102" s="240" t="s">
        <v>195</v>
      </c>
      <c r="C102" s="267"/>
      <c r="D102" s="269"/>
      <c r="E102" s="269"/>
      <c r="H102" s="263"/>
      <c r="I102" s="263"/>
      <c r="J102" s="246"/>
    </row>
    <row r="103" spans="1:10" ht="110.25" collapsed="1">
      <c r="A103" s="240" t="s">
        <v>195</v>
      </c>
      <c r="C103" s="267" t="s">
        <v>4</v>
      </c>
      <c r="D103" s="269" t="s">
        <v>1028</v>
      </c>
      <c r="E103" s="269"/>
      <c r="F103" s="241" t="s">
        <v>16</v>
      </c>
      <c r="G103" s="609">
        <f>SUM(G104:G105)</f>
        <v>1</v>
      </c>
      <c r="H103" s="263"/>
      <c r="I103" s="263">
        <f>G103*H103</f>
        <v>0</v>
      </c>
      <c r="J103" s="246"/>
    </row>
    <row r="104" spans="1:10" hidden="1" outlineLevel="1">
      <c r="C104" s="267"/>
      <c r="D104" s="269" t="s">
        <v>1384</v>
      </c>
      <c r="E104" s="269"/>
      <c r="G104" s="263">
        <v>1</v>
      </c>
      <c r="H104" s="263"/>
      <c r="I104" s="263"/>
      <c r="J104" s="246"/>
    </row>
    <row r="105" spans="1:10" hidden="1" outlineLevel="1">
      <c r="C105" s="267"/>
      <c r="D105" s="269" t="s">
        <v>1385</v>
      </c>
      <c r="E105" s="269"/>
      <c r="G105" s="263">
        <v>0</v>
      </c>
      <c r="H105" s="263"/>
      <c r="I105" s="263"/>
      <c r="J105" s="246"/>
    </row>
    <row r="106" spans="1:10">
      <c r="A106" s="240" t="s">
        <v>195</v>
      </c>
      <c r="C106" s="267"/>
      <c r="D106" s="269"/>
      <c r="E106" s="269"/>
      <c r="H106" s="263"/>
      <c r="I106" s="263"/>
      <c r="J106" s="246"/>
    </row>
    <row r="107" spans="1:10" ht="31.5">
      <c r="A107" s="240" t="s">
        <v>195</v>
      </c>
      <c r="C107" s="267" t="s">
        <v>13</v>
      </c>
      <c r="D107" s="269" t="s">
        <v>213</v>
      </c>
      <c r="E107" s="269"/>
      <c r="F107" s="241" t="s">
        <v>16</v>
      </c>
      <c r="G107" s="263">
        <v>1</v>
      </c>
      <c r="H107" s="263"/>
      <c r="I107" s="263">
        <f>G107*H107</f>
        <v>0</v>
      </c>
      <c r="J107" s="246"/>
    </row>
    <row r="108" spans="1:10" ht="33.75">
      <c r="A108" s="240" t="s">
        <v>195</v>
      </c>
      <c r="C108" s="267"/>
      <c r="D108" s="269" t="s">
        <v>1029</v>
      </c>
      <c r="E108" s="269"/>
      <c r="H108" s="263"/>
      <c r="I108" s="263"/>
      <c r="J108" s="246"/>
    </row>
    <row r="109" spans="1:10" ht="81">
      <c r="A109" s="240" t="s">
        <v>195</v>
      </c>
      <c r="C109" s="267"/>
      <c r="D109" s="269" t="s">
        <v>1030</v>
      </c>
      <c r="E109" s="269"/>
      <c r="H109" s="263"/>
      <c r="I109" s="263"/>
      <c r="J109" s="246"/>
    </row>
    <row r="110" spans="1:10" ht="47.25">
      <c r="A110" s="240" t="s">
        <v>195</v>
      </c>
      <c r="C110" s="267"/>
      <c r="D110" s="269" t="s">
        <v>214</v>
      </c>
      <c r="E110" s="269"/>
      <c r="H110" s="263"/>
      <c r="I110" s="263"/>
      <c r="J110" s="246"/>
    </row>
    <row r="111" spans="1:10" ht="33.75">
      <c r="A111" s="240" t="s">
        <v>195</v>
      </c>
      <c r="C111" s="267"/>
      <c r="D111" s="269" t="s">
        <v>1031</v>
      </c>
      <c r="E111" s="269"/>
      <c r="H111" s="263"/>
      <c r="I111" s="263"/>
      <c r="J111" s="246"/>
    </row>
    <row r="112" spans="1:10" ht="33.75">
      <c r="A112" s="240" t="s">
        <v>195</v>
      </c>
      <c r="C112" s="267"/>
      <c r="D112" s="269" t="s">
        <v>1032</v>
      </c>
      <c r="E112" s="269"/>
      <c r="H112" s="263"/>
      <c r="I112" s="263"/>
      <c r="J112" s="246"/>
    </row>
    <row r="113" spans="1:10">
      <c r="A113" s="240" t="s">
        <v>195</v>
      </c>
      <c r="C113" s="267"/>
      <c r="D113" s="269" t="s">
        <v>212</v>
      </c>
      <c r="E113" s="269"/>
      <c r="H113" s="263"/>
      <c r="I113" s="263"/>
      <c r="J113" s="246"/>
    </row>
    <row r="114" spans="1:10" ht="47.25" collapsed="1">
      <c r="A114" s="240" t="s">
        <v>195</v>
      </c>
      <c r="C114" s="267"/>
      <c r="D114" s="269" t="s">
        <v>1425</v>
      </c>
      <c r="E114" s="269"/>
      <c r="H114" s="263"/>
      <c r="I114" s="263"/>
      <c r="J114" s="246"/>
    </row>
    <row r="115" spans="1:10" hidden="1" outlineLevel="1">
      <c r="C115" s="267"/>
      <c r="D115" s="269" t="s">
        <v>1384</v>
      </c>
      <c r="E115" s="269"/>
      <c r="G115" s="263">
        <v>1</v>
      </c>
      <c r="H115" s="263"/>
      <c r="I115" s="263"/>
      <c r="J115" s="246"/>
    </row>
    <row r="116" spans="1:10">
      <c r="C116" s="267"/>
      <c r="D116" s="269"/>
      <c r="E116" s="269"/>
      <c r="H116" s="263"/>
      <c r="I116" s="263"/>
      <c r="J116" s="246"/>
    </row>
    <row r="117" spans="1:10">
      <c r="C117" s="267">
        <v>6</v>
      </c>
      <c r="D117" s="269" t="s">
        <v>1422</v>
      </c>
      <c r="E117" s="269"/>
      <c r="F117" s="241" t="s">
        <v>16</v>
      </c>
      <c r="G117" s="263">
        <v>6</v>
      </c>
      <c r="H117" s="263"/>
      <c r="I117" s="263">
        <f>G117*H117</f>
        <v>0</v>
      </c>
      <c r="J117" s="246"/>
    </row>
    <row r="118" spans="1:10">
      <c r="C118" s="267"/>
      <c r="D118" s="269" t="s">
        <v>1423</v>
      </c>
      <c r="E118" s="269"/>
      <c r="H118" s="263"/>
      <c r="I118" s="263"/>
      <c r="J118" s="246"/>
    </row>
    <row r="119" spans="1:10" ht="78.75" collapsed="1">
      <c r="C119" s="267"/>
      <c r="D119" s="269" t="s">
        <v>1424</v>
      </c>
      <c r="E119" s="269"/>
      <c r="H119" s="263"/>
      <c r="I119" s="263"/>
      <c r="J119" s="246"/>
    </row>
    <row r="120" spans="1:10" hidden="1" outlineLevel="1">
      <c r="C120" s="267"/>
      <c r="D120" s="269" t="s">
        <v>1385</v>
      </c>
      <c r="E120" s="269"/>
      <c r="H120" s="263"/>
      <c r="I120" s="263"/>
      <c r="J120" s="246"/>
    </row>
    <row r="121" spans="1:10">
      <c r="C121" s="267"/>
      <c r="D121" s="269"/>
      <c r="E121" s="269"/>
      <c r="H121" s="263"/>
      <c r="I121" s="263"/>
      <c r="J121" s="246"/>
    </row>
    <row r="122" spans="1:10" ht="47.25" collapsed="1">
      <c r="C122" s="267">
        <v>7</v>
      </c>
      <c r="D122" s="269" t="s">
        <v>1426</v>
      </c>
      <c r="E122" s="269"/>
      <c r="F122" s="241" t="s">
        <v>712</v>
      </c>
      <c r="G122" s="263">
        <v>85</v>
      </c>
      <c r="H122" s="263"/>
      <c r="I122" s="263">
        <f>G122*H122</f>
        <v>0</v>
      </c>
      <c r="J122" s="246"/>
    </row>
    <row r="123" spans="1:10" hidden="1" outlineLevel="1">
      <c r="C123" s="267"/>
      <c r="D123" s="269" t="s">
        <v>1385</v>
      </c>
      <c r="E123" s="269"/>
      <c r="H123" s="263"/>
      <c r="I123" s="263"/>
      <c r="J123" s="246"/>
    </row>
    <row r="124" spans="1:10">
      <c r="C124" s="267"/>
      <c r="D124" s="269"/>
      <c r="E124" s="269"/>
      <c r="H124" s="263"/>
      <c r="I124" s="263"/>
      <c r="J124" s="246"/>
    </row>
    <row r="125" spans="1:10">
      <c r="A125" s="240" t="s">
        <v>195</v>
      </c>
      <c r="B125" s="273" t="s">
        <v>196</v>
      </c>
      <c r="C125" s="274"/>
      <c r="D125" s="275" t="s">
        <v>216</v>
      </c>
      <c r="E125" s="275"/>
      <c r="F125" s="276"/>
      <c r="G125" s="277"/>
      <c r="H125" s="277"/>
      <c r="I125" s="278">
        <f>SUM(I89:I124)</f>
        <v>0</v>
      </c>
      <c r="J125" s="246"/>
    </row>
    <row r="126" spans="1:10">
      <c r="A126" s="240" t="s">
        <v>195</v>
      </c>
      <c r="C126" s="267"/>
      <c r="D126" s="266"/>
      <c r="E126" s="266"/>
      <c r="H126" s="263"/>
      <c r="I126" s="244"/>
      <c r="J126" s="246"/>
    </row>
    <row r="127" spans="1:10" ht="21">
      <c r="A127" s="240" t="s">
        <v>195</v>
      </c>
      <c r="C127" s="265" t="s">
        <v>4</v>
      </c>
      <c r="D127" s="266" t="s">
        <v>5</v>
      </c>
      <c r="E127" s="266"/>
      <c r="F127" s="248" t="s">
        <v>191</v>
      </c>
      <c r="G127" s="249" t="s">
        <v>192</v>
      </c>
      <c r="H127" s="250" t="s">
        <v>193</v>
      </c>
      <c r="I127" s="250" t="s">
        <v>194</v>
      </c>
      <c r="J127" s="246"/>
    </row>
    <row r="128" spans="1:10">
      <c r="A128" s="240" t="s">
        <v>195</v>
      </c>
      <c r="C128" s="267"/>
      <c r="D128" s="266"/>
      <c r="E128" s="266"/>
      <c r="H128" s="263"/>
      <c r="I128" s="263"/>
      <c r="J128" s="246"/>
    </row>
    <row r="129" spans="1:259" ht="47.25" collapsed="1">
      <c r="A129" s="240" t="s">
        <v>195</v>
      </c>
      <c r="C129" s="267" t="s">
        <v>0</v>
      </c>
      <c r="D129" s="268" t="s">
        <v>1428</v>
      </c>
      <c r="E129" s="268"/>
      <c r="F129" s="241" t="s">
        <v>7</v>
      </c>
      <c r="G129" s="609">
        <f>SUM(G130:G131)</f>
        <v>195</v>
      </c>
      <c r="H129" s="263"/>
      <c r="I129" s="263">
        <f>G129*H129</f>
        <v>0</v>
      </c>
      <c r="J129" s="246"/>
    </row>
    <row r="130" spans="1:259" hidden="1" outlineLevel="1">
      <c r="C130" s="267"/>
      <c r="D130" s="269" t="s">
        <v>1384</v>
      </c>
      <c r="E130" s="268"/>
      <c r="G130" s="263">
        <v>25</v>
      </c>
      <c r="H130" s="263"/>
      <c r="I130" s="263"/>
      <c r="J130" s="246"/>
    </row>
    <row r="131" spans="1:259" hidden="1" outlineLevel="1">
      <c r="C131" s="267"/>
      <c r="D131" s="269" t="s">
        <v>1427</v>
      </c>
      <c r="E131" s="268"/>
      <c r="G131" s="263">
        <f>2*85</f>
        <v>170</v>
      </c>
      <c r="H131" s="263"/>
      <c r="I131" s="263"/>
      <c r="J131" s="246"/>
    </row>
    <row r="132" spans="1:259">
      <c r="C132" s="267"/>
      <c r="D132" s="268"/>
      <c r="E132" s="268"/>
      <c r="H132" s="263"/>
      <c r="I132" s="263"/>
      <c r="J132" s="246"/>
    </row>
    <row r="133" spans="1:259">
      <c r="A133" s="240" t="s">
        <v>195</v>
      </c>
      <c r="B133" s="273" t="s">
        <v>196</v>
      </c>
      <c r="C133" s="274"/>
      <c r="D133" s="275" t="s">
        <v>218</v>
      </c>
      <c r="E133" s="275"/>
      <c r="F133" s="276"/>
      <c r="G133" s="277"/>
      <c r="H133" s="277"/>
      <c r="I133" s="278">
        <f>SUM(I129)</f>
        <v>0</v>
      </c>
      <c r="J133" s="246"/>
    </row>
    <row r="134" spans="1:259">
      <c r="A134" s="240" t="s">
        <v>195</v>
      </c>
      <c r="D134" s="242"/>
      <c r="E134" s="242"/>
      <c r="J134" s="246"/>
    </row>
    <row r="135" spans="1:259" ht="16.5" thickBot="1">
      <c r="A135" s="240" t="s">
        <v>195</v>
      </c>
      <c r="B135" s="281" t="s">
        <v>196</v>
      </c>
      <c r="C135" s="259"/>
      <c r="D135" s="258" t="s">
        <v>219</v>
      </c>
      <c r="E135" s="258"/>
      <c r="F135" s="259"/>
      <c r="G135" s="260"/>
      <c r="H135" s="261"/>
      <c r="I135" s="282">
        <f>I45+I85+I125+I133</f>
        <v>0</v>
      </c>
      <c r="J135" s="246"/>
      <c r="K135" s="283"/>
      <c r="L135" s="284"/>
      <c r="M135" s="285"/>
      <c r="N135" s="285"/>
      <c r="O135" s="285"/>
      <c r="P135" s="286"/>
      <c r="Q135" s="286"/>
      <c r="R135" s="283"/>
      <c r="S135" s="284"/>
      <c r="T135" s="285"/>
      <c r="U135" s="285"/>
      <c r="V135" s="285"/>
      <c r="W135" s="286"/>
      <c r="X135" s="286"/>
      <c r="Y135" s="283"/>
      <c r="Z135" s="284"/>
      <c r="AA135" s="285"/>
      <c r="AB135" s="285"/>
      <c r="AC135" s="285"/>
      <c r="AD135" s="286"/>
      <c r="AE135" s="286"/>
      <c r="AF135" s="283"/>
      <c r="AG135" s="284"/>
      <c r="AH135" s="285"/>
      <c r="AI135" s="285"/>
      <c r="AJ135" s="285"/>
      <c r="AK135" s="286"/>
      <c r="AL135" s="286"/>
      <c r="AM135" s="283"/>
      <c r="AN135" s="284"/>
      <c r="AO135" s="285"/>
      <c r="AP135" s="285"/>
      <c r="AQ135" s="285"/>
      <c r="AR135" s="286"/>
      <c r="AS135" s="286"/>
      <c r="AT135" s="283"/>
      <c r="AU135" s="284"/>
      <c r="AV135" s="285"/>
      <c r="AW135" s="285"/>
      <c r="AX135" s="285"/>
      <c r="AY135" s="286"/>
      <c r="AZ135" s="286"/>
      <c r="BA135" s="283"/>
      <c r="BB135" s="284"/>
      <c r="BC135" s="285"/>
      <c r="BD135" s="285"/>
      <c r="BE135" s="285"/>
      <c r="BF135" s="286"/>
      <c r="BG135" s="286"/>
      <c r="BH135" s="283"/>
      <c r="BI135" s="284"/>
      <c r="BJ135" s="285"/>
      <c r="BK135" s="285"/>
      <c r="BL135" s="285"/>
      <c r="BM135" s="286"/>
      <c r="BN135" s="286"/>
      <c r="BO135" s="283"/>
      <c r="BP135" s="284"/>
      <c r="BQ135" s="285"/>
      <c r="BR135" s="285"/>
      <c r="BS135" s="285"/>
      <c r="BT135" s="286"/>
      <c r="BU135" s="286"/>
      <c r="BV135" s="283"/>
      <c r="BW135" s="284"/>
      <c r="BX135" s="285"/>
      <c r="BY135" s="285"/>
      <c r="BZ135" s="285"/>
      <c r="CA135" s="286"/>
      <c r="CB135" s="286"/>
      <c r="CC135" s="283"/>
      <c r="CD135" s="284"/>
      <c r="CE135" s="285"/>
      <c r="CF135" s="285"/>
      <c r="CG135" s="285"/>
      <c r="CH135" s="286"/>
      <c r="CI135" s="286"/>
      <c r="CJ135" s="283"/>
      <c r="CK135" s="284"/>
      <c r="CL135" s="285"/>
      <c r="CM135" s="285"/>
      <c r="CN135" s="285"/>
      <c r="CO135" s="286"/>
      <c r="CP135" s="286"/>
      <c r="CQ135" s="283"/>
      <c r="CR135" s="284"/>
      <c r="CS135" s="285"/>
      <c r="CT135" s="285"/>
      <c r="CU135" s="285"/>
      <c r="CV135" s="286"/>
      <c r="CW135" s="286"/>
      <c r="CX135" s="283"/>
      <c r="CY135" s="284"/>
      <c r="CZ135" s="285"/>
      <c r="DA135" s="285"/>
      <c r="DB135" s="285"/>
      <c r="DC135" s="286"/>
      <c r="DD135" s="286"/>
      <c r="DE135" s="283"/>
      <c r="DF135" s="284"/>
      <c r="DG135" s="285"/>
      <c r="DH135" s="285"/>
      <c r="DI135" s="285"/>
      <c r="DJ135" s="286"/>
      <c r="DK135" s="286"/>
      <c r="DL135" s="283"/>
      <c r="DM135" s="284"/>
      <c r="DN135" s="285"/>
      <c r="DO135" s="285"/>
      <c r="DP135" s="285"/>
      <c r="DQ135" s="286"/>
      <c r="DR135" s="286"/>
      <c r="DS135" s="283"/>
      <c r="DT135" s="284"/>
      <c r="DU135" s="285"/>
      <c r="DV135" s="285"/>
      <c r="DW135" s="285"/>
      <c r="DX135" s="286"/>
      <c r="DY135" s="286"/>
      <c r="DZ135" s="283"/>
      <c r="EA135" s="284"/>
      <c r="EB135" s="285"/>
      <c r="EC135" s="285"/>
      <c r="ED135" s="285"/>
      <c r="EE135" s="286"/>
      <c r="EF135" s="286"/>
      <c r="EG135" s="283"/>
      <c r="EH135" s="284"/>
      <c r="EI135" s="285"/>
      <c r="EJ135" s="285"/>
      <c r="EK135" s="285"/>
      <c r="EL135" s="286"/>
      <c r="EM135" s="286"/>
      <c r="EN135" s="283"/>
      <c r="EO135" s="284"/>
      <c r="EP135" s="285"/>
      <c r="EQ135" s="285"/>
      <c r="ER135" s="285"/>
      <c r="ES135" s="286"/>
      <c r="ET135" s="286"/>
      <c r="EU135" s="283"/>
      <c r="EV135" s="284"/>
      <c r="EW135" s="285"/>
      <c r="EX135" s="285"/>
      <c r="EY135" s="285"/>
      <c r="EZ135" s="286"/>
      <c r="FA135" s="286"/>
      <c r="FB135" s="283"/>
      <c r="FC135" s="284"/>
      <c r="FD135" s="285"/>
      <c r="FE135" s="285"/>
      <c r="FF135" s="285"/>
      <c r="FG135" s="286"/>
      <c r="FH135" s="286"/>
      <c r="FI135" s="283"/>
      <c r="FJ135" s="284"/>
      <c r="FK135" s="285"/>
      <c r="FL135" s="285"/>
      <c r="FM135" s="285"/>
      <c r="FN135" s="286"/>
      <c r="FO135" s="286"/>
      <c r="FP135" s="283"/>
      <c r="FQ135" s="284"/>
      <c r="FR135" s="285"/>
      <c r="FS135" s="285"/>
      <c r="FT135" s="285"/>
      <c r="FU135" s="286"/>
      <c r="FV135" s="286"/>
      <c r="FW135" s="283"/>
      <c r="FX135" s="284"/>
      <c r="FY135" s="285"/>
      <c r="FZ135" s="285"/>
      <c r="GA135" s="285"/>
      <c r="GB135" s="286"/>
      <c r="GC135" s="286"/>
      <c r="GD135" s="283"/>
      <c r="GE135" s="284"/>
      <c r="GF135" s="285"/>
      <c r="GG135" s="285"/>
      <c r="GH135" s="285"/>
      <c r="GI135" s="286"/>
      <c r="GJ135" s="286"/>
      <c r="GK135" s="283"/>
      <c r="GL135" s="284"/>
      <c r="GM135" s="285"/>
      <c r="GN135" s="285"/>
      <c r="GO135" s="285"/>
      <c r="GP135" s="286"/>
      <c r="GQ135" s="286"/>
      <c r="GR135" s="283"/>
      <c r="GS135" s="284"/>
      <c r="GT135" s="285"/>
      <c r="GU135" s="285"/>
      <c r="GV135" s="285"/>
      <c r="GW135" s="286"/>
      <c r="GX135" s="286"/>
      <c r="GY135" s="283"/>
      <c r="GZ135" s="284"/>
      <c r="HA135" s="285"/>
      <c r="HB135" s="285"/>
      <c r="HC135" s="285"/>
      <c r="HD135" s="286"/>
      <c r="HE135" s="286"/>
      <c r="HF135" s="283"/>
      <c r="HG135" s="284"/>
      <c r="HH135" s="285"/>
      <c r="HI135" s="285"/>
      <c r="HJ135" s="285"/>
      <c r="HK135" s="286"/>
      <c r="HL135" s="286"/>
      <c r="HM135" s="283"/>
      <c r="HN135" s="284"/>
      <c r="HO135" s="285"/>
      <c r="HP135" s="285"/>
      <c r="HQ135" s="285"/>
      <c r="HR135" s="286"/>
      <c r="HS135" s="286"/>
      <c r="HT135" s="283"/>
      <c r="HU135" s="284"/>
      <c r="HV135" s="285"/>
      <c r="HW135" s="285"/>
      <c r="HX135" s="285"/>
      <c r="HY135" s="286"/>
      <c r="HZ135" s="286"/>
      <c r="IA135" s="283"/>
      <c r="IB135" s="284"/>
      <c r="IC135" s="285"/>
      <c r="ID135" s="285"/>
      <c r="IE135" s="285"/>
      <c r="IF135" s="286"/>
      <c r="IG135" s="286"/>
      <c r="IH135" s="283"/>
      <c r="II135" s="284"/>
      <c r="IJ135" s="285"/>
      <c r="IK135" s="285"/>
      <c r="IL135" s="285"/>
      <c r="IM135" s="286"/>
      <c r="IN135" s="286"/>
      <c r="IO135" s="283"/>
      <c r="IP135" s="284"/>
      <c r="IQ135" s="285"/>
      <c r="IR135" s="285"/>
      <c r="IS135" s="285"/>
      <c r="IT135" s="286"/>
      <c r="IU135" s="286"/>
      <c r="IV135" s="283"/>
      <c r="IW135" s="284"/>
      <c r="IX135" s="285"/>
      <c r="IY135" s="285"/>
    </row>
    <row r="136" spans="1:259">
      <c r="A136" s="240" t="s">
        <v>195</v>
      </c>
      <c r="J136" s="246"/>
    </row>
    <row r="137" spans="1:259">
      <c r="A137" s="240" t="s">
        <v>195</v>
      </c>
      <c r="J137" s="246"/>
    </row>
    <row r="138" spans="1:259" ht="21">
      <c r="A138" s="240" t="s">
        <v>195</v>
      </c>
      <c r="C138" s="243" t="s">
        <v>87</v>
      </c>
      <c r="D138" s="242" t="s">
        <v>220</v>
      </c>
      <c r="E138" s="242"/>
      <c r="F138" s="248" t="s">
        <v>191</v>
      </c>
      <c r="G138" s="249" t="s">
        <v>192</v>
      </c>
      <c r="H138" s="279" t="s">
        <v>193</v>
      </c>
      <c r="I138" s="279" t="s">
        <v>194</v>
      </c>
      <c r="J138" s="246"/>
    </row>
    <row r="139" spans="1:259">
      <c r="A139" s="240" t="s">
        <v>195</v>
      </c>
      <c r="J139" s="246"/>
    </row>
    <row r="140" spans="1:259" ht="31.5">
      <c r="A140" s="240" t="s">
        <v>195</v>
      </c>
      <c r="D140" s="269" t="s">
        <v>221</v>
      </c>
      <c r="E140" s="269"/>
      <c r="F140" s="287"/>
      <c r="G140" s="288"/>
      <c r="H140" s="269"/>
      <c r="I140" s="269"/>
      <c r="J140" s="246"/>
    </row>
    <row r="141" spans="1:259">
      <c r="A141" s="240" t="s">
        <v>195</v>
      </c>
      <c r="D141" s="269"/>
      <c r="E141" s="269"/>
      <c r="F141" s="287"/>
      <c r="G141" s="288"/>
      <c r="H141" s="269"/>
      <c r="I141" s="269"/>
      <c r="J141" s="246"/>
    </row>
    <row r="142" spans="1:259" ht="31.5" collapsed="1">
      <c r="A142" s="240" t="s">
        <v>195</v>
      </c>
      <c r="C142" s="267" t="s">
        <v>0</v>
      </c>
      <c r="D142" s="269" t="s">
        <v>222</v>
      </c>
      <c r="E142" s="269"/>
      <c r="F142" s="263" t="s">
        <v>7</v>
      </c>
      <c r="G142" s="609">
        <f>SUM(G143:G144)</f>
        <v>115</v>
      </c>
      <c r="H142" s="263"/>
      <c r="I142" s="263">
        <f>G142*H142</f>
        <v>0</v>
      </c>
      <c r="J142" s="246"/>
    </row>
    <row r="143" spans="1:259" hidden="1" outlineLevel="1">
      <c r="C143" s="267"/>
      <c r="D143" s="269" t="s">
        <v>1384</v>
      </c>
      <c r="E143" s="269"/>
      <c r="F143" s="263"/>
      <c r="G143" s="263">
        <v>25</v>
      </c>
      <c r="H143" s="263"/>
      <c r="I143" s="263"/>
      <c r="J143" s="246"/>
    </row>
    <row r="144" spans="1:259" hidden="1" outlineLevel="1">
      <c r="C144" s="267"/>
      <c r="D144" s="269" t="s">
        <v>1427</v>
      </c>
      <c r="E144" s="269"/>
      <c r="F144" s="263"/>
      <c r="G144" s="263">
        <v>90</v>
      </c>
      <c r="H144" s="263"/>
      <c r="I144" s="263"/>
      <c r="J144" s="246"/>
    </row>
    <row r="145" spans="1:15">
      <c r="A145" s="240" t="s">
        <v>195</v>
      </c>
      <c r="C145" s="267"/>
      <c r="D145" s="269"/>
      <c r="E145" s="269"/>
      <c r="F145" s="263"/>
      <c r="H145" s="263"/>
      <c r="I145" s="263"/>
      <c r="J145" s="246"/>
    </row>
    <row r="146" spans="1:15" collapsed="1">
      <c r="A146" s="240" t="s">
        <v>195</v>
      </c>
      <c r="C146" s="267" t="s">
        <v>2</v>
      </c>
      <c r="D146" s="269" t="s">
        <v>223</v>
      </c>
      <c r="E146" s="269"/>
      <c r="F146" s="263" t="s">
        <v>7</v>
      </c>
      <c r="G146" s="609">
        <f>SUM(G147:G148)</f>
        <v>195</v>
      </c>
      <c r="H146" s="263"/>
      <c r="I146" s="263">
        <f>G146*H146</f>
        <v>0</v>
      </c>
      <c r="J146" s="246"/>
    </row>
    <row r="147" spans="1:15" hidden="1" outlineLevel="1">
      <c r="C147" s="267"/>
      <c r="D147" s="269" t="s">
        <v>1384</v>
      </c>
      <c r="E147" s="269"/>
      <c r="F147" s="263"/>
      <c r="G147" s="263">
        <v>25</v>
      </c>
      <c r="H147" s="263"/>
      <c r="I147" s="263"/>
      <c r="J147" s="246"/>
    </row>
    <row r="148" spans="1:15" hidden="1" outlineLevel="1">
      <c r="C148" s="267"/>
      <c r="D148" s="269" t="s">
        <v>1427</v>
      </c>
      <c r="E148" s="269"/>
      <c r="F148" s="263"/>
      <c r="G148" s="263">
        <f>2*85</f>
        <v>170</v>
      </c>
      <c r="H148" s="263"/>
      <c r="I148" s="263"/>
      <c r="J148" s="246"/>
    </row>
    <row r="149" spans="1:15">
      <c r="A149" s="240" t="s">
        <v>195</v>
      </c>
      <c r="C149" s="267"/>
      <c r="D149" s="269"/>
      <c r="E149" s="269"/>
      <c r="F149" s="263"/>
      <c r="G149" s="251"/>
      <c r="I149" s="269"/>
      <c r="J149" s="246"/>
      <c r="O149" s="289"/>
    </row>
    <row r="150" spans="1:15" ht="31.5" collapsed="1">
      <c r="A150" s="240" t="s">
        <v>195</v>
      </c>
      <c r="C150" s="267" t="s">
        <v>3</v>
      </c>
      <c r="D150" s="269" t="s">
        <v>224</v>
      </c>
      <c r="E150" s="269"/>
      <c r="F150" s="263" t="s">
        <v>16</v>
      </c>
      <c r="G150" s="609">
        <f>SUM(G151:G152)</f>
        <v>4</v>
      </c>
      <c r="H150" s="263"/>
      <c r="I150" s="263">
        <f>G150*H150</f>
        <v>0</v>
      </c>
      <c r="J150" s="246"/>
    </row>
    <row r="151" spans="1:15" hidden="1" outlineLevel="1">
      <c r="C151" s="267"/>
      <c r="D151" s="269" t="s">
        <v>1384</v>
      </c>
      <c r="E151" s="269"/>
      <c r="F151" s="263"/>
      <c r="G151" s="263">
        <v>2</v>
      </c>
      <c r="H151" s="263"/>
      <c r="I151" s="263"/>
      <c r="J151" s="246"/>
    </row>
    <row r="152" spans="1:15" hidden="1" outlineLevel="1">
      <c r="C152" s="267"/>
      <c r="D152" s="269" t="s">
        <v>1427</v>
      </c>
      <c r="E152" s="269"/>
      <c r="F152" s="263"/>
      <c r="G152" s="263">
        <v>2</v>
      </c>
      <c r="H152" s="263"/>
      <c r="I152" s="263"/>
      <c r="J152" s="246"/>
    </row>
    <row r="153" spans="1:15">
      <c r="A153" s="240" t="s">
        <v>195</v>
      </c>
      <c r="C153" s="267"/>
      <c r="D153" s="269"/>
      <c r="E153" s="269"/>
      <c r="F153" s="263"/>
      <c r="H153" s="269"/>
      <c r="I153" s="269"/>
      <c r="J153" s="246"/>
    </row>
    <row r="154" spans="1:15" ht="31.5" collapsed="1">
      <c r="A154" s="240" t="s">
        <v>195</v>
      </c>
      <c r="C154" s="267" t="s">
        <v>4</v>
      </c>
      <c r="D154" s="269" t="s">
        <v>1033</v>
      </c>
      <c r="E154" s="269"/>
      <c r="F154" s="263" t="s">
        <v>8</v>
      </c>
      <c r="G154" s="609">
        <f>SUM(G155:G156)</f>
        <v>4</v>
      </c>
      <c r="H154" s="263"/>
      <c r="I154" s="263">
        <f>G154*H154</f>
        <v>0</v>
      </c>
      <c r="J154" s="246"/>
    </row>
    <row r="155" spans="1:15" hidden="1" outlineLevel="1">
      <c r="C155" s="267"/>
      <c r="D155" s="269" t="s">
        <v>1384</v>
      </c>
      <c r="E155" s="269"/>
      <c r="F155" s="263"/>
      <c r="G155" s="263">
        <v>2</v>
      </c>
      <c r="H155" s="263"/>
      <c r="I155" s="263"/>
      <c r="J155" s="246"/>
    </row>
    <row r="156" spans="1:15" hidden="1" outlineLevel="1">
      <c r="C156" s="267"/>
      <c r="D156" s="269" t="s">
        <v>1427</v>
      </c>
      <c r="E156" s="269"/>
      <c r="F156" s="263"/>
      <c r="G156" s="263">
        <v>2</v>
      </c>
      <c r="H156" s="263"/>
      <c r="I156" s="263"/>
      <c r="J156" s="246"/>
    </row>
    <row r="157" spans="1:15">
      <c r="A157" s="240" t="s">
        <v>195</v>
      </c>
      <c r="C157" s="267"/>
      <c r="D157" s="269"/>
      <c r="E157" s="269"/>
      <c r="F157" s="263"/>
      <c r="H157" s="269"/>
      <c r="I157" s="269"/>
      <c r="J157" s="246"/>
    </row>
    <row r="158" spans="1:15" ht="31.5" collapsed="1">
      <c r="A158" s="240" t="s">
        <v>195</v>
      </c>
      <c r="C158" s="267" t="s">
        <v>13</v>
      </c>
      <c r="D158" s="269" t="s">
        <v>225</v>
      </c>
      <c r="E158" s="269"/>
      <c r="F158" s="263" t="s">
        <v>7</v>
      </c>
      <c r="G158" s="609">
        <f>SUM(G159:G160)</f>
        <v>110</v>
      </c>
      <c r="H158" s="263"/>
      <c r="I158" s="263">
        <f>G158*H158</f>
        <v>0</v>
      </c>
      <c r="J158" s="246"/>
    </row>
    <row r="159" spans="1:15" hidden="1" outlineLevel="1">
      <c r="C159" s="267"/>
      <c r="D159" s="269" t="s">
        <v>1384</v>
      </c>
      <c r="E159" s="269"/>
      <c r="F159" s="263"/>
      <c r="G159" s="263">
        <v>25</v>
      </c>
      <c r="H159" s="263"/>
      <c r="I159" s="263"/>
      <c r="J159" s="246"/>
    </row>
    <row r="160" spans="1:15" hidden="1" outlineLevel="1">
      <c r="C160" s="267"/>
      <c r="D160" s="269" t="s">
        <v>1427</v>
      </c>
      <c r="E160" s="269"/>
      <c r="F160" s="263"/>
      <c r="G160" s="263">
        <v>85</v>
      </c>
      <c r="H160" s="263"/>
      <c r="I160" s="263"/>
      <c r="J160" s="246"/>
    </row>
    <row r="161" spans="1:14">
      <c r="A161" s="240" t="s">
        <v>195</v>
      </c>
      <c r="C161" s="267"/>
      <c r="D161" s="269"/>
      <c r="E161" s="269"/>
      <c r="H161" s="263"/>
      <c r="I161" s="263"/>
      <c r="J161" s="246"/>
    </row>
    <row r="162" spans="1:14" ht="31.5" collapsed="1">
      <c r="A162" s="240" t="s">
        <v>195</v>
      </c>
      <c r="C162" s="267" t="s">
        <v>21</v>
      </c>
      <c r="D162" s="269" t="s">
        <v>226</v>
      </c>
      <c r="E162" s="269"/>
      <c r="F162" s="263" t="s">
        <v>8</v>
      </c>
      <c r="G162" s="609">
        <f>SUM(G163:G164)</f>
        <v>9</v>
      </c>
      <c r="H162" s="263"/>
      <c r="I162" s="263">
        <f>G162*H162</f>
        <v>0</v>
      </c>
      <c r="J162" s="246"/>
    </row>
    <row r="163" spans="1:14" hidden="1" outlineLevel="1">
      <c r="C163" s="267"/>
      <c r="D163" s="269" t="s">
        <v>1384</v>
      </c>
      <c r="E163" s="269"/>
      <c r="F163" s="263"/>
      <c r="G163" s="263">
        <v>3</v>
      </c>
      <c r="H163" s="263"/>
      <c r="I163" s="263"/>
      <c r="J163" s="246"/>
    </row>
    <row r="164" spans="1:14" hidden="1" outlineLevel="1">
      <c r="C164" s="267"/>
      <c r="D164" s="269" t="s">
        <v>1427</v>
      </c>
      <c r="E164" s="269"/>
      <c r="F164" s="263"/>
      <c r="G164" s="263">
        <v>6</v>
      </c>
      <c r="H164" s="263"/>
      <c r="I164" s="263"/>
      <c r="J164" s="246"/>
    </row>
    <row r="165" spans="1:14">
      <c r="A165" s="240" t="s">
        <v>195</v>
      </c>
      <c r="C165" s="267"/>
      <c r="D165" s="269"/>
      <c r="E165" s="269"/>
      <c r="F165" s="263"/>
      <c r="H165" s="263"/>
      <c r="I165" s="263"/>
      <c r="J165" s="246"/>
    </row>
    <row r="166" spans="1:14" ht="31.5">
      <c r="A166" s="240" t="s">
        <v>195</v>
      </c>
      <c r="C166" s="267" t="s">
        <v>22</v>
      </c>
      <c r="D166" s="269" t="s">
        <v>319</v>
      </c>
      <c r="E166" s="269"/>
      <c r="F166" s="263" t="s">
        <v>16</v>
      </c>
      <c r="G166" s="263">
        <v>1</v>
      </c>
      <c r="H166" s="263"/>
      <c r="I166" s="263">
        <f>G166*H166</f>
        <v>0</v>
      </c>
      <c r="J166" s="246"/>
      <c r="K166" s="289"/>
      <c r="N166" s="289"/>
    </row>
    <row r="167" spans="1:14" ht="63">
      <c r="A167" s="240" t="s">
        <v>195</v>
      </c>
      <c r="C167" s="267"/>
      <c r="D167" s="269" t="s">
        <v>258</v>
      </c>
      <c r="E167" s="269"/>
      <c r="F167" s="263"/>
      <c r="H167" s="263"/>
      <c r="I167" s="263"/>
      <c r="J167" s="246"/>
    </row>
    <row r="168" spans="1:14" ht="31.5">
      <c r="A168" s="240" t="s">
        <v>195</v>
      </c>
      <c r="C168" s="267"/>
      <c r="D168" s="269" t="s">
        <v>227</v>
      </c>
      <c r="E168" s="269"/>
      <c r="F168" s="263"/>
      <c r="H168" s="263"/>
      <c r="I168" s="263"/>
      <c r="J168" s="246"/>
    </row>
    <row r="169" spans="1:14">
      <c r="A169" s="240" t="s">
        <v>195</v>
      </c>
      <c r="C169" s="267"/>
      <c r="D169" s="269" t="s">
        <v>1034</v>
      </c>
      <c r="E169" s="269"/>
      <c r="F169" s="263"/>
      <c r="H169" s="263"/>
      <c r="I169" s="263"/>
      <c r="J169" s="246"/>
    </row>
    <row r="170" spans="1:14">
      <c r="A170" s="240" t="s">
        <v>195</v>
      </c>
      <c r="C170" s="267"/>
      <c r="D170" s="269" t="s">
        <v>228</v>
      </c>
      <c r="E170" s="269"/>
      <c r="F170" s="263"/>
      <c r="H170" s="263"/>
      <c r="I170" s="263"/>
      <c r="J170" s="246"/>
    </row>
    <row r="171" spans="1:14" ht="31.5">
      <c r="A171" s="240" t="s">
        <v>195</v>
      </c>
      <c r="C171" s="267"/>
      <c r="D171" s="269" t="s">
        <v>229</v>
      </c>
      <c r="E171" s="269"/>
      <c r="F171" s="263"/>
      <c r="H171" s="263"/>
      <c r="I171" s="263"/>
      <c r="J171" s="246"/>
    </row>
    <row r="172" spans="1:14">
      <c r="A172" s="240" t="s">
        <v>195</v>
      </c>
      <c r="C172" s="267"/>
      <c r="D172" s="269" t="s">
        <v>230</v>
      </c>
      <c r="E172" s="269"/>
      <c r="F172" s="263"/>
      <c r="H172" s="269"/>
      <c r="I172" s="269"/>
      <c r="J172" s="246"/>
    </row>
    <row r="173" spans="1:14">
      <c r="A173" s="240" t="s">
        <v>195</v>
      </c>
      <c r="C173" s="267"/>
      <c r="D173" s="269" t="s">
        <v>231</v>
      </c>
      <c r="E173" s="269"/>
      <c r="F173" s="263"/>
      <c r="H173" s="263"/>
      <c r="I173" s="263"/>
      <c r="J173" s="246"/>
      <c r="K173" s="289"/>
      <c r="N173" s="289"/>
    </row>
    <row r="174" spans="1:14">
      <c r="A174" s="240" t="s">
        <v>195</v>
      </c>
      <c r="C174" s="267"/>
      <c r="D174" s="269" t="s">
        <v>232</v>
      </c>
      <c r="E174" s="269"/>
      <c r="F174" s="263"/>
      <c r="H174" s="263"/>
      <c r="I174" s="263"/>
      <c r="J174" s="246"/>
      <c r="K174" s="289"/>
    </row>
    <row r="175" spans="1:14" ht="31.5">
      <c r="C175" s="267"/>
      <c r="D175" s="269" t="s">
        <v>1035</v>
      </c>
      <c r="E175" s="269"/>
      <c r="F175" s="263"/>
      <c r="H175" s="263"/>
      <c r="I175" s="263"/>
      <c r="J175" s="246"/>
      <c r="K175" s="289"/>
    </row>
    <row r="176" spans="1:14">
      <c r="C176" s="267"/>
      <c r="D176" s="269" t="s">
        <v>115</v>
      </c>
      <c r="E176" s="269"/>
      <c r="F176" s="263"/>
      <c r="H176" s="263"/>
      <c r="I176" s="263"/>
      <c r="J176" s="246"/>
      <c r="K176" s="289"/>
    </row>
    <row r="177" spans="1:10" ht="31.5">
      <c r="A177" s="240" t="s">
        <v>195</v>
      </c>
      <c r="C177" s="267"/>
      <c r="D177" s="269" t="s">
        <v>233</v>
      </c>
      <c r="E177" s="269"/>
      <c r="F177" s="263"/>
      <c r="H177" s="263"/>
      <c r="I177" s="263"/>
      <c r="J177" s="246"/>
    </row>
    <row r="178" spans="1:10" ht="31.5">
      <c r="A178" s="240" t="s">
        <v>195</v>
      </c>
      <c r="C178" s="267"/>
      <c r="D178" s="269" t="s">
        <v>234</v>
      </c>
      <c r="E178" s="269"/>
      <c r="F178" s="247"/>
      <c r="G178" s="247"/>
      <c r="H178" s="247"/>
      <c r="I178" s="247"/>
      <c r="J178" s="246"/>
    </row>
    <row r="179" spans="1:10">
      <c r="A179" s="240" t="s">
        <v>195</v>
      </c>
      <c r="C179" s="287"/>
      <c r="D179" s="269"/>
      <c r="E179" s="269"/>
      <c r="F179" s="287"/>
      <c r="G179" s="290"/>
      <c r="H179" s="263"/>
      <c r="I179" s="263"/>
      <c r="J179" s="246"/>
    </row>
    <row r="180" spans="1:10" ht="31.5">
      <c r="A180" s="240" t="s">
        <v>195</v>
      </c>
      <c r="C180" s="267" t="s">
        <v>57</v>
      </c>
      <c r="D180" s="269" t="s">
        <v>235</v>
      </c>
      <c r="E180" s="269"/>
      <c r="F180" s="263" t="s">
        <v>8</v>
      </c>
      <c r="G180" s="263">
        <v>1</v>
      </c>
      <c r="H180" s="263"/>
      <c r="I180" s="263">
        <f>G180*H180</f>
        <v>0</v>
      </c>
      <c r="J180" s="246"/>
    </row>
    <row r="181" spans="1:10">
      <c r="A181" s="240" t="s">
        <v>195</v>
      </c>
      <c r="C181" s="267"/>
      <c r="D181" s="269"/>
      <c r="E181" s="269"/>
      <c r="H181" s="263"/>
      <c r="I181" s="263"/>
      <c r="J181" s="246"/>
    </row>
    <row r="182" spans="1:10" ht="31.5">
      <c r="A182" s="240" t="s">
        <v>195</v>
      </c>
      <c r="C182" s="267" t="s">
        <v>58</v>
      </c>
      <c r="D182" s="269" t="s">
        <v>236</v>
      </c>
      <c r="E182" s="269"/>
      <c r="F182" s="263" t="s">
        <v>16</v>
      </c>
      <c r="G182" s="263">
        <v>1</v>
      </c>
      <c r="H182" s="263"/>
      <c r="I182" s="263">
        <f>G182*H182</f>
        <v>0</v>
      </c>
      <c r="J182" s="246"/>
    </row>
    <row r="183" spans="1:10">
      <c r="A183" s="240" t="s">
        <v>195</v>
      </c>
      <c r="C183" s="267"/>
      <c r="D183" s="269"/>
      <c r="E183" s="269"/>
      <c r="F183" s="263"/>
      <c r="H183" s="263"/>
      <c r="I183" s="263"/>
      <c r="J183" s="246"/>
    </row>
    <row r="184" spans="1:10" ht="31.5">
      <c r="A184" s="240" t="s">
        <v>195</v>
      </c>
      <c r="C184" s="267" t="s">
        <v>59</v>
      </c>
      <c r="D184" s="269" t="s">
        <v>237</v>
      </c>
      <c r="E184" s="269"/>
      <c r="F184" s="263" t="s">
        <v>238</v>
      </c>
      <c r="G184" s="263">
        <v>2</v>
      </c>
      <c r="H184" s="263"/>
      <c r="I184" s="263">
        <f>G184*H184</f>
        <v>0</v>
      </c>
      <c r="J184" s="246"/>
    </row>
    <row r="185" spans="1:10">
      <c r="A185" s="240" t="s">
        <v>195</v>
      </c>
      <c r="C185" s="267"/>
      <c r="D185" s="269"/>
      <c r="E185" s="269"/>
      <c r="F185" s="263"/>
      <c r="H185" s="263"/>
      <c r="I185" s="263"/>
      <c r="J185" s="246"/>
    </row>
    <row r="186" spans="1:10">
      <c r="A186" s="240" t="s">
        <v>195</v>
      </c>
      <c r="C186" s="267" t="s">
        <v>60</v>
      </c>
      <c r="D186" s="269" t="s">
        <v>239</v>
      </c>
      <c r="E186" s="269"/>
      <c r="F186" s="287" t="s">
        <v>240</v>
      </c>
      <c r="G186" s="291">
        <v>0.03</v>
      </c>
      <c r="H186" s="263">
        <f>SUM(I142:I184)</f>
        <v>0</v>
      </c>
      <c r="I186" s="263">
        <f>G186*H186</f>
        <v>0</v>
      </c>
      <c r="J186" s="246"/>
    </row>
    <row r="187" spans="1:10">
      <c r="A187" s="240" t="s">
        <v>195</v>
      </c>
      <c r="C187" s="267"/>
      <c r="D187" s="269"/>
      <c r="E187" s="269"/>
      <c r="F187" s="263"/>
      <c r="H187" s="263"/>
      <c r="I187" s="263"/>
      <c r="J187" s="246"/>
    </row>
    <row r="188" spans="1:10" ht="31.5">
      <c r="A188" s="240" t="s">
        <v>195</v>
      </c>
      <c r="C188" s="267" t="s">
        <v>61</v>
      </c>
      <c r="D188" s="269" t="s">
        <v>241</v>
      </c>
      <c r="E188" s="269"/>
      <c r="F188" s="263"/>
      <c r="H188" s="263"/>
      <c r="I188" s="263"/>
      <c r="J188" s="246"/>
    </row>
    <row r="189" spans="1:10">
      <c r="A189" s="240" t="s">
        <v>195</v>
      </c>
      <c r="C189" s="267"/>
      <c r="D189" s="269" t="s">
        <v>242</v>
      </c>
      <c r="E189" s="269"/>
      <c r="F189" s="263" t="s">
        <v>240</v>
      </c>
      <c r="G189" s="291">
        <v>0.05</v>
      </c>
      <c r="H189" s="263">
        <f>SUM(I142:I186)</f>
        <v>0</v>
      </c>
      <c r="I189" s="263">
        <f t="shared" ref="I189" si="0">G189*H189</f>
        <v>0</v>
      </c>
      <c r="J189" s="246"/>
    </row>
    <row r="190" spans="1:10">
      <c r="A190" s="240" t="s">
        <v>195</v>
      </c>
      <c r="C190" s="267"/>
      <c r="D190" s="269"/>
      <c r="E190" s="269"/>
      <c r="H190" s="263"/>
      <c r="I190" s="263"/>
      <c r="J190" s="246"/>
    </row>
    <row r="191" spans="1:10">
      <c r="A191" s="240" t="s">
        <v>195</v>
      </c>
      <c r="C191" s="267" t="s">
        <v>64</v>
      </c>
      <c r="D191" s="269" t="s">
        <v>243</v>
      </c>
      <c r="E191" s="269"/>
      <c r="F191" s="263" t="s">
        <v>238</v>
      </c>
      <c r="G191" s="263">
        <v>1</v>
      </c>
      <c r="H191" s="263"/>
      <c r="I191" s="263">
        <f>G191*H191</f>
        <v>0</v>
      </c>
      <c r="J191" s="246"/>
    </row>
    <row r="192" spans="1:10">
      <c r="A192" s="240" t="s">
        <v>195</v>
      </c>
      <c r="J192" s="246"/>
    </row>
    <row r="193" spans="1:13" ht="32.25" thickBot="1">
      <c r="A193" s="240" t="s">
        <v>195</v>
      </c>
      <c r="B193" s="281" t="s">
        <v>196</v>
      </c>
      <c r="C193" s="259"/>
      <c r="D193" s="258" t="s">
        <v>244</v>
      </c>
      <c r="E193" s="258"/>
      <c r="F193" s="259"/>
      <c r="G193" s="260"/>
      <c r="H193" s="261"/>
      <c r="I193" s="282">
        <f>SUM(I140:I192)</f>
        <v>0</v>
      </c>
      <c r="J193" s="246"/>
    </row>
    <row r="194" spans="1:13">
      <c r="D194" s="242"/>
      <c r="E194" s="242"/>
      <c r="H194" s="242"/>
      <c r="I194" s="292"/>
      <c r="J194" s="246"/>
    </row>
    <row r="195" spans="1:13">
      <c r="C195" s="287"/>
      <c r="D195" s="269"/>
      <c r="E195" s="269"/>
      <c r="F195" s="287"/>
      <c r="G195" s="288"/>
      <c r="H195" s="269"/>
      <c r="I195" s="269"/>
      <c r="J195" s="246"/>
      <c r="M195" s="289"/>
    </row>
    <row r="196" spans="1:13" ht="31.5">
      <c r="A196" s="240" t="s">
        <v>197</v>
      </c>
      <c r="C196" s="243" t="s">
        <v>197</v>
      </c>
      <c r="D196" s="242" t="s">
        <v>1267</v>
      </c>
      <c r="E196" s="242"/>
      <c r="F196" s="248" t="s">
        <v>191</v>
      </c>
      <c r="G196" s="249" t="s">
        <v>192</v>
      </c>
      <c r="H196" s="279" t="s">
        <v>193</v>
      </c>
      <c r="I196" s="279" t="s">
        <v>194</v>
      </c>
      <c r="J196" s="246"/>
    </row>
    <row r="197" spans="1:13">
      <c r="A197" s="240" t="s">
        <v>197</v>
      </c>
      <c r="D197" s="242"/>
      <c r="E197" s="242"/>
      <c r="F197" s="244"/>
      <c r="G197" s="244"/>
      <c r="J197" s="246"/>
    </row>
    <row r="198" spans="1:13" ht="31.5">
      <c r="A198" s="240" t="s">
        <v>197</v>
      </c>
      <c r="C198" s="287"/>
      <c r="D198" s="269" t="s">
        <v>245</v>
      </c>
      <c r="E198" s="269"/>
      <c r="F198" s="287"/>
      <c r="G198" s="288"/>
      <c r="H198" s="269"/>
      <c r="I198" s="269"/>
    </row>
    <row r="199" spans="1:13">
      <c r="A199" s="240" t="s">
        <v>197</v>
      </c>
      <c r="C199" s="287"/>
      <c r="D199" s="269"/>
      <c r="E199" s="269"/>
      <c r="F199" s="287"/>
      <c r="G199" s="288"/>
      <c r="H199" s="269"/>
      <c r="I199" s="269"/>
    </row>
    <row r="200" spans="1:13">
      <c r="A200" s="240" t="s">
        <v>197</v>
      </c>
      <c r="C200" s="287"/>
      <c r="D200" s="269"/>
      <c r="E200" s="269"/>
      <c r="F200" s="287"/>
      <c r="G200" s="288"/>
      <c r="H200" s="269"/>
      <c r="I200" s="269"/>
    </row>
    <row r="201" spans="1:13" ht="63">
      <c r="A201" s="240" t="s">
        <v>197</v>
      </c>
      <c r="C201" s="287" t="s">
        <v>0</v>
      </c>
      <c r="D201" s="269" t="s">
        <v>1251</v>
      </c>
      <c r="E201" s="269"/>
      <c r="F201" s="287"/>
      <c r="G201" s="288"/>
      <c r="H201" s="269"/>
      <c r="I201" s="269"/>
    </row>
    <row r="202" spans="1:13" ht="47.25">
      <c r="A202" s="240" t="s">
        <v>197</v>
      </c>
      <c r="C202" s="287"/>
      <c r="D202" s="269" t="s">
        <v>1037</v>
      </c>
      <c r="E202" s="269"/>
      <c r="F202" s="287"/>
      <c r="G202" s="288"/>
      <c r="H202" s="269"/>
      <c r="I202" s="269"/>
    </row>
    <row r="203" spans="1:13" ht="31.5">
      <c r="A203" s="240" t="s">
        <v>197</v>
      </c>
      <c r="C203" s="287"/>
      <c r="D203" s="269" t="s">
        <v>227</v>
      </c>
      <c r="E203" s="269" t="s">
        <v>43</v>
      </c>
      <c r="F203" s="294" t="s">
        <v>8</v>
      </c>
      <c r="H203" s="269"/>
      <c r="I203" s="263"/>
    </row>
    <row r="204" spans="1:13">
      <c r="A204" s="240" t="s">
        <v>197</v>
      </c>
      <c r="C204" s="287"/>
      <c r="D204" s="269" t="s">
        <v>246</v>
      </c>
      <c r="E204" s="269" t="s">
        <v>43</v>
      </c>
      <c r="F204" s="294" t="s">
        <v>8</v>
      </c>
      <c r="H204" s="269"/>
      <c r="I204" s="263"/>
    </row>
    <row r="205" spans="1:13" ht="25.5">
      <c r="A205" s="240" t="s">
        <v>197</v>
      </c>
      <c r="C205" s="287"/>
      <c r="D205" s="294" t="s">
        <v>1038</v>
      </c>
      <c r="E205" s="294">
        <v>4</v>
      </c>
      <c r="F205" s="294" t="s">
        <v>8</v>
      </c>
      <c r="H205" s="269"/>
      <c r="I205" s="263"/>
    </row>
    <row r="206" spans="1:13">
      <c r="A206" s="240" t="s">
        <v>197</v>
      </c>
      <c r="C206" s="287"/>
      <c r="D206" s="294" t="s">
        <v>1039</v>
      </c>
      <c r="E206" s="294" t="s">
        <v>43</v>
      </c>
      <c r="F206" s="294" t="s">
        <v>8</v>
      </c>
      <c r="H206" s="269"/>
      <c r="I206" s="263"/>
    </row>
    <row r="207" spans="1:13">
      <c r="A207" s="240" t="s">
        <v>197</v>
      </c>
      <c r="C207" s="287"/>
      <c r="D207" s="294" t="s">
        <v>1040</v>
      </c>
      <c r="E207" s="294" t="s">
        <v>43</v>
      </c>
      <c r="F207" s="294" t="s">
        <v>8</v>
      </c>
      <c r="H207" s="269"/>
      <c r="I207" s="263"/>
    </row>
    <row r="208" spans="1:13">
      <c r="A208" s="240" t="s">
        <v>197</v>
      </c>
      <c r="C208" s="287"/>
      <c r="D208" s="294" t="s">
        <v>1041</v>
      </c>
      <c r="E208" s="294">
        <v>1</v>
      </c>
      <c r="F208" s="294" t="s">
        <v>8</v>
      </c>
      <c r="H208" s="269"/>
      <c r="I208" s="263"/>
    </row>
    <row r="209" spans="1:9">
      <c r="A209" s="240" t="s">
        <v>197</v>
      </c>
      <c r="C209" s="287"/>
      <c r="D209" s="294" t="s">
        <v>1042</v>
      </c>
      <c r="E209" s="294">
        <v>2</v>
      </c>
      <c r="F209" s="294" t="s">
        <v>8</v>
      </c>
      <c r="H209" s="269"/>
      <c r="I209" s="263"/>
    </row>
    <row r="210" spans="1:9">
      <c r="A210" s="240" t="s">
        <v>197</v>
      </c>
      <c r="C210" s="287"/>
      <c r="D210" s="294" t="s">
        <v>1043</v>
      </c>
      <c r="E210" s="294" t="s">
        <v>44</v>
      </c>
      <c r="F210" s="294" t="s">
        <v>8</v>
      </c>
      <c r="H210" s="269"/>
      <c r="I210" s="263"/>
    </row>
    <row r="211" spans="1:9">
      <c r="A211" s="240" t="s">
        <v>197</v>
      </c>
      <c r="C211" s="287"/>
      <c r="D211" s="294" t="s">
        <v>1044</v>
      </c>
      <c r="E211" s="294">
        <v>1</v>
      </c>
      <c r="F211" s="294" t="s">
        <v>8</v>
      </c>
      <c r="H211" s="269"/>
      <c r="I211" s="263"/>
    </row>
    <row r="212" spans="1:9">
      <c r="A212" s="240" t="s">
        <v>197</v>
      </c>
      <c r="C212" s="287"/>
      <c r="D212" s="294" t="s">
        <v>1045</v>
      </c>
      <c r="E212" s="294">
        <v>1</v>
      </c>
      <c r="F212" s="294" t="s">
        <v>8</v>
      </c>
      <c r="H212" s="269"/>
      <c r="I212" s="263"/>
    </row>
    <row r="213" spans="1:9">
      <c r="A213" s="240" t="s">
        <v>197</v>
      </c>
      <c r="C213" s="287"/>
      <c r="D213" s="294" t="s">
        <v>1046</v>
      </c>
      <c r="E213" s="294" t="s">
        <v>43</v>
      </c>
      <c r="F213" s="294" t="s">
        <v>8</v>
      </c>
      <c r="H213" s="269"/>
      <c r="I213" s="263"/>
    </row>
    <row r="214" spans="1:9">
      <c r="A214" s="240" t="s">
        <v>197</v>
      </c>
      <c r="C214" s="287"/>
      <c r="D214" s="294" t="s">
        <v>1047</v>
      </c>
      <c r="E214" s="294">
        <v>1</v>
      </c>
      <c r="F214" s="294" t="s">
        <v>8</v>
      </c>
      <c r="H214" s="269"/>
      <c r="I214" s="263"/>
    </row>
    <row r="215" spans="1:9">
      <c r="A215" s="240" t="s">
        <v>197</v>
      </c>
      <c r="C215" s="287"/>
      <c r="D215" s="294" t="s">
        <v>1048</v>
      </c>
      <c r="E215" s="294">
        <v>1</v>
      </c>
      <c r="F215" s="294" t="s">
        <v>8</v>
      </c>
      <c r="H215" s="269"/>
      <c r="I215" s="263"/>
    </row>
    <row r="216" spans="1:9">
      <c r="A216" s="240" t="s">
        <v>197</v>
      </c>
      <c r="C216" s="287"/>
      <c r="D216" s="294" t="s">
        <v>1049</v>
      </c>
      <c r="E216" s="294">
        <v>1</v>
      </c>
      <c r="F216" s="294" t="s">
        <v>8</v>
      </c>
      <c r="H216" s="269"/>
      <c r="I216" s="263"/>
    </row>
    <row r="217" spans="1:9">
      <c r="A217" s="240" t="s">
        <v>197</v>
      </c>
      <c r="C217" s="287"/>
      <c r="D217" s="294" t="s">
        <v>1050</v>
      </c>
      <c r="E217" s="294">
        <v>1</v>
      </c>
      <c r="F217" s="294" t="s">
        <v>8</v>
      </c>
      <c r="H217" s="269"/>
      <c r="I217" s="263"/>
    </row>
    <row r="218" spans="1:9">
      <c r="A218" s="240" t="s">
        <v>197</v>
      </c>
      <c r="C218" s="287"/>
      <c r="D218" s="294" t="s">
        <v>1051</v>
      </c>
      <c r="E218" s="294" t="s">
        <v>43</v>
      </c>
      <c r="F218" s="294" t="s">
        <v>8</v>
      </c>
      <c r="H218" s="269"/>
      <c r="I218" s="263"/>
    </row>
    <row r="219" spans="1:9">
      <c r="A219" s="240" t="s">
        <v>197</v>
      </c>
      <c r="C219" s="287"/>
      <c r="D219" s="294" t="s">
        <v>1052</v>
      </c>
      <c r="E219" s="294" t="s">
        <v>44</v>
      </c>
      <c r="F219" s="294" t="s">
        <v>8</v>
      </c>
      <c r="H219" s="269"/>
      <c r="I219" s="269"/>
    </row>
    <row r="220" spans="1:9">
      <c r="A220" s="240" t="s">
        <v>197</v>
      </c>
      <c r="C220" s="287"/>
      <c r="D220" s="294" t="s">
        <v>1053</v>
      </c>
      <c r="E220" s="294">
        <v>2</v>
      </c>
      <c r="F220" s="294" t="s">
        <v>8</v>
      </c>
      <c r="H220" s="263"/>
      <c r="I220" s="263"/>
    </row>
    <row r="221" spans="1:9">
      <c r="A221" s="240" t="s">
        <v>197</v>
      </c>
      <c r="C221" s="287"/>
      <c r="D221" s="294" t="s">
        <v>1054</v>
      </c>
      <c r="E221" s="294" t="s">
        <v>44</v>
      </c>
      <c r="F221" s="294" t="s">
        <v>8</v>
      </c>
      <c r="H221" s="269"/>
      <c r="I221" s="269"/>
    </row>
    <row r="222" spans="1:9">
      <c r="A222" s="240" t="s">
        <v>197</v>
      </c>
      <c r="C222" s="287"/>
      <c r="D222" s="294" t="s">
        <v>1055</v>
      </c>
      <c r="E222" s="294">
        <v>2</v>
      </c>
      <c r="F222" s="294" t="s">
        <v>8</v>
      </c>
      <c r="H222" s="269"/>
      <c r="I222" s="269"/>
    </row>
    <row r="223" spans="1:9">
      <c r="A223" s="240" t="s">
        <v>197</v>
      </c>
      <c r="C223" s="287"/>
      <c r="D223" s="294" t="s">
        <v>1056</v>
      </c>
      <c r="E223" s="294" t="s">
        <v>43</v>
      </c>
      <c r="F223" s="294" t="s">
        <v>8</v>
      </c>
      <c r="H223" s="269"/>
      <c r="I223" s="269"/>
    </row>
    <row r="224" spans="1:9">
      <c r="A224" s="240" t="s">
        <v>197</v>
      </c>
      <c r="C224" s="287"/>
      <c r="D224" s="294" t="s">
        <v>1057</v>
      </c>
      <c r="E224" s="294" t="s">
        <v>43</v>
      </c>
      <c r="F224" s="294" t="s">
        <v>8</v>
      </c>
      <c r="H224" s="269"/>
      <c r="I224" s="269"/>
    </row>
    <row r="225" spans="1:9">
      <c r="A225" s="240" t="s">
        <v>197</v>
      </c>
      <c r="C225" s="287"/>
      <c r="D225" s="294" t="s">
        <v>1058</v>
      </c>
      <c r="E225" s="294" t="s">
        <v>43</v>
      </c>
      <c r="F225" s="294" t="s">
        <v>8</v>
      </c>
      <c r="H225" s="269"/>
      <c r="I225" s="269"/>
    </row>
    <row r="226" spans="1:9">
      <c r="A226" s="240" t="s">
        <v>197</v>
      </c>
      <c r="C226" s="287"/>
      <c r="D226" s="294" t="s">
        <v>1059</v>
      </c>
      <c r="E226" s="294" t="s">
        <v>43</v>
      </c>
      <c r="F226" s="294" t="s">
        <v>16</v>
      </c>
      <c r="H226" s="269"/>
      <c r="I226" s="269"/>
    </row>
    <row r="227" spans="1:9">
      <c r="A227" s="240" t="s">
        <v>197</v>
      </c>
      <c r="C227" s="287"/>
      <c r="D227" s="294" t="s">
        <v>1060</v>
      </c>
      <c r="E227" s="294" t="s">
        <v>43</v>
      </c>
      <c r="F227" s="294" t="s">
        <v>8</v>
      </c>
      <c r="H227" s="269"/>
      <c r="I227" s="269"/>
    </row>
    <row r="228" spans="1:9">
      <c r="A228" s="240" t="s">
        <v>197</v>
      </c>
      <c r="C228" s="287"/>
      <c r="D228" s="294" t="s">
        <v>1061</v>
      </c>
      <c r="E228" s="294" t="s">
        <v>44</v>
      </c>
      <c r="F228" s="294" t="s">
        <v>8</v>
      </c>
      <c r="H228" s="269"/>
      <c r="I228" s="269"/>
    </row>
    <row r="229" spans="1:9">
      <c r="A229" s="240" t="s">
        <v>197</v>
      </c>
      <c r="C229" s="287"/>
      <c r="D229" s="294" t="s">
        <v>1062</v>
      </c>
      <c r="E229" s="294" t="s">
        <v>43</v>
      </c>
      <c r="F229" s="294" t="s">
        <v>8</v>
      </c>
      <c r="H229" s="269"/>
      <c r="I229" s="269"/>
    </row>
    <row r="230" spans="1:9">
      <c r="A230" s="240" t="s">
        <v>197</v>
      </c>
      <c r="C230" s="287"/>
      <c r="D230" s="294" t="s">
        <v>1063</v>
      </c>
      <c r="E230" s="294" t="s">
        <v>43</v>
      </c>
      <c r="F230" s="294" t="s">
        <v>8</v>
      </c>
      <c r="H230" s="269"/>
      <c r="I230" s="269"/>
    </row>
    <row r="231" spans="1:9" ht="25.5">
      <c r="A231" s="240" t="s">
        <v>197</v>
      </c>
      <c r="C231" s="287"/>
      <c r="D231" s="294" t="s">
        <v>1064</v>
      </c>
      <c r="E231" s="294" t="s">
        <v>43</v>
      </c>
      <c r="F231" s="294" t="s">
        <v>8</v>
      </c>
      <c r="H231" s="269"/>
      <c r="I231" s="269"/>
    </row>
    <row r="232" spans="1:9">
      <c r="A232" s="240" t="s">
        <v>197</v>
      </c>
      <c r="C232" s="287"/>
      <c r="D232" s="294" t="s">
        <v>1065</v>
      </c>
      <c r="E232" s="294" t="s">
        <v>46</v>
      </c>
      <c r="F232" s="294" t="s">
        <v>8</v>
      </c>
      <c r="H232" s="269"/>
      <c r="I232" s="269"/>
    </row>
    <row r="233" spans="1:9">
      <c r="A233" s="240" t="s">
        <v>197</v>
      </c>
      <c r="C233" s="287"/>
      <c r="D233" s="294" t="s">
        <v>1066</v>
      </c>
      <c r="E233" s="294" t="s">
        <v>44</v>
      </c>
      <c r="F233" s="294" t="s">
        <v>8</v>
      </c>
      <c r="H233" s="269"/>
      <c r="I233" s="269"/>
    </row>
    <row r="234" spans="1:9">
      <c r="A234" s="240" t="s">
        <v>197</v>
      </c>
      <c r="C234" s="287"/>
      <c r="D234" s="294" t="s">
        <v>1067</v>
      </c>
      <c r="E234" s="294" t="s">
        <v>43</v>
      </c>
      <c r="F234" s="294" t="s">
        <v>8</v>
      </c>
      <c r="H234" s="269"/>
      <c r="I234" s="269"/>
    </row>
    <row r="235" spans="1:9" ht="25.5">
      <c r="A235" s="240" t="s">
        <v>197</v>
      </c>
      <c r="C235" s="287"/>
      <c r="D235" s="294" t="s">
        <v>1068</v>
      </c>
      <c r="E235" s="294" t="s">
        <v>43</v>
      </c>
      <c r="F235" s="294" t="s">
        <v>8</v>
      </c>
      <c r="H235" s="269"/>
      <c r="I235" s="269"/>
    </row>
    <row r="236" spans="1:9">
      <c r="A236" s="240" t="s">
        <v>197</v>
      </c>
      <c r="C236" s="287"/>
      <c r="D236" s="294" t="s">
        <v>1069</v>
      </c>
      <c r="E236" s="294">
        <v>1</v>
      </c>
      <c r="F236" s="294" t="s">
        <v>8</v>
      </c>
      <c r="H236" s="269"/>
      <c r="I236" s="269"/>
    </row>
    <row r="237" spans="1:9">
      <c r="A237" s="240" t="s">
        <v>197</v>
      </c>
      <c r="C237" s="287"/>
      <c r="D237" s="294" t="s">
        <v>1070</v>
      </c>
      <c r="E237" s="294">
        <v>5</v>
      </c>
      <c r="F237" s="294" t="s">
        <v>8</v>
      </c>
      <c r="H237" s="269"/>
      <c r="I237" s="269"/>
    </row>
    <row r="238" spans="1:9">
      <c r="A238" s="240" t="s">
        <v>197</v>
      </c>
      <c r="C238" s="287"/>
      <c r="D238" s="294" t="s">
        <v>1071</v>
      </c>
      <c r="E238" s="294">
        <v>14</v>
      </c>
      <c r="F238" s="294" t="s">
        <v>8</v>
      </c>
      <c r="H238" s="269"/>
      <c r="I238" s="269"/>
    </row>
    <row r="239" spans="1:9">
      <c r="A239" s="240" t="s">
        <v>197</v>
      </c>
      <c r="C239" s="287"/>
      <c r="D239" s="294" t="s">
        <v>1072</v>
      </c>
      <c r="E239" s="294">
        <v>12</v>
      </c>
      <c r="F239" s="294" t="s">
        <v>8</v>
      </c>
      <c r="H239" s="269"/>
      <c r="I239" s="269"/>
    </row>
    <row r="240" spans="1:9">
      <c r="A240" s="240" t="s">
        <v>197</v>
      </c>
      <c r="C240" s="287"/>
      <c r="D240" s="294" t="s">
        <v>1073</v>
      </c>
      <c r="E240" s="294" t="s">
        <v>43</v>
      </c>
      <c r="F240" s="294" t="s">
        <v>16</v>
      </c>
      <c r="H240" s="269"/>
      <c r="I240" s="269"/>
    </row>
    <row r="241" spans="1:9" ht="38.25">
      <c r="A241" s="240" t="s">
        <v>197</v>
      </c>
      <c r="C241" s="287"/>
      <c r="D241" s="294" t="s">
        <v>1074</v>
      </c>
      <c r="E241" s="294" t="s">
        <v>43</v>
      </c>
      <c r="F241" s="294" t="s">
        <v>8</v>
      </c>
      <c r="H241" s="269"/>
      <c r="I241" s="269"/>
    </row>
    <row r="242" spans="1:9" ht="25.5">
      <c r="A242" s="240" t="s">
        <v>197</v>
      </c>
      <c r="C242" s="287"/>
      <c r="D242" s="294" t="s">
        <v>1075</v>
      </c>
      <c r="E242" s="294" t="s">
        <v>45</v>
      </c>
      <c r="F242" s="294" t="s">
        <v>8</v>
      </c>
      <c r="H242" s="269"/>
      <c r="I242" s="269"/>
    </row>
    <row r="243" spans="1:9" ht="63.75">
      <c r="A243" s="240" t="s">
        <v>197</v>
      </c>
      <c r="C243" s="287"/>
      <c r="D243" s="294" t="s">
        <v>1076</v>
      </c>
      <c r="E243" s="294" t="s">
        <v>43</v>
      </c>
      <c r="F243" s="294" t="s">
        <v>8</v>
      </c>
      <c r="H243" s="269"/>
      <c r="I243" s="269"/>
    </row>
    <row r="244" spans="1:9" ht="89.25">
      <c r="A244" s="240" t="s">
        <v>197</v>
      </c>
      <c r="C244" s="287"/>
      <c r="D244" s="294" t="s">
        <v>1077</v>
      </c>
      <c r="E244" s="294" t="s">
        <v>43</v>
      </c>
      <c r="F244" s="294" t="s">
        <v>8</v>
      </c>
      <c r="H244" s="269"/>
      <c r="I244" s="269"/>
    </row>
    <row r="245" spans="1:9" ht="51">
      <c r="A245" s="240" t="s">
        <v>197</v>
      </c>
      <c r="C245" s="287"/>
      <c r="D245" s="294" t="s">
        <v>1078</v>
      </c>
      <c r="E245" s="294" t="s">
        <v>43</v>
      </c>
      <c r="F245" s="294" t="s">
        <v>8</v>
      </c>
      <c r="H245" s="269"/>
      <c r="I245" s="269"/>
    </row>
    <row r="246" spans="1:9">
      <c r="A246" s="240" t="s">
        <v>197</v>
      </c>
      <c r="C246" s="287"/>
      <c r="D246" s="294" t="s">
        <v>1079</v>
      </c>
      <c r="E246" s="294">
        <v>1</v>
      </c>
      <c r="F246" s="294" t="s">
        <v>8</v>
      </c>
      <c r="H246" s="269"/>
      <c r="I246" s="269"/>
    </row>
    <row r="247" spans="1:9">
      <c r="A247" s="240" t="s">
        <v>197</v>
      </c>
      <c r="C247" s="287"/>
      <c r="D247" s="294" t="s">
        <v>1080</v>
      </c>
      <c r="E247" s="294" t="s">
        <v>43</v>
      </c>
      <c r="F247" s="294" t="s">
        <v>16</v>
      </c>
      <c r="H247" s="269"/>
      <c r="I247" s="269"/>
    </row>
    <row r="248" spans="1:9" collapsed="1">
      <c r="A248" s="240" t="s">
        <v>197</v>
      </c>
      <c r="C248" s="287"/>
      <c r="D248" s="263" t="s">
        <v>1081</v>
      </c>
      <c r="E248" s="263"/>
      <c r="F248" s="263" t="s">
        <v>16</v>
      </c>
      <c r="G248" s="263">
        <f>SUM(G249:G250)</f>
        <v>2</v>
      </c>
      <c r="H248" s="263"/>
      <c r="I248" s="263">
        <f t="shared" ref="I248" si="1">G248*H248</f>
        <v>0</v>
      </c>
    </row>
    <row r="249" spans="1:9" hidden="1" outlineLevel="1">
      <c r="C249" s="287"/>
      <c r="D249" s="269" t="s">
        <v>1384</v>
      </c>
      <c r="E249" s="247"/>
      <c r="F249" s="287"/>
      <c r="G249" s="294">
        <v>1</v>
      </c>
      <c r="H249" s="263"/>
      <c r="I249" s="263"/>
    </row>
    <row r="250" spans="1:9" hidden="1" outlineLevel="1">
      <c r="C250" s="287"/>
      <c r="D250" s="269" t="s">
        <v>1427</v>
      </c>
      <c r="E250" s="247"/>
      <c r="F250" s="287"/>
      <c r="G250" s="294">
        <v>1</v>
      </c>
      <c r="H250" s="263"/>
      <c r="I250" s="263"/>
    </row>
    <row r="251" spans="1:9">
      <c r="A251" s="240" t="s">
        <v>197</v>
      </c>
      <c r="C251" s="287"/>
      <c r="D251" s="294"/>
      <c r="E251" s="294"/>
      <c r="F251" s="294"/>
      <c r="H251" s="269"/>
      <c r="I251" s="263"/>
    </row>
    <row r="252" spans="1:9">
      <c r="A252" s="240" t="s">
        <v>197</v>
      </c>
      <c r="C252" s="287"/>
      <c r="D252" s="294"/>
      <c r="E252" s="294"/>
      <c r="F252" s="294"/>
      <c r="H252" s="269"/>
      <c r="I252" s="263"/>
    </row>
    <row r="253" spans="1:9" ht="18" collapsed="1">
      <c r="A253" s="240" t="s">
        <v>197</v>
      </c>
      <c r="C253" s="287" t="s">
        <v>2</v>
      </c>
      <c r="D253" s="269" t="s">
        <v>1082</v>
      </c>
      <c r="E253" s="269"/>
      <c r="F253" s="287" t="s">
        <v>7</v>
      </c>
      <c r="G253" s="263">
        <f>SUM(G254:G255)</f>
        <v>8</v>
      </c>
      <c r="H253" s="263"/>
      <c r="I253" s="263">
        <f>G253*H253</f>
        <v>0</v>
      </c>
    </row>
    <row r="254" spans="1:9" hidden="1" outlineLevel="1">
      <c r="C254" s="287"/>
      <c r="D254" s="269" t="s">
        <v>1384</v>
      </c>
      <c r="E254" s="269"/>
      <c r="F254" s="287"/>
      <c r="G254" s="263">
        <v>3</v>
      </c>
      <c r="H254" s="263"/>
      <c r="I254" s="263"/>
    </row>
    <row r="255" spans="1:9" hidden="1" outlineLevel="1">
      <c r="C255" s="287"/>
      <c r="D255" s="269" t="s">
        <v>1427</v>
      </c>
      <c r="E255" s="269"/>
      <c r="F255" s="287"/>
      <c r="G255" s="263">
        <v>5</v>
      </c>
      <c r="H255" s="263"/>
      <c r="I255" s="263"/>
    </row>
    <row r="256" spans="1:9">
      <c r="A256" s="240" t="s">
        <v>197</v>
      </c>
      <c r="C256" s="287"/>
      <c r="D256" s="269"/>
      <c r="E256" s="269"/>
      <c r="F256" s="287"/>
      <c r="H256" s="263"/>
      <c r="I256" s="263"/>
    </row>
    <row r="257" spans="1:9" ht="18" collapsed="1">
      <c r="A257" s="240" t="s">
        <v>197</v>
      </c>
      <c r="C257" s="287" t="s">
        <v>3</v>
      </c>
      <c r="D257" s="269" t="s">
        <v>1429</v>
      </c>
      <c r="E257" s="269"/>
      <c r="F257" s="287" t="s">
        <v>7</v>
      </c>
      <c r="G257" s="263">
        <f>SUM(G258:G259)</f>
        <v>24</v>
      </c>
      <c r="H257" s="263"/>
      <c r="I257" s="263">
        <f>G257*H257</f>
        <v>0</v>
      </c>
    </row>
    <row r="258" spans="1:9" hidden="1" outlineLevel="1">
      <c r="C258" s="287"/>
      <c r="D258" s="269" t="s">
        <v>1384</v>
      </c>
      <c r="E258" s="269"/>
      <c r="F258" s="287"/>
      <c r="G258" s="263">
        <v>12</v>
      </c>
      <c r="H258" s="263"/>
      <c r="I258" s="263"/>
    </row>
    <row r="259" spans="1:9" hidden="1" outlineLevel="1">
      <c r="C259" s="287"/>
      <c r="D259" s="269" t="s">
        <v>1427</v>
      </c>
      <c r="E259" s="269"/>
      <c r="F259" s="287"/>
      <c r="G259" s="263">
        <v>12</v>
      </c>
      <c r="H259" s="263"/>
      <c r="I259" s="263"/>
    </row>
    <row r="260" spans="1:9">
      <c r="A260" s="240" t="s">
        <v>197</v>
      </c>
      <c r="C260" s="287"/>
      <c r="D260" s="269"/>
      <c r="E260" s="269"/>
      <c r="F260" s="287"/>
      <c r="H260" s="263"/>
      <c r="I260" s="263"/>
    </row>
    <row r="261" spans="1:9" ht="18" collapsed="1">
      <c r="A261" s="240" t="s">
        <v>197</v>
      </c>
      <c r="C261" s="287" t="s">
        <v>4</v>
      </c>
      <c r="D261" s="269" t="s">
        <v>1083</v>
      </c>
      <c r="E261" s="269"/>
      <c r="F261" s="287" t="s">
        <v>7</v>
      </c>
      <c r="G261" s="263">
        <f>SUM(G262:G263)</f>
        <v>80</v>
      </c>
      <c r="H261" s="263"/>
      <c r="I261" s="263">
        <f>G261*H261</f>
        <v>0</v>
      </c>
    </row>
    <row r="262" spans="1:9" hidden="1" outlineLevel="1">
      <c r="C262" s="287"/>
      <c r="D262" s="269" t="s">
        <v>1384</v>
      </c>
      <c r="E262" s="269"/>
      <c r="F262" s="287"/>
      <c r="G262" s="263">
        <v>40</v>
      </c>
      <c r="H262" s="263"/>
      <c r="I262" s="263"/>
    </row>
    <row r="263" spans="1:9" hidden="1" outlineLevel="1">
      <c r="C263" s="287"/>
      <c r="D263" s="269" t="s">
        <v>1427</v>
      </c>
      <c r="E263" s="269"/>
      <c r="F263" s="287"/>
      <c r="G263" s="263">
        <v>40</v>
      </c>
      <c r="H263" s="263"/>
      <c r="I263" s="263"/>
    </row>
    <row r="264" spans="1:9">
      <c r="A264" s="240" t="s">
        <v>197</v>
      </c>
      <c r="C264" s="287"/>
      <c r="D264" s="269"/>
      <c r="E264" s="269"/>
      <c r="F264" s="287"/>
      <c r="H264" s="263"/>
      <c r="I264" s="263"/>
    </row>
    <row r="265" spans="1:9" collapsed="1">
      <c r="A265" s="240" t="s">
        <v>197</v>
      </c>
      <c r="C265" s="287" t="s">
        <v>13</v>
      </c>
      <c r="D265" s="269" t="s">
        <v>247</v>
      </c>
      <c r="E265" s="269"/>
      <c r="F265" s="287" t="s">
        <v>8</v>
      </c>
      <c r="G265" s="263">
        <f>SUM(G266:G267)</f>
        <v>4</v>
      </c>
      <c r="H265" s="263"/>
      <c r="I265" s="263">
        <f>G265*H265</f>
        <v>0</v>
      </c>
    </row>
    <row r="266" spans="1:9" hidden="1" outlineLevel="1">
      <c r="C266" s="287"/>
      <c r="D266" s="269" t="s">
        <v>1384</v>
      </c>
      <c r="E266" s="269"/>
      <c r="F266" s="287"/>
      <c r="G266" s="263">
        <v>2</v>
      </c>
      <c r="H266" s="263"/>
      <c r="I266" s="263"/>
    </row>
    <row r="267" spans="1:9" hidden="1" outlineLevel="1">
      <c r="C267" s="287"/>
      <c r="D267" s="269" t="s">
        <v>1427</v>
      </c>
      <c r="E267" s="269"/>
      <c r="F267" s="287"/>
      <c r="G267" s="263">
        <v>2</v>
      </c>
      <c r="H267" s="263"/>
      <c r="I267" s="263"/>
    </row>
    <row r="268" spans="1:9">
      <c r="A268" s="240" t="s">
        <v>197</v>
      </c>
      <c r="C268" s="287"/>
      <c r="D268" s="269"/>
      <c r="E268" s="269"/>
      <c r="F268" s="287"/>
      <c r="H268" s="263"/>
      <c r="I268" s="263"/>
    </row>
    <row r="269" spans="1:9" ht="31.5" collapsed="1">
      <c r="A269" s="240" t="s">
        <v>197</v>
      </c>
      <c r="C269" s="287" t="s">
        <v>21</v>
      </c>
      <c r="D269" s="269" t="s">
        <v>248</v>
      </c>
      <c r="E269" s="269"/>
      <c r="F269" s="287" t="s">
        <v>7</v>
      </c>
      <c r="G269" s="263">
        <f>SUM(G270:G271)</f>
        <v>80</v>
      </c>
      <c r="H269" s="263"/>
      <c r="I269" s="263">
        <f>G269*H269</f>
        <v>0</v>
      </c>
    </row>
    <row r="270" spans="1:9" hidden="1" outlineLevel="1">
      <c r="C270" s="287"/>
      <c r="D270" s="269" t="s">
        <v>1384</v>
      </c>
      <c r="E270" s="269"/>
      <c r="F270" s="287"/>
      <c r="G270" s="263">
        <v>40</v>
      </c>
      <c r="H270" s="263"/>
      <c r="I270" s="263"/>
    </row>
    <row r="271" spans="1:9" hidden="1" outlineLevel="1">
      <c r="C271" s="287"/>
      <c r="D271" s="269" t="s">
        <v>1427</v>
      </c>
      <c r="E271" s="269"/>
      <c r="F271" s="287"/>
      <c r="G271" s="263">
        <v>40</v>
      </c>
      <c r="H271" s="263"/>
      <c r="I271" s="263"/>
    </row>
    <row r="272" spans="1:9">
      <c r="A272" s="240" t="s">
        <v>197</v>
      </c>
      <c r="C272" s="287"/>
      <c r="D272" s="269"/>
      <c r="E272" s="269"/>
      <c r="F272" s="287"/>
      <c r="H272" s="269"/>
      <c r="I272" s="269"/>
    </row>
    <row r="273" spans="1:9" ht="31.5" collapsed="1">
      <c r="A273" s="240" t="s">
        <v>197</v>
      </c>
      <c r="C273" s="287" t="s">
        <v>22</v>
      </c>
      <c r="D273" s="269" t="s">
        <v>249</v>
      </c>
      <c r="E273" s="269"/>
      <c r="F273" s="287" t="s">
        <v>7</v>
      </c>
      <c r="G273" s="263">
        <f>SUM(G274:G275)</f>
        <v>60</v>
      </c>
      <c r="H273" s="263"/>
      <c r="I273" s="263">
        <f>G273*H273</f>
        <v>0</v>
      </c>
    </row>
    <row r="274" spans="1:9" hidden="1" outlineLevel="1">
      <c r="C274" s="287"/>
      <c r="D274" s="269" t="s">
        <v>1384</v>
      </c>
      <c r="E274" s="269"/>
      <c r="F274" s="287"/>
      <c r="G274" s="263">
        <v>30</v>
      </c>
      <c r="H274" s="263"/>
      <c r="I274" s="263"/>
    </row>
    <row r="275" spans="1:9" hidden="1" outlineLevel="1">
      <c r="C275" s="287"/>
      <c r="D275" s="269" t="s">
        <v>1427</v>
      </c>
      <c r="E275" s="269"/>
      <c r="F275" s="287"/>
      <c r="G275" s="263">
        <v>30</v>
      </c>
      <c r="H275" s="263"/>
      <c r="I275" s="263"/>
    </row>
    <row r="276" spans="1:9">
      <c r="A276" s="240" t="s">
        <v>197</v>
      </c>
      <c r="C276" s="287"/>
      <c r="D276" s="269"/>
      <c r="E276" s="269"/>
      <c r="F276" s="287"/>
      <c r="H276" s="263"/>
      <c r="I276" s="263"/>
    </row>
    <row r="277" spans="1:9" collapsed="1">
      <c r="A277" s="240" t="s">
        <v>197</v>
      </c>
      <c r="C277" s="287" t="s">
        <v>57</v>
      </c>
      <c r="D277" s="269" t="s">
        <v>250</v>
      </c>
      <c r="E277" s="269"/>
      <c r="F277" s="287" t="s">
        <v>7</v>
      </c>
      <c r="G277" s="263">
        <f>SUM(G278:G279)</f>
        <v>26</v>
      </c>
      <c r="H277" s="263"/>
      <c r="I277" s="263">
        <f>G277*H277</f>
        <v>0</v>
      </c>
    </row>
    <row r="278" spans="1:9" hidden="1" outlineLevel="1">
      <c r="C278" s="287"/>
      <c r="D278" s="269" t="s">
        <v>1384</v>
      </c>
      <c r="E278" s="269"/>
      <c r="F278" s="287"/>
      <c r="G278" s="263">
        <v>16</v>
      </c>
      <c r="H278" s="263"/>
      <c r="I278" s="263"/>
    </row>
    <row r="279" spans="1:9" hidden="1" outlineLevel="1">
      <c r="C279" s="287"/>
      <c r="D279" s="269" t="s">
        <v>1427</v>
      </c>
      <c r="E279" s="269"/>
      <c r="F279" s="287"/>
      <c r="G279" s="263">
        <v>10</v>
      </c>
      <c r="H279" s="263"/>
      <c r="I279" s="263"/>
    </row>
    <row r="280" spans="1:9">
      <c r="A280" s="240" t="s">
        <v>197</v>
      </c>
      <c r="C280" s="287"/>
      <c r="D280" s="269"/>
      <c r="E280" s="269"/>
      <c r="F280" s="287"/>
      <c r="H280" s="263"/>
      <c r="I280" s="263"/>
    </row>
    <row r="281" spans="1:9" ht="31.5" collapsed="1">
      <c r="A281" s="240" t="s">
        <v>197</v>
      </c>
      <c r="C281" s="287" t="s">
        <v>58</v>
      </c>
      <c r="D281" s="269" t="s">
        <v>251</v>
      </c>
      <c r="E281" s="269"/>
      <c r="F281" s="287" t="s">
        <v>8</v>
      </c>
      <c r="G281" s="263">
        <f>SUM(G282:G283)</f>
        <v>24</v>
      </c>
      <c r="H281" s="263"/>
      <c r="I281" s="263">
        <f>G281*H281</f>
        <v>0</v>
      </c>
    </row>
    <row r="282" spans="1:9" hidden="1" outlineLevel="1">
      <c r="C282" s="287"/>
      <c r="D282" s="269" t="s">
        <v>1384</v>
      </c>
      <c r="E282" s="269"/>
      <c r="F282" s="287"/>
      <c r="G282" s="263">
        <v>12</v>
      </c>
      <c r="H282" s="263"/>
      <c r="I282" s="263"/>
    </row>
    <row r="283" spans="1:9" hidden="1" outlineLevel="1">
      <c r="C283" s="287"/>
      <c r="D283" s="269" t="s">
        <v>1427</v>
      </c>
      <c r="E283" s="269"/>
      <c r="F283" s="287"/>
      <c r="G283" s="263">
        <v>12</v>
      </c>
      <c r="H283" s="263"/>
      <c r="I283" s="263"/>
    </row>
    <row r="284" spans="1:9">
      <c r="A284" s="240" t="s">
        <v>197</v>
      </c>
      <c r="C284" s="287"/>
      <c r="D284" s="269"/>
      <c r="E284" s="269"/>
      <c r="F284" s="287"/>
      <c r="G284" s="288"/>
      <c r="H284" s="263"/>
      <c r="I284" s="263"/>
    </row>
    <row r="285" spans="1:9" ht="31.5" collapsed="1">
      <c r="A285" s="240" t="s">
        <v>197</v>
      </c>
      <c r="C285" s="287" t="s">
        <v>59</v>
      </c>
      <c r="D285" s="269" t="s">
        <v>252</v>
      </c>
      <c r="E285" s="269"/>
      <c r="F285" s="287" t="s">
        <v>16</v>
      </c>
      <c r="G285" s="263">
        <f>SUM(G286:G287)</f>
        <v>3</v>
      </c>
      <c r="H285" s="263"/>
      <c r="I285" s="263">
        <f>G285*H285</f>
        <v>0</v>
      </c>
    </row>
    <row r="286" spans="1:9" hidden="1" outlineLevel="1">
      <c r="C286" s="287"/>
      <c r="D286" s="269" t="s">
        <v>1384</v>
      </c>
      <c r="E286" s="269"/>
      <c r="F286" s="287"/>
      <c r="G286" s="263">
        <v>2</v>
      </c>
      <c r="H286" s="263"/>
      <c r="I286" s="263"/>
    </row>
    <row r="287" spans="1:9" hidden="1" outlineLevel="1">
      <c r="C287" s="287"/>
      <c r="D287" s="269" t="s">
        <v>1427</v>
      </c>
      <c r="E287" s="269"/>
      <c r="F287" s="287"/>
      <c r="G287" s="263">
        <v>1</v>
      </c>
      <c r="H287" s="263"/>
      <c r="I287" s="263"/>
    </row>
    <row r="288" spans="1:9">
      <c r="A288" s="240" t="s">
        <v>197</v>
      </c>
      <c r="C288" s="287"/>
      <c r="D288" s="269"/>
      <c r="E288" s="269"/>
      <c r="F288" s="287"/>
      <c r="G288" s="288"/>
      <c r="H288" s="263"/>
      <c r="I288" s="263"/>
    </row>
    <row r="289" spans="1:259" collapsed="1">
      <c r="A289" s="240" t="s">
        <v>197</v>
      </c>
      <c r="C289" s="287" t="s">
        <v>60</v>
      </c>
      <c r="D289" s="269" t="s">
        <v>253</v>
      </c>
      <c r="E289" s="269"/>
      <c r="F289" s="287" t="s">
        <v>240</v>
      </c>
      <c r="G289" s="291">
        <v>0.05</v>
      </c>
      <c r="H289" s="263">
        <f>SUM(I198:I285)</f>
        <v>0</v>
      </c>
      <c r="I289" s="263">
        <f t="shared" ref="I289" si="2">G289*H289</f>
        <v>0</v>
      </c>
    </row>
    <row r="290" spans="1:259" hidden="1" outlineLevel="1">
      <c r="C290" s="287"/>
      <c r="D290" s="269" t="s">
        <v>1384</v>
      </c>
      <c r="E290" s="269"/>
      <c r="F290" s="287"/>
      <c r="G290" s="291"/>
      <c r="H290" s="263"/>
      <c r="I290" s="263"/>
    </row>
    <row r="291" spans="1:259" hidden="1" outlineLevel="1">
      <c r="C291" s="287"/>
      <c r="D291" s="269" t="s">
        <v>1427</v>
      </c>
      <c r="E291" s="269"/>
      <c r="F291" s="287"/>
      <c r="G291" s="291"/>
      <c r="H291" s="263"/>
      <c r="I291" s="263"/>
    </row>
    <row r="292" spans="1:259">
      <c r="A292" s="240" t="s">
        <v>197</v>
      </c>
      <c r="C292" s="287"/>
      <c r="D292" s="269"/>
      <c r="E292" s="269"/>
      <c r="F292" s="287"/>
      <c r="H292" s="263"/>
      <c r="I292" s="263"/>
    </row>
    <row r="293" spans="1:259" collapsed="1">
      <c r="A293" s="240" t="s">
        <v>197</v>
      </c>
      <c r="C293" s="287" t="s">
        <v>61</v>
      </c>
      <c r="D293" s="269" t="s">
        <v>254</v>
      </c>
      <c r="E293" s="269"/>
      <c r="F293" s="287" t="s">
        <v>16</v>
      </c>
      <c r="G293" s="291">
        <v>0.03</v>
      </c>
      <c r="H293" s="263">
        <f>SUM(I200:I285)</f>
        <v>0</v>
      </c>
      <c r="I293" s="263">
        <f>G293*H293</f>
        <v>0</v>
      </c>
    </row>
    <row r="294" spans="1:259" hidden="1" outlineLevel="1">
      <c r="C294" s="287"/>
      <c r="D294" s="269" t="s">
        <v>1384</v>
      </c>
      <c r="E294" s="269"/>
      <c r="F294" s="287"/>
      <c r="G294" s="291"/>
      <c r="H294" s="263"/>
      <c r="I294" s="263"/>
    </row>
    <row r="295" spans="1:259" hidden="1" outlineLevel="1">
      <c r="C295" s="287"/>
      <c r="D295" s="269" t="s">
        <v>1427</v>
      </c>
      <c r="E295" s="269"/>
      <c r="F295" s="287"/>
      <c r="G295" s="291"/>
      <c r="H295" s="263"/>
      <c r="I295" s="263"/>
    </row>
    <row r="296" spans="1:259">
      <c r="A296" s="240" t="s">
        <v>197</v>
      </c>
      <c r="C296" s="287"/>
      <c r="D296" s="269"/>
      <c r="E296" s="269"/>
      <c r="F296" s="287"/>
      <c r="H296" s="263"/>
      <c r="I296" s="263"/>
    </row>
    <row r="297" spans="1:259" ht="31.5" collapsed="1">
      <c r="A297" s="240" t="s">
        <v>197</v>
      </c>
      <c r="C297" s="287" t="s">
        <v>64</v>
      </c>
      <c r="D297" s="269" t="s">
        <v>255</v>
      </c>
      <c r="E297" s="269"/>
      <c r="F297" s="287" t="s">
        <v>16</v>
      </c>
      <c r="G297" s="263">
        <v>1</v>
      </c>
      <c r="H297" s="263"/>
      <c r="I297" s="263">
        <f>G297*H297</f>
        <v>0</v>
      </c>
    </row>
    <row r="298" spans="1:259" hidden="1" outlineLevel="1">
      <c r="C298" s="287"/>
      <c r="D298" s="269" t="s">
        <v>1384</v>
      </c>
      <c r="E298" s="269"/>
      <c r="F298" s="287"/>
      <c r="H298" s="263"/>
      <c r="I298" s="263"/>
    </row>
    <row r="299" spans="1:259" hidden="1" outlineLevel="1">
      <c r="C299" s="287"/>
      <c r="D299" s="269" t="s">
        <v>1427</v>
      </c>
      <c r="E299" s="269"/>
      <c r="F299" s="287"/>
      <c r="H299" s="263"/>
      <c r="I299" s="263"/>
    </row>
    <row r="300" spans="1:259">
      <c r="A300" s="240" t="s">
        <v>197</v>
      </c>
      <c r="C300" s="287"/>
      <c r="D300" s="269"/>
      <c r="E300" s="269"/>
      <c r="F300" s="287"/>
      <c r="G300" s="288"/>
      <c r="H300" s="269"/>
      <c r="I300" s="269"/>
    </row>
    <row r="301" spans="1:259" ht="32.25" thickBot="1">
      <c r="A301" s="240" t="s">
        <v>197</v>
      </c>
      <c r="B301" s="281" t="s">
        <v>196</v>
      </c>
      <c r="C301" s="259"/>
      <c r="D301" s="258" t="s">
        <v>1194</v>
      </c>
      <c r="E301" s="258"/>
      <c r="F301" s="259"/>
      <c r="G301" s="260"/>
      <c r="H301" s="261"/>
      <c r="I301" s="282">
        <f>SUM(I198:I300)</f>
        <v>0</v>
      </c>
      <c r="J301" s="246"/>
      <c r="K301" s="283"/>
      <c r="L301" s="284"/>
      <c r="M301" s="285"/>
      <c r="N301" s="285"/>
      <c r="O301" s="285"/>
      <c r="P301" s="286"/>
      <c r="Q301" s="286"/>
      <c r="R301" s="283"/>
      <c r="S301" s="284"/>
      <c r="T301" s="285"/>
      <c r="U301" s="285"/>
      <c r="V301" s="285"/>
      <c r="W301" s="286"/>
      <c r="X301" s="286"/>
      <c r="Y301" s="283"/>
      <c r="Z301" s="284"/>
      <c r="AA301" s="285"/>
      <c r="AB301" s="285"/>
      <c r="AC301" s="285"/>
      <c r="AD301" s="286"/>
      <c r="AE301" s="286"/>
      <c r="AF301" s="283"/>
      <c r="AG301" s="284"/>
      <c r="AH301" s="285"/>
      <c r="AI301" s="285"/>
      <c r="AJ301" s="285"/>
      <c r="AK301" s="286"/>
      <c r="AL301" s="286"/>
      <c r="AM301" s="283"/>
      <c r="AN301" s="284"/>
      <c r="AO301" s="285"/>
      <c r="AP301" s="285"/>
      <c r="AQ301" s="285"/>
      <c r="AR301" s="286"/>
      <c r="AS301" s="286"/>
      <c r="AT301" s="283"/>
      <c r="AU301" s="284"/>
      <c r="AV301" s="285"/>
      <c r="AW301" s="285"/>
      <c r="AX301" s="285"/>
      <c r="AY301" s="286"/>
      <c r="AZ301" s="286"/>
      <c r="BA301" s="283"/>
      <c r="BB301" s="284"/>
      <c r="BC301" s="285"/>
      <c r="BD301" s="285"/>
      <c r="BE301" s="285"/>
      <c r="BF301" s="286"/>
      <c r="BG301" s="286"/>
      <c r="BH301" s="283"/>
      <c r="BI301" s="284"/>
      <c r="BJ301" s="285"/>
      <c r="BK301" s="285"/>
      <c r="BL301" s="285"/>
      <c r="BM301" s="286"/>
      <c r="BN301" s="286"/>
      <c r="BO301" s="283"/>
      <c r="BP301" s="284"/>
      <c r="BQ301" s="285"/>
      <c r="BR301" s="285"/>
      <c r="BS301" s="285"/>
      <c r="BT301" s="286"/>
      <c r="BU301" s="286"/>
      <c r="BV301" s="283"/>
      <c r="BW301" s="284"/>
      <c r="BX301" s="285"/>
      <c r="BY301" s="285"/>
      <c r="BZ301" s="285"/>
      <c r="CA301" s="286"/>
      <c r="CB301" s="286"/>
      <c r="CC301" s="283"/>
      <c r="CD301" s="284"/>
      <c r="CE301" s="285"/>
      <c r="CF301" s="285"/>
      <c r="CG301" s="285"/>
      <c r="CH301" s="286"/>
      <c r="CI301" s="286"/>
      <c r="CJ301" s="283"/>
      <c r="CK301" s="284"/>
      <c r="CL301" s="285"/>
      <c r="CM301" s="285"/>
      <c r="CN301" s="285"/>
      <c r="CO301" s="286"/>
      <c r="CP301" s="286"/>
      <c r="CQ301" s="283"/>
      <c r="CR301" s="284"/>
      <c r="CS301" s="285"/>
      <c r="CT301" s="285"/>
      <c r="CU301" s="285"/>
      <c r="CV301" s="286"/>
      <c r="CW301" s="286"/>
      <c r="CX301" s="283"/>
      <c r="CY301" s="284"/>
      <c r="CZ301" s="285"/>
      <c r="DA301" s="285"/>
      <c r="DB301" s="285"/>
      <c r="DC301" s="286"/>
      <c r="DD301" s="286"/>
      <c r="DE301" s="283"/>
      <c r="DF301" s="284"/>
      <c r="DG301" s="285"/>
      <c r="DH301" s="285"/>
      <c r="DI301" s="285"/>
      <c r="DJ301" s="286"/>
      <c r="DK301" s="286"/>
      <c r="DL301" s="283"/>
      <c r="DM301" s="284"/>
      <c r="DN301" s="285"/>
      <c r="DO301" s="285"/>
      <c r="DP301" s="285"/>
      <c r="DQ301" s="286"/>
      <c r="DR301" s="286"/>
      <c r="DS301" s="283"/>
      <c r="DT301" s="284"/>
      <c r="DU301" s="285"/>
      <c r="DV301" s="285"/>
      <c r="DW301" s="285"/>
      <c r="DX301" s="286"/>
      <c r="DY301" s="286"/>
      <c r="DZ301" s="283"/>
      <c r="EA301" s="284"/>
      <c r="EB301" s="285"/>
      <c r="EC301" s="285"/>
      <c r="ED301" s="285"/>
      <c r="EE301" s="286"/>
      <c r="EF301" s="286"/>
      <c r="EG301" s="283"/>
      <c r="EH301" s="284"/>
      <c r="EI301" s="285"/>
      <c r="EJ301" s="285"/>
      <c r="EK301" s="285"/>
      <c r="EL301" s="286"/>
      <c r="EM301" s="286"/>
      <c r="EN301" s="283"/>
      <c r="EO301" s="284"/>
      <c r="EP301" s="285"/>
      <c r="EQ301" s="285"/>
      <c r="ER301" s="285"/>
      <c r="ES301" s="286"/>
      <c r="ET301" s="286"/>
      <c r="EU301" s="283"/>
      <c r="EV301" s="284"/>
      <c r="EW301" s="285"/>
      <c r="EX301" s="285"/>
      <c r="EY301" s="285"/>
      <c r="EZ301" s="286"/>
      <c r="FA301" s="286"/>
      <c r="FB301" s="283"/>
      <c r="FC301" s="284"/>
      <c r="FD301" s="285"/>
      <c r="FE301" s="285"/>
      <c r="FF301" s="285"/>
      <c r="FG301" s="286"/>
      <c r="FH301" s="286"/>
      <c r="FI301" s="283"/>
      <c r="FJ301" s="284"/>
      <c r="FK301" s="285"/>
      <c r="FL301" s="285"/>
      <c r="FM301" s="285"/>
      <c r="FN301" s="286"/>
      <c r="FO301" s="286"/>
      <c r="FP301" s="283"/>
      <c r="FQ301" s="284"/>
      <c r="FR301" s="285"/>
      <c r="FS301" s="285"/>
      <c r="FT301" s="285"/>
      <c r="FU301" s="286"/>
      <c r="FV301" s="286"/>
      <c r="FW301" s="283"/>
      <c r="FX301" s="284"/>
      <c r="FY301" s="285"/>
      <c r="FZ301" s="285"/>
      <c r="GA301" s="285"/>
      <c r="GB301" s="286"/>
      <c r="GC301" s="286"/>
      <c r="GD301" s="283"/>
      <c r="GE301" s="284"/>
      <c r="GF301" s="285"/>
      <c r="GG301" s="285"/>
      <c r="GH301" s="285"/>
      <c r="GI301" s="286"/>
      <c r="GJ301" s="286"/>
      <c r="GK301" s="283"/>
      <c r="GL301" s="284"/>
      <c r="GM301" s="285"/>
      <c r="GN301" s="285"/>
      <c r="GO301" s="285"/>
      <c r="GP301" s="286"/>
      <c r="GQ301" s="286"/>
      <c r="GR301" s="283"/>
      <c r="GS301" s="284"/>
      <c r="GT301" s="285"/>
      <c r="GU301" s="285"/>
      <c r="GV301" s="285"/>
      <c r="GW301" s="286"/>
      <c r="GX301" s="286"/>
      <c r="GY301" s="283"/>
      <c r="GZ301" s="284"/>
      <c r="HA301" s="285"/>
      <c r="HB301" s="285"/>
      <c r="HC301" s="285"/>
      <c r="HD301" s="286"/>
      <c r="HE301" s="286"/>
      <c r="HF301" s="283"/>
      <c r="HG301" s="284"/>
      <c r="HH301" s="285"/>
      <c r="HI301" s="285"/>
      <c r="HJ301" s="285"/>
      <c r="HK301" s="286"/>
      <c r="HL301" s="286"/>
      <c r="HM301" s="283"/>
      <c r="HN301" s="284"/>
      <c r="HO301" s="285"/>
      <c r="HP301" s="285"/>
      <c r="HQ301" s="285"/>
      <c r="HR301" s="286"/>
      <c r="HS301" s="286"/>
      <c r="HT301" s="283"/>
      <c r="HU301" s="284"/>
      <c r="HV301" s="285"/>
      <c r="HW301" s="285"/>
      <c r="HX301" s="285"/>
      <c r="HY301" s="286"/>
      <c r="HZ301" s="286"/>
      <c r="IA301" s="283"/>
      <c r="IB301" s="284"/>
      <c r="IC301" s="285"/>
      <c r="ID301" s="285"/>
      <c r="IE301" s="285"/>
      <c r="IF301" s="286"/>
      <c r="IG301" s="286"/>
      <c r="IH301" s="283"/>
      <c r="II301" s="284"/>
      <c r="IJ301" s="285"/>
      <c r="IK301" s="285"/>
      <c r="IL301" s="285"/>
      <c r="IM301" s="286"/>
      <c r="IN301" s="286"/>
      <c r="IO301" s="283"/>
      <c r="IP301" s="284"/>
      <c r="IQ301" s="285"/>
      <c r="IR301" s="285"/>
      <c r="IS301" s="285"/>
      <c r="IT301" s="286"/>
      <c r="IU301" s="286"/>
      <c r="IV301" s="283"/>
      <c r="IW301" s="284"/>
      <c r="IX301" s="285"/>
      <c r="IY301" s="285"/>
    </row>
  </sheetData>
  <autoFilter ref="A9:I301" xr:uid="{00000000-0009-0000-0000-00000C000000}"/>
  <mergeCells count="1">
    <mergeCell ref="D13:I13"/>
  </mergeCells>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27" max="16383" man="1"/>
    <brk id="85" max="16383" man="1"/>
    <brk id="221" min="2" max="8" man="1"/>
    <brk id="302" max="7"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4D73-0D06-4D7C-A6D6-A82815441827}">
  <dimension ref="A1:Q428"/>
  <sheetViews>
    <sheetView view="pageBreakPreview" topLeftCell="A43" zoomScale="130" zoomScaleNormal="100" zoomScaleSheetLayoutView="130" workbookViewId="0">
      <selection activeCell="E62" sqref="E62"/>
    </sheetView>
  </sheetViews>
  <sheetFormatPr defaultColWidth="9.140625" defaultRowHeight="12.75"/>
  <cols>
    <col min="1" max="1" width="4.7109375" style="466" customWidth="1"/>
    <col min="2" max="2" width="47.85546875" style="464" customWidth="1"/>
    <col min="3" max="3" width="5.85546875" style="467" customWidth="1"/>
    <col min="4" max="4" width="9.140625" style="468" bestFit="1" customWidth="1"/>
    <col min="5" max="6" width="11.7109375" style="468" bestFit="1" customWidth="1"/>
    <col min="7" max="7" width="3.140625" style="464" customWidth="1"/>
    <col min="8" max="8" width="9.140625" style="464"/>
    <col min="9" max="9" width="19.28515625" style="464" customWidth="1"/>
    <col min="10" max="10" width="12.85546875" style="464" bestFit="1" customWidth="1"/>
    <col min="11" max="11" width="12" style="464" bestFit="1" customWidth="1"/>
    <col min="12" max="16384" width="9.140625" style="464"/>
  </cols>
  <sheetData>
    <row r="1" spans="1:8">
      <c r="A1" s="633" t="s">
        <v>651</v>
      </c>
      <c r="B1" s="633"/>
      <c r="C1" s="633"/>
      <c r="D1" s="633"/>
      <c r="E1" s="633"/>
      <c r="F1" s="633"/>
    </row>
    <row r="2" spans="1:8" ht="15.75" customHeight="1">
      <c r="A2" s="634"/>
      <c r="B2" s="634"/>
      <c r="C2" s="634"/>
      <c r="D2" s="634"/>
      <c r="E2" s="634"/>
      <c r="F2" s="634"/>
      <c r="H2" s="465" t="str">
        <f>IF(A2="","VNESI NAZIV IZVAJALCA!","")</f>
        <v>VNESI NAZIV IZVAJALCA!</v>
      </c>
    </row>
    <row r="3" spans="1:8">
      <c r="A3" s="635" t="s">
        <v>652</v>
      </c>
      <c r="B3" s="636"/>
      <c r="C3" s="636"/>
      <c r="D3" s="636"/>
      <c r="E3" s="636"/>
      <c r="F3" s="636"/>
      <c r="H3" s="465"/>
    </row>
    <row r="4" spans="1:8" ht="14.25" customHeight="1">
      <c r="A4" s="637"/>
      <c r="B4" s="637"/>
      <c r="C4" s="637"/>
      <c r="D4" s="637"/>
      <c r="E4" s="637"/>
      <c r="F4" s="637"/>
      <c r="H4" s="465" t="str">
        <f>IF(A4="","VNESI NASLOV IZVAJALCA!","")</f>
        <v>VNESI NASLOV IZVAJALCA!</v>
      </c>
    </row>
    <row r="5" spans="1:8" ht="14.25" customHeight="1">
      <c r="A5" s="635" t="s">
        <v>653</v>
      </c>
      <c r="B5" s="635"/>
      <c r="C5" s="635"/>
      <c r="D5" s="635"/>
      <c r="E5" s="635"/>
      <c r="F5" s="635"/>
      <c r="H5" s="465"/>
    </row>
    <row r="6" spans="1:8" ht="14.25" customHeight="1">
      <c r="A6" s="632"/>
      <c r="B6" s="632"/>
      <c r="C6" s="632"/>
      <c r="D6" s="632"/>
      <c r="E6" s="632"/>
      <c r="F6" s="632"/>
      <c r="H6" s="465" t="str">
        <f>IF(A6="","VNESI DATUM PONUDBE!","")</f>
        <v>VNESI DATUM PONUDBE!</v>
      </c>
    </row>
    <row r="7" spans="1:8" ht="14.25" customHeight="1">
      <c r="A7" s="635" t="s">
        <v>654</v>
      </c>
      <c r="B7" s="635"/>
      <c r="C7" s="635"/>
      <c r="D7" s="635"/>
      <c r="E7" s="635"/>
      <c r="F7" s="635"/>
      <c r="H7" s="465"/>
    </row>
    <row r="8" spans="1:8" ht="14.25" customHeight="1">
      <c r="A8" s="637"/>
      <c r="B8" s="637"/>
      <c r="C8" s="637"/>
      <c r="D8" s="637"/>
      <c r="E8" s="637"/>
      <c r="F8" s="637"/>
      <c r="H8" s="465" t="str">
        <f>IF(A8="","VNESI ŠTEVILKO PONUDBE!","")</f>
        <v>VNESI ŠTEVILKO PONUDBE!</v>
      </c>
    </row>
    <row r="9" spans="1:8" ht="14.25" customHeight="1">
      <c r="A9" s="635" t="s">
        <v>655</v>
      </c>
      <c r="B9" s="635"/>
      <c r="C9" s="635"/>
      <c r="D9" s="635"/>
      <c r="E9" s="635"/>
      <c r="F9" s="635"/>
      <c r="H9" s="465"/>
    </row>
    <row r="10" spans="1:8" ht="21" customHeight="1"/>
    <row r="11" spans="1:8" ht="15.75" customHeight="1">
      <c r="A11" s="639" t="s">
        <v>656</v>
      </c>
      <c r="B11" s="639"/>
      <c r="C11" s="639"/>
      <c r="D11" s="639"/>
      <c r="E11" s="639"/>
      <c r="F11" s="639"/>
      <c r="G11" s="639"/>
    </row>
    <row r="12" spans="1:8" ht="18" customHeight="1">
      <c r="B12" s="469"/>
    </row>
    <row r="13" spans="1:8" ht="20.25">
      <c r="A13" s="640" t="s">
        <v>1213</v>
      </c>
      <c r="B13" s="640"/>
      <c r="C13" s="640"/>
      <c r="D13" s="640"/>
      <c r="E13" s="640"/>
      <c r="F13" s="640"/>
      <c r="G13" s="640"/>
    </row>
    <row r="14" spans="1:8" s="470" customFormat="1" ht="22.5" customHeight="1">
      <c r="A14" s="466"/>
      <c r="C14" s="463"/>
      <c r="D14" s="471"/>
      <c r="E14" s="471"/>
      <c r="F14" s="150"/>
    </row>
    <row r="15" spans="1:8" s="472" customFormat="1" ht="17.25" customHeight="1">
      <c r="A15" s="641" t="s">
        <v>657</v>
      </c>
      <c r="B15" s="641"/>
      <c r="C15" s="641"/>
      <c r="D15" s="641"/>
      <c r="E15" s="641"/>
      <c r="F15" s="641"/>
    </row>
    <row r="16" spans="1:8" s="475" customFormat="1" ht="14.25">
      <c r="A16" s="473">
        <v>1</v>
      </c>
      <c r="B16" s="642" t="s">
        <v>658</v>
      </c>
      <c r="C16" s="638"/>
      <c r="D16" s="638"/>
      <c r="E16" s="638"/>
      <c r="F16" s="638"/>
      <c r="G16" s="474"/>
    </row>
    <row r="17" spans="1:7" s="472" customFormat="1" ht="31.5" customHeight="1">
      <c r="A17" s="476">
        <f>1+A16</f>
        <v>2</v>
      </c>
      <c r="B17" s="643" t="s">
        <v>659</v>
      </c>
      <c r="C17" s="643"/>
      <c r="D17" s="643"/>
      <c r="E17" s="643"/>
      <c r="F17" s="643"/>
    </row>
    <row r="18" spans="1:7" s="475" customFormat="1" ht="27" customHeight="1">
      <c r="A18" s="476">
        <f>1+A17</f>
        <v>3</v>
      </c>
      <c r="B18" s="638" t="s">
        <v>660</v>
      </c>
      <c r="C18" s="644"/>
      <c r="D18" s="644"/>
      <c r="E18" s="644"/>
      <c r="F18" s="644"/>
      <c r="G18" s="474"/>
    </row>
    <row r="19" spans="1:7" s="475" customFormat="1" ht="38.25" customHeight="1">
      <c r="A19" s="473">
        <f t="shared" ref="A19:A21" si="0">+A18+1</f>
        <v>4</v>
      </c>
      <c r="B19" s="638" t="s">
        <v>661</v>
      </c>
      <c r="C19" s="644"/>
      <c r="D19" s="644"/>
      <c r="E19" s="644"/>
      <c r="F19" s="644"/>
      <c r="G19" s="474"/>
    </row>
    <row r="20" spans="1:7" s="475" customFormat="1" ht="27" customHeight="1">
      <c r="A20" s="473">
        <f t="shared" si="0"/>
        <v>5</v>
      </c>
      <c r="B20" s="638" t="s">
        <v>662</v>
      </c>
      <c r="C20" s="638"/>
      <c r="D20" s="638"/>
      <c r="E20" s="638"/>
      <c r="F20" s="638"/>
      <c r="G20" s="474"/>
    </row>
    <row r="21" spans="1:7" s="475" customFormat="1" ht="42" customHeight="1">
      <c r="A21" s="473">
        <f t="shared" si="0"/>
        <v>6</v>
      </c>
      <c r="B21" s="638" t="s">
        <v>663</v>
      </c>
      <c r="C21" s="638"/>
      <c r="D21" s="638"/>
      <c r="E21" s="638"/>
      <c r="F21" s="638"/>
      <c r="G21" s="474"/>
    </row>
    <row r="22" spans="1:7" s="475" customFormat="1" ht="54.75" customHeight="1">
      <c r="A22" s="473"/>
      <c r="B22" s="638" t="s">
        <v>664</v>
      </c>
      <c r="C22" s="638"/>
      <c r="D22" s="638"/>
      <c r="E22" s="638"/>
      <c r="F22" s="638"/>
      <c r="G22" s="474"/>
    </row>
    <row r="23" spans="1:7" s="475" customFormat="1" ht="27" customHeight="1">
      <c r="A23" s="473"/>
      <c r="B23" s="638" t="s">
        <v>665</v>
      </c>
      <c r="C23" s="638"/>
      <c r="D23" s="638"/>
      <c r="E23" s="638"/>
      <c r="F23" s="638"/>
      <c r="G23" s="474"/>
    </row>
    <row r="24" spans="1:7" s="475" customFormat="1" ht="27" customHeight="1">
      <c r="A24" s="473"/>
      <c r="B24" s="638" t="s">
        <v>666</v>
      </c>
      <c r="C24" s="638"/>
      <c r="D24" s="638"/>
      <c r="E24" s="638"/>
      <c r="F24" s="638"/>
      <c r="G24" s="474"/>
    </row>
    <row r="25" spans="1:7" s="475" customFormat="1" ht="42" customHeight="1">
      <c r="A25" s="473">
        <f>1+A21</f>
        <v>7</v>
      </c>
      <c r="B25" s="638" t="s">
        <v>667</v>
      </c>
      <c r="C25" s="638"/>
      <c r="D25" s="638"/>
      <c r="E25" s="638"/>
      <c r="F25" s="638"/>
      <c r="G25" s="474"/>
    </row>
    <row r="26" spans="1:7" s="475" customFormat="1" ht="42" customHeight="1">
      <c r="A26" s="473">
        <f t="shared" ref="A26:A28" si="1">+A25+1</f>
        <v>8</v>
      </c>
      <c r="B26" s="645" t="s">
        <v>668</v>
      </c>
      <c r="C26" s="645"/>
      <c r="D26" s="645"/>
      <c r="E26" s="645"/>
      <c r="F26" s="645"/>
      <c r="G26" s="474"/>
    </row>
    <row r="27" spans="1:7" s="475" customFormat="1" ht="39.75" customHeight="1">
      <c r="A27" s="473">
        <f t="shared" si="1"/>
        <v>9</v>
      </c>
      <c r="B27" s="645" t="s">
        <v>669</v>
      </c>
      <c r="C27" s="645"/>
      <c r="D27" s="645"/>
      <c r="E27" s="645"/>
      <c r="F27" s="645"/>
      <c r="G27" s="474"/>
    </row>
    <row r="28" spans="1:7" s="475" customFormat="1" ht="28.5" customHeight="1">
      <c r="A28" s="473">
        <f t="shared" si="1"/>
        <v>10</v>
      </c>
      <c r="B28" s="645" t="s">
        <v>670</v>
      </c>
      <c r="C28" s="645"/>
      <c r="D28" s="645"/>
      <c r="E28" s="645"/>
      <c r="F28" s="645"/>
      <c r="G28" s="474"/>
    </row>
    <row r="29" spans="1:7" s="475" customFormat="1" ht="25.5" customHeight="1">
      <c r="A29" s="473">
        <f t="shared" ref="A29:A49" si="2">1+A28</f>
        <v>11</v>
      </c>
      <c r="B29" s="645" t="s">
        <v>671</v>
      </c>
      <c r="C29" s="645"/>
      <c r="D29" s="645"/>
      <c r="E29" s="645"/>
      <c r="F29" s="645"/>
      <c r="G29" s="474"/>
    </row>
    <row r="30" spans="1:7" s="475" customFormat="1" ht="28.5" customHeight="1">
      <c r="A30" s="473">
        <f t="shared" si="2"/>
        <v>12</v>
      </c>
      <c r="B30" s="645" t="s">
        <v>672</v>
      </c>
      <c r="C30" s="645"/>
      <c r="D30" s="645"/>
      <c r="E30" s="645"/>
      <c r="F30" s="645"/>
      <c r="G30" s="474"/>
    </row>
    <row r="31" spans="1:7" s="152" customFormat="1" ht="15" customHeight="1">
      <c r="A31" s="473">
        <f t="shared" si="2"/>
        <v>13</v>
      </c>
      <c r="B31" s="645" t="s">
        <v>673</v>
      </c>
      <c r="C31" s="645"/>
      <c r="D31" s="645"/>
      <c r="E31" s="645"/>
      <c r="F31" s="645"/>
      <c r="G31" s="151"/>
    </row>
    <row r="32" spans="1:7" s="152" customFormat="1" ht="14.25">
      <c r="A32" s="153"/>
      <c r="B32" s="646" t="s">
        <v>674</v>
      </c>
      <c r="C32" s="646"/>
      <c r="D32" s="646"/>
      <c r="E32" s="646"/>
      <c r="F32" s="646"/>
      <c r="G32" s="151"/>
    </row>
    <row r="33" spans="1:7" s="152" customFormat="1" ht="42.75" customHeight="1">
      <c r="A33" s="153"/>
      <c r="B33" s="638" t="s">
        <v>675</v>
      </c>
      <c r="C33" s="638"/>
      <c r="D33" s="638"/>
      <c r="E33" s="638"/>
      <c r="F33" s="638"/>
      <c r="G33" s="151"/>
    </row>
    <row r="34" spans="1:7" s="152" customFormat="1" ht="14.25">
      <c r="A34" s="153"/>
      <c r="B34" s="646" t="s">
        <v>676</v>
      </c>
      <c r="C34" s="646"/>
      <c r="D34" s="646"/>
      <c r="E34" s="646"/>
      <c r="F34" s="646"/>
      <c r="G34" s="151"/>
    </row>
    <row r="35" spans="1:7" s="152" customFormat="1" ht="42.75" customHeight="1">
      <c r="A35" s="153"/>
      <c r="B35" s="638" t="s">
        <v>677</v>
      </c>
      <c r="C35" s="638"/>
      <c r="D35" s="638"/>
      <c r="E35" s="638"/>
      <c r="F35" s="638"/>
      <c r="G35" s="151"/>
    </row>
    <row r="36" spans="1:7" s="152" customFormat="1" ht="14.25">
      <c r="A36" s="153"/>
      <c r="B36" s="646" t="s">
        <v>678</v>
      </c>
      <c r="C36" s="646"/>
      <c r="D36" s="646"/>
      <c r="E36" s="646"/>
      <c r="F36" s="646"/>
      <c r="G36" s="151"/>
    </row>
    <row r="37" spans="1:7" s="152" customFormat="1" ht="107.25" customHeight="1">
      <c r="A37" s="153"/>
      <c r="B37" s="638" t="s">
        <v>679</v>
      </c>
      <c r="C37" s="638"/>
      <c r="D37" s="638"/>
      <c r="E37" s="638"/>
      <c r="F37" s="638"/>
      <c r="G37" s="151"/>
    </row>
    <row r="38" spans="1:7" s="152" customFormat="1" ht="14.25">
      <c r="A38" s="473">
        <f>1+A31</f>
        <v>14</v>
      </c>
      <c r="B38" s="645" t="s">
        <v>680</v>
      </c>
      <c r="C38" s="645"/>
      <c r="D38" s="645"/>
      <c r="E38" s="645"/>
      <c r="F38" s="645"/>
      <c r="G38" s="151"/>
    </row>
    <row r="39" spans="1:7" s="152" customFormat="1" ht="14.25">
      <c r="A39" s="153"/>
      <c r="B39" s="638" t="s">
        <v>681</v>
      </c>
      <c r="C39" s="638"/>
      <c r="D39" s="638"/>
      <c r="E39" s="638"/>
      <c r="F39" s="638"/>
      <c r="G39" s="151"/>
    </row>
    <row r="40" spans="1:7" s="152" customFormat="1" ht="29.25" customHeight="1">
      <c r="A40" s="153"/>
      <c r="B40" s="638" t="s">
        <v>682</v>
      </c>
      <c r="C40" s="638"/>
      <c r="D40" s="638"/>
      <c r="E40" s="638"/>
      <c r="F40" s="638"/>
      <c r="G40" s="151"/>
    </row>
    <row r="41" spans="1:7" s="152" customFormat="1" ht="15" customHeight="1">
      <c r="A41" s="153"/>
      <c r="B41" s="638" t="s">
        <v>683</v>
      </c>
      <c r="C41" s="638"/>
      <c r="D41" s="638"/>
      <c r="E41" s="638"/>
      <c r="F41" s="638"/>
      <c r="G41" s="151"/>
    </row>
    <row r="42" spans="1:7" s="152" customFormat="1" ht="15" customHeight="1">
      <c r="A42" s="153"/>
      <c r="B42" s="638" t="s">
        <v>684</v>
      </c>
      <c r="C42" s="638"/>
      <c r="D42" s="638"/>
      <c r="E42" s="638"/>
      <c r="F42" s="638"/>
      <c r="G42" s="151"/>
    </row>
    <row r="43" spans="1:7" s="152" customFormat="1" ht="15" customHeight="1">
      <c r="A43" s="153"/>
      <c r="B43" s="638" t="s">
        <v>685</v>
      </c>
      <c r="C43" s="638"/>
      <c r="D43" s="638"/>
      <c r="E43" s="638"/>
      <c r="F43" s="638"/>
      <c r="G43" s="151"/>
    </row>
    <row r="44" spans="1:7" s="475" customFormat="1" ht="38.25" customHeight="1">
      <c r="A44" s="473">
        <f>1+A38</f>
        <v>15</v>
      </c>
      <c r="B44" s="645" t="s">
        <v>686</v>
      </c>
      <c r="C44" s="645"/>
      <c r="D44" s="645"/>
      <c r="E44" s="645"/>
      <c r="F44" s="645"/>
      <c r="G44" s="474"/>
    </row>
    <row r="45" spans="1:7" s="475" customFormat="1" ht="38.25" customHeight="1">
      <c r="A45" s="473">
        <f t="shared" ref="A45:A47" si="3">1+A44</f>
        <v>16</v>
      </c>
      <c r="B45" s="645" t="s">
        <v>687</v>
      </c>
      <c r="C45" s="645"/>
      <c r="D45" s="645"/>
      <c r="E45" s="645"/>
      <c r="F45" s="645"/>
      <c r="G45" s="474"/>
    </row>
    <row r="46" spans="1:7" s="152" customFormat="1" ht="14.25" customHeight="1">
      <c r="A46" s="473">
        <f t="shared" si="3"/>
        <v>17</v>
      </c>
      <c r="B46" s="645" t="s">
        <v>688</v>
      </c>
      <c r="C46" s="645"/>
      <c r="D46" s="645"/>
      <c r="E46" s="645"/>
      <c r="F46" s="645"/>
      <c r="G46" s="151"/>
    </row>
    <row r="47" spans="1:7" s="475" customFormat="1" ht="42.75" customHeight="1">
      <c r="A47" s="473">
        <f t="shared" si="3"/>
        <v>18</v>
      </c>
      <c r="B47" s="645" t="s">
        <v>689</v>
      </c>
      <c r="C47" s="645"/>
      <c r="D47" s="645"/>
      <c r="E47" s="645"/>
      <c r="F47" s="645"/>
      <c r="G47" s="474"/>
    </row>
    <row r="48" spans="1:7" s="475" customFormat="1" ht="43.5" customHeight="1">
      <c r="A48" s="473">
        <f t="shared" si="2"/>
        <v>19</v>
      </c>
      <c r="B48" s="645" t="s">
        <v>690</v>
      </c>
      <c r="C48" s="645"/>
      <c r="D48" s="645"/>
      <c r="E48" s="645"/>
      <c r="F48" s="645"/>
      <c r="G48" s="474"/>
    </row>
    <row r="49" spans="1:7" s="475" customFormat="1" ht="39" customHeight="1">
      <c r="A49" s="473">
        <f t="shared" si="2"/>
        <v>20</v>
      </c>
      <c r="B49" s="638" t="s">
        <v>691</v>
      </c>
      <c r="C49" s="638"/>
      <c r="D49" s="638"/>
      <c r="E49" s="638"/>
      <c r="F49" s="638"/>
      <c r="G49" s="474"/>
    </row>
    <row r="50" spans="1:7" s="470" customFormat="1" ht="18.75" customHeight="1">
      <c r="A50" s="466"/>
      <c r="C50" s="463"/>
      <c r="D50" s="471"/>
      <c r="E50" s="471"/>
      <c r="F50" s="471"/>
    </row>
    <row r="51" spans="1:7" s="470" customFormat="1" ht="17.25" customHeight="1" thickBot="1">
      <c r="A51" s="477"/>
      <c r="B51" s="478" t="s">
        <v>14</v>
      </c>
      <c r="C51" s="479"/>
      <c r="D51" s="480"/>
      <c r="E51" s="480"/>
      <c r="F51" s="480"/>
      <c r="G51" s="481"/>
    </row>
    <row r="52" spans="1:7" s="470" customFormat="1" ht="12.75" customHeight="1">
      <c r="A52" s="482"/>
      <c r="B52" s="483"/>
      <c r="C52" s="467"/>
      <c r="D52" s="468"/>
      <c r="E52" s="468"/>
      <c r="F52" s="468"/>
      <c r="G52" s="464"/>
    </row>
    <row r="53" spans="1:7" s="470" customFormat="1" ht="21" customHeight="1">
      <c r="A53" s="484" t="s">
        <v>195</v>
      </c>
      <c r="B53" s="485" t="s">
        <v>6</v>
      </c>
      <c r="C53" s="467"/>
      <c r="D53" s="468"/>
      <c r="E53" s="468"/>
      <c r="F53" s="471">
        <f>+F90</f>
        <v>0</v>
      </c>
      <c r="G53" s="486" t="s">
        <v>692</v>
      </c>
    </row>
    <row r="54" spans="1:7" s="470" customFormat="1" ht="21" customHeight="1">
      <c r="A54" s="484" t="s">
        <v>197</v>
      </c>
      <c r="B54" s="485" t="s">
        <v>9</v>
      </c>
      <c r="C54" s="467"/>
      <c r="D54" s="468"/>
      <c r="E54" s="468"/>
      <c r="F54" s="471">
        <f>F148</f>
        <v>0</v>
      </c>
      <c r="G54" s="486" t="s">
        <v>692</v>
      </c>
    </row>
    <row r="55" spans="1:7" s="470" customFormat="1" ht="21" customHeight="1">
      <c r="A55" s="484" t="s">
        <v>693</v>
      </c>
      <c r="B55" s="485" t="s">
        <v>694</v>
      </c>
      <c r="C55" s="467"/>
      <c r="D55" s="468"/>
      <c r="E55" s="468"/>
      <c r="F55" s="471">
        <f>F174</f>
        <v>0</v>
      </c>
      <c r="G55" s="486" t="s">
        <v>692</v>
      </c>
    </row>
    <row r="56" spans="1:7" s="470" customFormat="1" ht="21" customHeight="1">
      <c r="A56" s="484" t="s">
        <v>695</v>
      </c>
      <c r="B56" s="485" t="s">
        <v>696</v>
      </c>
      <c r="C56" s="467"/>
      <c r="D56" s="468"/>
      <c r="E56" s="468"/>
      <c r="F56" s="471">
        <f>F263</f>
        <v>0</v>
      </c>
      <c r="G56" s="486" t="s">
        <v>692</v>
      </c>
    </row>
    <row r="57" spans="1:7" s="470" customFormat="1" ht="21" customHeight="1">
      <c r="A57" s="484" t="s">
        <v>697</v>
      </c>
      <c r="B57" s="485" t="s">
        <v>698</v>
      </c>
      <c r="C57" s="467"/>
      <c r="D57" s="468"/>
      <c r="E57" s="468"/>
      <c r="F57" s="471">
        <f>F422</f>
        <v>0</v>
      </c>
      <c r="G57" s="486" t="s">
        <v>692</v>
      </c>
    </row>
    <row r="58" spans="1:7" s="470" customFormat="1" ht="21" customHeight="1">
      <c r="A58" s="484"/>
      <c r="B58" s="485" t="str">
        <f>+B267</f>
        <v>TP Vzgojni zavod Planina</v>
      </c>
      <c r="C58" s="648">
        <f>+D305</f>
        <v>0</v>
      </c>
      <c r="D58" s="648"/>
      <c r="E58" s="468"/>
      <c r="F58" s="471"/>
      <c r="G58" s="486"/>
    </row>
    <row r="59" spans="1:7" s="470" customFormat="1" ht="21" customHeight="1">
      <c r="A59" s="484"/>
      <c r="B59" s="485" t="str">
        <f>+B307</f>
        <v>TP Planina šola</v>
      </c>
      <c r="C59" s="648">
        <f>+D420</f>
        <v>0</v>
      </c>
      <c r="D59" s="648"/>
      <c r="E59" s="468"/>
      <c r="F59" s="471"/>
      <c r="G59" s="486"/>
    </row>
    <row r="60" spans="1:7" s="470" customFormat="1" ht="21" customHeight="1" thickBot="1">
      <c r="A60" s="487" t="s">
        <v>699</v>
      </c>
      <c r="B60" s="488" t="s">
        <v>700</v>
      </c>
      <c r="C60" s="489"/>
      <c r="D60" s="490"/>
      <c r="E60" s="490"/>
      <c r="F60" s="491">
        <f>F428</f>
        <v>0</v>
      </c>
      <c r="G60" s="492" t="s">
        <v>692</v>
      </c>
    </row>
    <row r="61" spans="1:7" ht="21" customHeight="1" thickTop="1">
      <c r="A61" s="482"/>
      <c r="B61" s="493" t="s">
        <v>701</v>
      </c>
      <c r="F61" s="471">
        <f>SUM(F53:F60)</f>
        <v>0</v>
      </c>
      <c r="G61" s="486" t="s">
        <v>692</v>
      </c>
    </row>
    <row r="62" spans="1:7" ht="21" customHeight="1" thickBot="1">
      <c r="A62" s="477"/>
      <c r="B62" s="478" t="s">
        <v>702</v>
      </c>
      <c r="C62" s="479"/>
      <c r="D62" s="480"/>
      <c r="E62" s="494">
        <v>0</v>
      </c>
      <c r="F62" s="495">
        <f>E62*F61</f>
        <v>0</v>
      </c>
      <c r="G62" s="496" t="s">
        <v>692</v>
      </c>
    </row>
    <row r="63" spans="1:7" ht="21" customHeight="1">
      <c r="A63" s="482"/>
      <c r="B63" s="493" t="s">
        <v>703</v>
      </c>
      <c r="F63" s="471">
        <f>F61-F62</f>
        <v>0</v>
      </c>
      <c r="G63" s="486" t="s">
        <v>692</v>
      </c>
    </row>
    <row r="64" spans="1:7">
      <c r="B64" s="497"/>
      <c r="E64" s="498"/>
      <c r="F64" s="154"/>
    </row>
    <row r="65" spans="1:9" s="472" customFormat="1" ht="24">
      <c r="A65" s="499" t="s">
        <v>704</v>
      </c>
      <c r="B65" s="500" t="s">
        <v>705</v>
      </c>
      <c r="C65" s="501" t="s">
        <v>28</v>
      </c>
      <c r="D65" s="502" t="s">
        <v>29</v>
      </c>
      <c r="E65" s="503" t="s">
        <v>706</v>
      </c>
      <c r="F65" s="504" t="s">
        <v>707</v>
      </c>
    </row>
    <row r="66" spans="1:9" s="472" customFormat="1" ht="12">
      <c r="A66" s="505"/>
      <c r="B66" s="506"/>
      <c r="C66" s="507"/>
      <c r="D66" s="508"/>
      <c r="E66" s="509"/>
      <c r="F66" s="509"/>
    </row>
    <row r="67" spans="1:9" s="472" customFormat="1" ht="18">
      <c r="A67" s="510" t="s">
        <v>195</v>
      </c>
      <c r="B67" s="511" t="s">
        <v>6</v>
      </c>
      <c r="C67" s="507"/>
      <c r="D67" s="508"/>
      <c r="E67" s="509"/>
      <c r="F67" s="509"/>
    </row>
    <row r="68" spans="1:9" ht="14.25">
      <c r="A68" s="512"/>
      <c r="B68" s="513"/>
      <c r="E68" s="498"/>
      <c r="F68" s="154"/>
    </row>
    <row r="69" spans="1:9" ht="39" hidden="1" customHeight="1">
      <c r="A69" s="514">
        <v>1</v>
      </c>
      <c r="B69" s="515" t="s">
        <v>708</v>
      </c>
      <c r="C69" s="467" t="s">
        <v>16</v>
      </c>
      <c r="D69" s="468">
        <v>0</v>
      </c>
      <c r="F69" s="154">
        <f>D69*E69</f>
        <v>0</v>
      </c>
      <c r="H69" s="465" t="str">
        <f>IF(E69="","VNESI CENO NA ENOTO!","")</f>
        <v>VNESI CENO NA ENOTO!</v>
      </c>
    </row>
    <row r="70" spans="1:9" ht="12.75" hidden="1" customHeight="1">
      <c r="A70" s="514"/>
      <c r="B70" s="515"/>
      <c r="F70" s="154"/>
      <c r="H70" s="465"/>
    </row>
    <row r="71" spans="1:9" ht="127.5" hidden="1">
      <c r="A71" s="514">
        <f>1+A69</f>
        <v>2</v>
      </c>
      <c r="B71" s="516" t="s">
        <v>709</v>
      </c>
      <c r="C71" s="467" t="s">
        <v>16</v>
      </c>
      <c r="D71" s="468">
        <v>0</v>
      </c>
      <c r="E71" s="154"/>
      <c r="F71" s="154">
        <f>D71*E71</f>
        <v>0</v>
      </c>
      <c r="H71" s="465" t="str">
        <f>IF(E71="","VNESI CENA NA ENOTO!","")</f>
        <v>VNESI CENA NA ENOTO!</v>
      </c>
    </row>
    <row r="72" spans="1:9" hidden="1">
      <c r="A72" s="514"/>
      <c r="B72" s="515"/>
      <c r="F72" s="154"/>
    </row>
    <row r="73" spans="1:9" ht="127.5" hidden="1">
      <c r="A73" s="514">
        <v>4</v>
      </c>
      <c r="B73" s="516" t="s">
        <v>710</v>
      </c>
      <c r="C73" s="467" t="s">
        <v>16</v>
      </c>
      <c r="D73" s="468">
        <v>0</v>
      </c>
      <c r="E73" s="154"/>
      <c r="F73" s="154">
        <f>D73*E73</f>
        <v>0</v>
      </c>
      <c r="H73" s="465" t="str">
        <f>IF(E73="","VNESI CENA NA ENOTO!","")</f>
        <v>VNESI CENA NA ENOTO!</v>
      </c>
    </row>
    <row r="74" spans="1:9" hidden="1">
      <c r="A74" s="514"/>
      <c r="B74" s="517"/>
      <c r="H74" s="465"/>
    </row>
    <row r="75" spans="1:9" ht="15">
      <c r="A75" s="514">
        <f>1+A73</f>
        <v>5</v>
      </c>
      <c r="B75" s="518" t="s">
        <v>711</v>
      </c>
      <c r="C75" s="467" t="s">
        <v>712</v>
      </c>
      <c r="D75" s="468">
        <f>+SUM(D105:D132)</f>
        <v>5775</v>
      </c>
      <c r="E75" s="155"/>
      <c r="F75" s="154">
        <f>D75*E75</f>
        <v>0</v>
      </c>
      <c r="H75" s="465" t="str">
        <f>IF(E75="","VNESI CENO NA ENOTO!","")</f>
        <v>VNESI CENO NA ENOTO!</v>
      </c>
      <c r="I75" s="519"/>
    </row>
    <row r="76" spans="1:9" ht="38.25">
      <c r="A76" s="514"/>
      <c r="B76" s="518" t="s">
        <v>713</v>
      </c>
      <c r="D76" s="520"/>
      <c r="E76" s="520"/>
      <c r="F76" s="520"/>
      <c r="G76" s="519"/>
      <c r="H76" s="465"/>
      <c r="I76" s="519"/>
    </row>
    <row r="77" spans="1:9" ht="51">
      <c r="A77" s="514"/>
      <c r="B77" s="518" t="s">
        <v>714</v>
      </c>
      <c r="F77" s="154"/>
      <c r="G77" s="519"/>
      <c r="H77" s="465"/>
      <c r="I77" s="519"/>
    </row>
    <row r="78" spans="1:9" ht="54.75" customHeight="1">
      <c r="A78" s="514"/>
      <c r="B78" s="518" t="s">
        <v>715</v>
      </c>
      <c r="C78" s="521"/>
      <c r="F78" s="154"/>
      <c r="G78" s="519"/>
      <c r="H78" s="465"/>
      <c r="I78" s="519"/>
    </row>
    <row r="79" spans="1:9" ht="25.5">
      <c r="A79" s="514"/>
      <c r="B79" s="518" t="s">
        <v>716</v>
      </c>
      <c r="F79" s="154"/>
      <c r="G79" s="519"/>
      <c r="H79" s="465"/>
      <c r="I79" s="522"/>
    </row>
    <row r="80" spans="1:9" ht="36.75" customHeight="1">
      <c r="A80" s="514"/>
      <c r="B80" s="518" t="s">
        <v>717</v>
      </c>
      <c r="F80" s="154"/>
      <c r="G80" s="519"/>
      <c r="H80" s="465"/>
      <c r="I80" s="519"/>
    </row>
    <row r="82" spans="1:8" ht="39.75" customHeight="1">
      <c r="A82" s="514">
        <f>1+A75</f>
        <v>6</v>
      </c>
      <c r="B82" s="523" t="s">
        <v>718</v>
      </c>
      <c r="C82" s="467" t="s">
        <v>356</v>
      </c>
      <c r="D82" s="468">
        <f>1050+750+200</f>
        <v>2000</v>
      </c>
      <c r="E82" s="524"/>
      <c r="F82" s="154">
        <f>D82*E82</f>
        <v>0</v>
      </c>
      <c r="H82" s="465" t="str">
        <f>IF(E82="","VNESI CENO NA ENOTO!","")</f>
        <v>VNESI CENO NA ENOTO!</v>
      </c>
    </row>
    <row r="83" spans="1:8" ht="12.75" customHeight="1">
      <c r="A83" s="514"/>
      <c r="B83" s="525"/>
      <c r="F83" s="154"/>
    </row>
    <row r="84" spans="1:8" ht="38.25">
      <c r="A84" s="514">
        <f>1+A82</f>
        <v>7</v>
      </c>
      <c r="B84" s="523" t="s">
        <v>719</v>
      </c>
      <c r="C84" s="467" t="s">
        <v>356</v>
      </c>
      <c r="D84" s="468">
        <f>50+100*3.5</f>
        <v>400</v>
      </c>
      <c r="E84" s="524"/>
      <c r="F84" s="154">
        <f>D84*E84</f>
        <v>0</v>
      </c>
      <c r="H84" s="465" t="str">
        <f>IF(E84="","VNESI CENO NA ENOTO!","")</f>
        <v>VNESI CENO NA ENOTO!</v>
      </c>
    </row>
    <row r="85" spans="1:8" ht="12.75" customHeight="1">
      <c r="A85" s="514"/>
      <c r="B85" s="516"/>
      <c r="F85" s="154"/>
    </row>
    <row r="86" spans="1:8" ht="41.25" customHeight="1">
      <c r="A86" s="514">
        <f t="shared" ref="A86" si="4">1+A84</f>
        <v>8</v>
      </c>
      <c r="B86" s="523" t="s">
        <v>720</v>
      </c>
      <c r="C86" s="467" t="s">
        <v>712</v>
      </c>
      <c r="D86" s="468">
        <v>130</v>
      </c>
      <c r="E86" s="524"/>
      <c r="F86" s="154">
        <f>D86*E86</f>
        <v>0</v>
      </c>
      <c r="H86" s="465" t="str">
        <f>IF(E86="","VNESI CENO NA ENOTO!","")</f>
        <v>VNESI CENO NA ENOTO!</v>
      </c>
    </row>
    <row r="87" spans="1:8">
      <c r="A87" s="514"/>
      <c r="B87" s="523"/>
      <c r="F87" s="154"/>
      <c r="H87" s="465"/>
    </row>
    <row r="88" spans="1:8">
      <c r="A88" s="514">
        <f t="shared" ref="A88" si="5">1+A86</f>
        <v>9</v>
      </c>
      <c r="B88" s="525" t="s">
        <v>721</v>
      </c>
      <c r="C88" s="467" t="s">
        <v>356</v>
      </c>
      <c r="D88" s="468">
        <v>50</v>
      </c>
      <c r="E88" s="524"/>
      <c r="F88" s="154">
        <f>D88*E88</f>
        <v>0</v>
      </c>
      <c r="H88" s="465" t="str">
        <f>IF(E88="","VNESI CENA NA ENOTO!","")</f>
        <v>VNESI CENA NA ENOTO!</v>
      </c>
    </row>
    <row r="89" spans="1:8" ht="12.75" customHeight="1" thickBot="1">
      <c r="A89" s="526"/>
      <c r="B89" s="527"/>
      <c r="C89" s="489"/>
      <c r="D89" s="490"/>
      <c r="E89" s="490"/>
      <c r="F89" s="156"/>
    </row>
    <row r="90" spans="1:8" ht="15" customHeight="1" thickTop="1">
      <c r="A90" s="514"/>
      <c r="B90" s="528" t="s">
        <v>722</v>
      </c>
      <c r="F90" s="157">
        <f>SUM(F69:F89)</f>
        <v>0</v>
      </c>
    </row>
    <row r="91" spans="1:8" ht="12.75" customHeight="1">
      <c r="A91" s="514"/>
      <c r="B91" s="516"/>
      <c r="F91" s="154"/>
    </row>
    <row r="92" spans="1:8" ht="18">
      <c r="A92" s="510" t="s">
        <v>197</v>
      </c>
      <c r="B92" s="511" t="s">
        <v>9</v>
      </c>
      <c r="F92" s="154"/>
    </row>
    <row r="93" spans="1:8" ht="12.75" customHeight="1">
      <c r="A93" s="510"/>
      <c r="B93" s="511"/>
      <c r="F93" s="154"/>
    </row>
    <row r="94" spans="1:8" ht="18">
      <c r="A94" s="510"/>
      <c r="B94" s="529" t="s">
        <v>723</v>
      </c>
      <c r="C94" s="529"/>
      <c r="D94" s="530"/>
      <c r="E94" s="530"/>
      <c r="F94" s="530"/>
    </row>
    <row r="95" spans="1:8" ht="52.5" customHeight="1">
      <c r="A95" s="531" t="s">
        <v>724</v>
      </c>
      <c r="B95" s="647" t="s">
        <v>725</v>
      </c>
      <c r="C95" s="647"/>
      <c r="D95" s="647"/>
      <c r="E95" s="647"/>
      <c r="F95" s="647"/>
    </row>
    <row r="96" spans="1:8" ht="18">
      <c r="A96" s="531"/>
      <c r="B96" s="532" t="s">
        <v>726</v>
      </c>
      <c r="C96" s="529"/>
      <c r="D96" s="530"/>
      <c r="E96" s="530"/>
      <c r="F96" s="530"/>
    </row>
    <row r="97" spans="1:12" ht="18" customHeight="1">
      <c r="A97" s="531" t="s">
        <v>724</v>
      </c>
      <c r="B97" s="647" t="s">
        <v>727</v>
      </c>
      <c r="C97" s="647"/>
      <c r="D97" s="647"/>
      <c r="E97" s="647"/>
      <c r="F97" s="647"/>
    </row>
    <row r="98" spans="1:12" ht="18" customHeight="1">
      <c r="A98" s="531" t="s">
        <v>724</v>
      </c>
      <c r="B98" s="647" t="s">
        <v>728</v>
      </c>
      <c r="C98" s="647"/>
      <c r="D98" s="647"/>
      <c r="E98" s="647"/>
      <c r="F98" s="647"/>
    </row>
    <row r="99" spans="1:12" ht="33" customHeight="1">
      <c r="A99" s="531" t="s">
        <v>724</v>
      </c>
      <c r="B99" s="647" t="s">
        <v>729</v>
      </c>
      <c r="C99" s="647"/>
      <c r="D99" s="647"/>
      <c r="E99" s="647"/>
      <c r="F99" s="647"/>
    </row>
    <row r="100" spans="1:12" ht="40.5" customHeight="1">
      <c r="A100" s="531" t="s">
        <v>724</v>
      </c>
      <c r="B100" s="647" t="s">
        <v>730</v>
      </c>
      <c r="C100" s="647"/>
      <c r="D100" s="647"/>
      <c r="E100" s="647"/>
      <c r="F100" s="647"/>
    </row>
    <row r="101" spans="1:12" ht="54.75" customHeight="1">
      <c r="A101" s="531" t="s">
        <v>724</v>
      </c>
      <c r="B101" s="647" t="s">
        <v>731</v>
      </c>
      <c r="C101" s="647"/>
      <c r="D101" s="647"/>
      <c r="E101" s="647"/>
      <c r="F101" s="647"/>
    </row>
    <row r="102" spans="1:12" ht="33" customHeight="1">
      <c r="A102" s="531" t="s">
        <v>724</v>
      </c>
      <c r="B102" s="647" t="s">
        <v>732</v>
      </c>
      <c r="C102" s="647"/>
      <c r="D102" s="647"/>
      <c r="E102" s="647"/>
      <c r="F102" s="647"/>
    </row>
    <row r="103" spans="1:12" ht="15">
      <c r="A103" s="533"/>
      <c r="B103" s="497"/>
      <c r="C103" s="534"/>
      <c r="D103" s="535"/>
      <c r="E103" s="535"/>
      <c r="F103" s="535"/>
      <c r="G103" s="486"/>
    </row>
    <row r="104" spans="1:12" ht="106.5" customHeight="1">
      <c r="A104" s="514">
        <f t="shared" ref="A104" si="6">1+A103</f>
        <v>1</v>
      </c>
      <c r="B104" s="516" t="s">
        <v>733</v>
      </c>
      <c r="C104" s="464"/>
      <c r="D104" s="520"/>
      <c r="E104" s="520"/>
      <c r="F104" s="520"/>
    </row>
    <row r="105" spans="1:12" ht="11.25" customHeight="1">
      <c r="A105" s="536" t="s">
        <v>734</v>
      </c>
      <c r="B105" s="464" t="s">
        <v>735</v>
      </c>
      <c r="C105" s="467" t="s">
        <v>712</v>
      </c>
      <c r="D105" s="468">
        <v>75</v>
      </c>
      <c r="E105" s="537"/>
      <c r="F105" s="154">
        <f>D105*E105</f>
        <v>0</v>
      </c>
      <c r="H105" s="465" t="str">
        <f>IF(E105="","VNESI CENO NA ENOTO!","")</f>
        <v>VNESI CENO NA ENOTO!</v>
      </c>
    </row>
    <row r="106" spans="1:12">
      <c r="A106" s="536" t="s">
        <v>736</v>
      </c>
      <c r="B106" s="538" t="s">
        <v>737</v>
      </c>
      <c r="C106" s="467" t="s">
        <v>712</v>
      </c>
      <c r="D106" s="468">
        <v>9</v>
      </c>
      <c r="E106" s="537"/>
      <c r="F106" s="154">
        <f t="shared" ref="F106:F132" si="7">D106*E106</f>
        <v>0</v>
      </c>
      <c r="H106" s="465" t="str">
        <f t="shared" ref="H106:H134" si="8">IF(E106="","VNESI CENO NA ENOTO!","")</f>
        <v>VNESI CENO NA ENOTO!</v>
      </c>
    </row>
    <row r="107" spans="1:12" s="472" customFormat="1">
      <c r="A107" s="536" t="s">
        <v>738</v>
      </c>
      <c r="B107" s="538" t="s">
        <v>739</v>
      </c>
      <c r="C107" s="467" t="s">
        <v>712</v>
      </c>
      <c r="D107" s="468">
        <v>44</v>
      </c>
      <c r="E107" s="537"/>
      <c r="F107" s="154">
        <f t="shared" si="7"/>
        <v>0</v>
      </c>
      <c r="G107" s="464"/>
      <c r="H107" s="465" t="str">
        <f t="shared" si="8"/>
        <v>VNESI CENO NA ENOTO!</v>
      </c>
      <c r="I107" s="464"/>
    </row>
    <row r="108" spans="1:12" s="472" customFormat="1">
      <c r="A108" s="536" t="s">
        <v>740</v>
      </c>
      <c r="B108" s="538" t="s">
        <v>741</v>
      </c>
      <c r="C108" s="467" t="s">
        <v>712</v>
      </c>
      <c r="D108" s="468">
        <v>111</v>
      </c>
      <c r="E108" s="537"/>
      <c r="F108" s="154">
        <f t="shared" si="7"/>
        <v>0</v>
      </c>
      <c r="G108" s="464"/>
      <c r="H108" s="465" t="str">
        <f t="shared" si="8"/>
        <v>VNESI CENO NA ENOTO!</v>
      </c>
      <c r="I108" s="464"/>
    </row>
    <row r="109" spans="1:12" s="472" customFormat="1">
      <c r="A109" s="536" t="s">
        <v>742</v>
      </c>
      <c r="B109" s="538" t="s">
        <v>743</v>
      </c>
      <c r="C109" s="467" t="s">
        <v>712</v>
      </c>
      <c r="D109" s="468">
        <v>37</v>
      </c>
      <c r="E109" s="537"/>
      <c r="F109" s="154">
        <f t="shared" si="7"/>
        <v>0</v>
      </c>
      <c r="G109" s="464"/>
      <c r="H109" s="465" t="str">
        <f t="shared" si="8"/>
        <v>VNESI CENO NA ENOTO!</v>
      </c>
      <c r="I109" s="464"/>
    </row>
    <row r="110" spans="1:12" s="539" customFormat="1">
      <c r="A110" s="536" t="s">
        <v>744</v>
      </c>
      <c r="B110" s="538" t="s">
        <v>745</v>
      </c>
      <c r="C110" s="467" t="s">
        <v>712</v>
      </c>
      <c r="D110" s="468">
        <v>91</v>
      </c>
      <c r="E110" s="537"/>
      <c r="F110" s="154">
        <f t="shared" si="7"/>
        <v>0</v>
      </c>
      <c r="G110" s="464"/>
      <c r="H110" s="465" t="str">
        <f t="shared" si="8"/>
        <v>VNESI CENO NA ENOTO!</v>
      </c>
      <c r="I110" s="464"/>
      <c r="L110" s="540"/>
    </row>
    <row r="111" spans="1:12" s="539" customFormat="1">
      <c r="A111" s="536" t="s">
        <v>746</v>
      </c>
      <c r="B111" s="538" t="s">
        <v>747</v>
      </c>
      <c r="C111" s="467" t="s">
        <v>712</v>
      </c>
      <c r="D111" s="468">
        <v>10</v>
      </c>
      <c r="E111" s="537"/>
      <c r="F111" s="154">
        <f t="shared" si="7"/>
        <v>0</v>
      </c>
      <c r="G111" s="464"/>
      <c r="H111" s="465" t="str">
        <f t="shared" si="8"/>
        <v>VNESI CENO NA ENOTO!</v>
      </c>
      <c r="I111" s="464"/>
    </row>
    <row r="112" spans="1:12" s="539" customFormat="1">
      <c r="A112" s="536" t="s">
        <v>748</v>
      </c>
      <c r="B112" s="538" t="s">
        <v>749</v>
      </c>
      <c r="C112" s="467" t="s">
        <v>712</v>
      </c>
      <c r="D112" s="468">
        <v>5</v>
      </c>
      <c r="E112" s="537"/>
      <c r="F112" s="154">
        <f t="shared" si="7"/>
        <v>0</v>
      </c>
      <c r="G112" s="464"/>
      <c r="H112" s="465" t="str">
        <f t="shared" si="8"/>
        <v>VNESI CENO NA ENOTO!</v>
      </c>
      <c r="I112" s="464"/>
    </row>
    <row r="113" spans="1:12" s="539" customFormat="1">
      <c r="A113" s="536" t="s">
        <v>750</v>
      </c>
      <c r="B113" s="538" t="s">
        <v>751</v>
      </c>
      <c r="C113" s="467" t="s">
        <v>712</v>
      </c>
      <c r="D113" s="468">
        <v>19</v>
      </c>
      <c r="E113" s="537"/>
      <c r="F113" s="154">
        <f t="shared" si="7"/>
        <v>0</v>
      </c>
      <c r="G113" s="464"/>
      <c r="H113" s="465" t="str">
        <f t="shared" si="8"/>
        <v>VNESI CENO NA ENOTO!</v>
      </c>
      <c r="I113" s="464"/>
    </row>
    <row r="114" spans="1:12" s="539" customFormat="1">
      <c r="A114" s="536" t="s">
        <v>752</v>
      </c>
      <c r="B114" s="538" t="s">
        <v>753</v>
      </c>
      <c r="C114" s="467" t="s">
        <v>712</v>
      </c>
      <c r="D114" s="468">
        <v>46</v>
      </c>
      <c r="E114" s="537"/>
      <c r="F114" s="154">
        <f t="shared" si="7"/>
        <v>0</v>
      </c>
      <c r="G114" s="464"/>
      <c r="H114" s="465" t="str">
        <f t="shared" si="8"/>
        <v>VNESI CENO NA ENOTO!</v>
      </c>
      <c r="I114" s="464"/>
    </row>
    <row r="115" spans="1:12" s="539" customFormat="1">
      <c r="A115" s="536" t="s">
        <v>754</v>
      </c>
      <c r="B115" s="538" t="s">
        <v>755</v>
      </c>
      <c r="C115" s="467" t="s">
        <v>712</v>
      </c>
      <c r="D115" s="468">
        <v>133</v>
      </c>
      <c r="E115" s="537"/>
      <c r="F115" s="154">
        <f t="shared" si="7"/>
        <v>0</v>
      </c>
      <c r="G115" s="464"/>
      <c r="H115" s="465" t="str">
        <f t="shared" si="8"/>
        <v>VNESI CENO NA ENOTO!</v>
      </c>
      <c r="I115" s="464"/>
    </row>
    <row r="116" spans="1:12" s="539" customFormat="1">
      <c r="A116" s="536" t="s">
        <v>756</v>
      </c>
      <c r="B116" s="538" t="s">
        <v>757</v>
      </c>
      <c r="C116" s="467" t="s">
        <v>712</v>
      </c>
      <c r="D116" s="468">
        <v>354</v>
      </c>
      <c r="E116" s="537"/>
      <c r="F116" s="154">
        <f t="shared" si="7"/>
        <v>0</v>
      </c>
      <c r="G116" s="464"/>
      <c r="H116" s="465" t="str">
        <f t="shared" si="8"/>
        <v>VNESI CENO NA ENOTO!</v>
      </c>
      <c r="I116" s="464"/>
      <c r="J116" s="541"/>
      <c r="K116" s="541"/>
    </row>
    <row r="117" spans="1:12" s="539" customFormat="1" ht="12.75" customHeight="1">
      <c r="A117" s="536" t="s">
        <v>758</v>
      </c>
      <c r="B117" s="538" t="s">
        <v>759</v>
      </c>
      <c r="C117" s="467" t="s">
        <v>712</v>
      </c>
      <c r="D117" s="468">
        <f>104+1179</f>
        <v>1283</v>
      </c>
      <c r="E117" s="537"/>
      <c r="F117" s="154">
        <f t="shared" si="7"/>
        <v>0</v>
      </c>
      <c r="G117" s="464"/>
      <c r="H117" s="465" t="str">
        <f t="shared" si="8"/>
        <v>VNESI CENO NA ENOTO!</v>
      </c>
      <c r="I117" s="464"/>
    </row>
    <row r="118" spans="1:12" s="519" customFormat="1" ht="15">
      <c r="A118" s="536" t="s">
        <v>760</v>
      </c>
      <c r="B118" s="538" t="s">
        <v>761</v>
      </c>
      <c r="C118" s="467" t="s">
        <v>712</v>
      </c>
      <c r="D118" s="468">
        <f>170+810</f>
        <v>980</v>
      </c>
      <c r="E118" s="537"/>
      <c r="F118" s="154">
        <f t="shared" si="7"/>
        <v>0</v>
      </c>
      <c r="G118" s="464"/>
      <c r="H118" s="465" t="str">
        <f t="shared" si="8"/>
        <v>VNESI CENO NA ENOTO!</v>
      </c>
      <c r="I118" s="464"/>
    </row>
    <row r="119" spans="1:12" s="472" customFormat="1">
      <c r="A119" s="536" t="s">
        <v>762</v>
      </c>
      <c r="B119" s="538" t="s">
        <v>763</v>
      </c>
      <c r="C119" s="467" t="s">
        <v>712</v>
      </c>
      <c r="D119" s="468">
        <v>14</v>
      </c>
      <c r="E119" s="537"/>
      <c r="F119" s="154">
        <f t="shared" si="7"/>
        <v>0</v>
      </c>
      <c r="G119" s="464"/>
      <c r="H119" s="465" t="str">
        <f t="shared" si="8"/>
        <v>VNESI CENO NA ENOTO!</v>
      </c>
      <c r="I119" s="464"/>
    </row>
    <row r="120" spans="1:12" s="472" customFormat="1">
      <c r="A120" s="536" t="s">
        <v>764</v>
      </c>
      <c r="B120" s="538" t="s">
        <v>765</v>
      </c>
      <c r="C120" s="467" t="s">
        <v>712</v>
      </c>
      <c r="D120" s="468">
        <v>55</v>
      </c>
      <c r="E120" s="537"/>
      <c r="F120" s="154">
        <f t="shared" si="7"/>
        <v>0</v>
      </c>
      <c r="G120" s="464"/>
      <c r="H120" s="465" t="str">
        <f t="shared" si="8"/>
        <v>VNESI CENO NA ENOTO!</v>
      </c>
      <c r="I120" s="464"/>
    </row>
    <row r="121" spans="1:12" s="472" customFormat="1">
      <c r="A121" s="536" t="s">
        <v>766</v>
      </c>
      <c r="B121" s="538" t="s">
        <v>767</v>
      </c>
      <c r="C121" s="467" t="s">
        <v>712</v>
      </c>
      <c r="D121" s="468">
        <v>31</v>
      </c>
      <c r="E121" s="537"/>
      <c r="F121" s="154">
        <f t="shared" si="7"/>
        <v>0</v>
      </c>
      <c r="G121" s="464"/>
      <c r="H121" s="465" t="str">
        <f t="shared" si="8"/>
        <v>VNESI CENO NA ENOTO!</v>
      </c>
      <c r="I121" s="464"/>
    </row>
    <row r="122" spans="1:12" s="539" customFormat="1">
      <c r="A122" s="536" t="s">
        <v>768</v>
      </c>
      <c r="B122" s="538" t="s">
        <v>769</v>
      </c>
      <c r="C122" s="467" t="s">
        <v>712</v>
      </c>
      <c r="D122" s="468">
        <v>24</v>
      </c>
      <c r="E122" s="537"/>
      <c r="F122" s="154">
        <f t="shared" si="7"/>
        <v>0</v>
      </c>
      <c r="G122" s="464"/>
      <c r="H122" s="465" t="str">
        <f t="shared" si="8"/>
        <v>VNESI CENO NA ENOTO!</v>
      </c>
      <c r="I122" s="464"/>
      <c r="L122" s="540"/>
    </row>
    <row r="123" spans="1:12" s="539" customFormat="1">
      <c r="A123" s="536" t="s">
        <v>770</v>
      </c>
      <c r="B123" s="538" t="s">
        <v>771</v>
      </c>
      <c r="C123" s="467" t="s">
        <v>712</v>
      </c>
      <c r="D123" s="468">
        <v>143</v>
      </c>
      <c r="E123" s="537"/>
      <c r="F123" s="154">
        <f t="shared" si="7"/>
        <v>0</v>
      </c>
      <c r="G123" s="464"/>
      <c r="H123" s="465" t="str">
        <f t="shared" si="8"/>
        <v>VNESI CENO NA ENOTO!</v>
      </c>
      <c r="I123" s="464"/>
    </row>
    <row r="124" spans="1:12" s="539" customFormat="1">
      <c r="A124" s="536" t="s">
        <v>772</v>
      </c>
      <c r="B124" s="538" t="s">
        <v>773</v>
      </c>
      <c r="C124" s="467" t="s">
        <v>712</v>
      </c>
      <c r="D124" s="468">
        <v>181</v>
      </c>
      <c r="E124" s="537"/>
      <c r="F124" s="154">
        <f t="shared" si="7"/>
        <v>0</v>
      </c>
      <c r="G124" s="464"/>
      <c r="H124" s="465" t="str">
        <f t="shared" si="8"/>
        <v>VNESI CENO NA ENOTO!</v>
      </c>
      <c r="I124" s="464"/>
    </row>
    <row r="125" spans="1:12" s="539" customFormat="1">
      <c r="A125" s="536" t="s">
        <v>774</v>
      </c>
      <c r="B125" s="538" t="s">
        <v>775</v>
      </c>
      <c r="C125" s="467" t="s">
        <v>712</v>
      </c>
      <c r="D125" s="468">
        <v>541</v>
      </c>
      <c r="E125" s="537"/>
      <c r="F125" s="154">
        <f t="shared" si="7"/>
        <v>0</v>
      </c>
      <c r="G125" s="464"/>
      <c r="H125" s="465" t="str">
        <f t="shared" si="8"/>
        <v>VNESI CENO NA ENOTO!</v>
      </c>
      <c r="I125" s="464"/>
    </row>
    <row r="126" spans="1:12" s="539" customFormat="1">
      <c r="A126" s="536" t="s">
        <v>776</v>
      </c>
      <c r="B126" s="538" t="s">
        <v>777</v>
      </c>
      <c r="C126" s="467" t="s">
        <v>712</v>
      </c>
      <c r="D126" s="468">
        <v>282</v>
      </c>
      <c r="E126" s="537"/>
      <c r="F126" s="154">
        <f t="shared" si="7"/>
        <v>0</v>
      </c>
      <c r="G126" s="464"/>
      <c r="H126" s="465" t="str">
        <f t="shared" si="8"/>
        <v>VNESI CENO NA ENOTO!</v>
      </c>
      <c r="I126" s="464"/>
    </row>
    <row r="127" spans="1:12" s="539" customFormat="1">
      <c r="A127" s="536" t="s">
        <v>778</v>
      </c>
      <c r="B127" s="538" t="s">
        <v>779</v>
      </c>
      <c r="C127" s="467" t="s">
        <v>712</v>
      </c>
      <c r="D127" s="468">
        <f>140+42</f>
        <v>182</v>
      </c>
      <c r="E127" s="537"/>
      <c r="F127" s="154">
        <f t="shared" si="7"/>
        <v>0</v>
      </c>
      <c r="G127" s="464"/>
      <c r="H127" s="465" t="str">
        <f t="shared" si="8"/>
        <v>VNESI CENO NA ENOTO!</v>
      </c>
      <c r="I127" s="464"/>
    </row>
    <row r="128" spans="1:12" s="539" customFormat="1">
      <c r="A128" s="536" t="s">
        <v>780</v>
      </c>
      <c r="B128" s="538" t="s">
        <v>781</v>
      </c>
      <c r="C128" s="467" t="s">
        <v>712</v>
      </c>
      <c r="D128" s="468">
        <v>70</v>
      </c>
      <c r="E128" s="537"/>
      <c r="F128" s="154">
        <f t="shared" si="7"/>
        <v>0</v>
      </c>
      <c r="G128" s="464"/>
      <c r="H128" s="465" t="str">
        <f t="shared" si="8"/>
        <v>VNESI CENO NA ENOTO!</v>
      </c>
      <c r="I128" s="464"/>
      <c r="J128" s="541"/>
      <c r="K128" s="541"/>
    </row>
    <row r="129" spans="1:9" s="539" customFormat="1" ht="12.75" customHeight="1">
      <c r="A129" s="536" t="s">
        <v>782</v>
      </c>
      <c r="B129" s="538" t="s">
        <v>783</v>
      </c>
      <c r="C129" s="467" t="s">
        <v>712</v>
      </c>
      <c r="D129" s="468">
        <v>15</v>
      </c>
      <c r="E129" s="537"/>
      <c r="F129" s="154">
        <f t="shared" si="7"/>
        <v>0</v>
      </c>
      <c r="G129" s="464"/>
      <c r="H129" s="465" t="str">
        <f t="shared" si="8"/>
        <v>VNESI CENO NA ENOTO!</v>
      </c>
      <c r="I129" s="464"/>
    </row>
    <row r="130" spans="1:9">
      <c r="A130" s="536" t="s">
        <v>784</v>
      </c>
      <c r="B130" s="538" t="s">
        <v>785</v>
      </c>
      <c r="C130" s="467" t="s">
        <v>712</v>
      </c>
      <c r="D130" s="468">
        <v>34</v>
      </c>
      <c r="E130" s="537"/>
      <c r="F130" s="154">
        <f t="shared" si="7"/>
        <v>0</v>
      </c>
      <c r="H130" s="465" t="str">
        <f t="shared" si="8"/>
        <v>VNESI CENO NA ENOTO!</v>
      </c>
    </row>
    <row r="131" spans="1:9" s="472" customFormat="1">
      <c r="A131" s="536" t="s">
        <v>786</v>
      </c>
      <c r="B131" s="538" t="s">
        <v>787</v>
      </c>
      <c r="C131" s="467" t="s">
        <v>712</v>
      </c>
      <c r="D131" s="468">
        <v>117</v>
      </c>
      <c r="E131" s="537"/>
      <c r="F131" s="154">
        <f t="shared" si="7"/>
        <v>0</v>
      </c>
      <c r="G131" s="464"/>
      <c r="H131" s="465" t="str">
        <f t="shared" si="8"/>
        <v>VNESI CENO NA ENOTO!</v>
      </c>
      <c r="I131" s="464"/>
    </row>
    <row r="132" spans="1:9" s="472" customFormat="1">
      <c r="A132" s="536" t="s">
        <v>788</v>
      </c>
      <c r="B132" s="538" t="s">
        <v>789</v>
      </c>
      <c r="C132" s="467" t="s">
        <v>712</v>
      </c>
      <c r="D132" s="468">
        <v>889</v>
      </c>
      <c r="E132" s="537"/>
      <c r="F132" s="154">
        <f t="shared" si="7"/>
        <v>0</v>
      </c>
      <c r="G132" s="464"/>
      <c r="H132" s="465" t="str">
        <f t="shared" si="8"/>
        <v>VNESI CENO NA ENOTO!</v>
      </c>
      <c r="I132" s="464"/>
    </row>
    <row r="133" spans="1:9">
      <c r="A133" s="514"/>
      <c r="B133" s="542"/>
      <c r="E133" s="498"/>
      <c r="F133" s="154"/>
    </row>
    <row r="134" spans="1:9" ht="38.25">
      <c r="A134" s="514">
        <f>1+A104</f>
        <v>2</v>
      </c>
      <c r="B134" s="542" t="s">
        <v>790</v>
      </c>
      <c r="C134" s="467" t="s">
        <v>712</v>
      </c>
      <c r="D134" s="468">
        <v>345</v>
      </c>
      <c r="E134" s="537"/>
      <c r="F134" s="154">
        <f t="shared" ref="F134" si="9">D134*E134</f>
        <v>0</v>
      </c>
      <c r="H134" s="465" t="str">
        <f t="shared" si="8"/>
        <v>VNESI CENO NA ENOTO!</v>
      </c>
    </row>
    <row r="135" spans="1:9">
      <c r="A135" s="514"/>
      <c r="B135" s="542"/>
      <c r="E135" s="498"/>
      <c r="F135" s="154"/>
    </row>
    <row r="136" spans="1:9" ht="38.25">
      <c r="A136" s="514">
        <f>1+A134</f>
        <v>3</v>
      </c>
      <c r="B136" s="542" t="s">
        <v>791</v>
      </c>
      <c r="C136" s="467" t="s">
        <v>712</v>
      </c>
      <c r="D136" s="468">
        <v>500</v>
      </c>
      <c r="E136" s="537"/>
      <c r="F136" s="154">
        <f t="shared" ref="F136" si="10">D136*E136</f>
        <v>0</v>
      </c>
      <c r="H136" s="465" t="str">
        <f t="shared" ref="H136" si="11">IF(E136="","VNESI CENO NA ENOTO!","")</f>
        <v>VNESI CENO NA ENOTO!</v>
      </c>
    </row>
    <row r="137" spans="1:9">
      <c r="A137" s="514"/>
      <c r="B137" s="542"/>
      <c r="E137" s="498"/>
      <c r="F137" s="154"/>
    </row>
    <row r="138" spans="1:9" ht="25.5">
      <c r="A138" s="514">
        <f>1+A136</f>
        <v>4</v>
      </c>
      <c r="B138" s="542" t="s">
        <v>1369</v>
      </c>
      <c r="C138" s="467" t="s">
        <v>712</v>
      </c>
      <c r="D138" s="468">
        <v>120</v>
      </c>
      <c r="E138" s="537"/>
      <c r="F138" s="154">
        <f t="shared" ref="F138" si="12">D138*E138</f>
        <v>0</v>
      </c>
      <c r="H138" s="465" t="str">
        <f t="shared" ref="H138" si="13">IF(E138="","VNESI CENO NA ENOTO!","")</f>
        <v>VNESI CENO NA ENOTO!</v>
      </c>
    </row>
    <row r="139" spans="1:9">
      <c r="A139" s="514"/>
      <c r="B139" s="542"/>
      <c r="E139" s="498"/>
      <c r="F139" s="154"/>
    </row>
    <row r="140" spans="1:9" ht="15" customHeight="1">
      <c r="A140" s="514">
        <f>1+A138</f>
        <v>5</v>
      </c>
      <c r="B140" s="542" t="s">
        <v>792</v>
      </c>
      <c r="C140" s="467" t="s">
        <v>294</v>
      </c>
      <c r="D140" s="468">
        <v>50</v>
      </c>
      <c r="E140" s="537"/>
      <c r="F140" s="154">
        <f>D140*E140</f>
        <v>0</v>
      </c>
      <c r="H140" s="465" t="str">
        <f>IF(E140="","VNESI CENO NA ENOTO!","")</f>
        <v>VNESI CENO NA ENOTO!</v>
      </c>
    </row>
    <row r="141" spans="1:9">
      <c r="A141" s="514"/>
      <c r="B141" s="542"/>
      <c r="E141" s="498"/>
      <c r="F141" s="154"/>
    </row>
    <row r="142" spans="1:9" ht="42" customHeight="1">
      <c r="A142" s="514">
        <f t="shared" ref="A142" si="14">1+A140</f>
        <v>6</v>
      </c>
      <c r="B142" s="542" t="s">
        <v>793</v>
      </c>
      <c r="C142" s="467" t="s">
        <v>356</v>
      </c>
      <c r="D142" s="468">
        <f>+D140/0.1</f>
        <v>500</v>
      </c>
      <c r="E142" s="537"/>
      <c r="F142" s="154">
        <f>D142*E142</f>
        <v>0</v>
      </c>
      <c r="H142" s="465" t="str">
        <f>IF(E142="","VNESI CENO NA ENOTO!","")</f>
        <v>VNESI CENO NA ENOTO!</v>
      </c>
    </row>
    <row r="143" spans="1:9">
      <c r="A143" s="514"/>
      <c r="B143" s="542"/>
      <c r="E143" s="498"/>
      <c r="F143" s="154"/>
      <c r="H143" s="465"/>
    </row>
    <row r="144" spans="1:9" ht="89.25" customHeight="1">
      <c r="A144" s="514">
        <f>1+A142</f>
        <v>7</v>
      </c>
      <c r="B144" s="517" t="s">
        <v>794</v>
      </c>
      <c r="E144" s="498"/>
      <c r="F144" s="154"/>
      <c r="H144" s="465"/>
    </row>
    <row r="145" spans="1:8" ht="26.25" customHeight="1">
      <c r="A145" s="514" t="s">
        <v>795</v>
      </c>
      <c r="B145" s="517" t="s">
        <v>796</v>
      </c>
      <c r="C145" s="467" t="s">
        <v>8</v>
      </c>
      <c r="D145" s="468">
        <v>3</v>
      </c>
      <c r="E145" s="537"/>
      <c r="F145" s="154">
        <f t="shared" ref="F145:F146" si="15">D145*E145</f>
        <v>0</v>
      </c>
      <c r="H145" s="465" t="str">
        <f t="shared" ref="H145:H146" si="16">IF(E145="","VNESI CENO NA ENOTO!","")</f>
        <v>VNESI CENO NA ENOTO!</v>
      </c>
    </row>
    <row r="146" spans="1:8" s="547" customFormat="1" ht="26.25" customHeight="1">
      <c r="A146" s="543" t="s">
        <v>807</v>
      </c>
      <c r="B146" s="544" t="s">
        <v>1370</v>
      </c>
      <c r="C146" s="545" t="s">
        <v>8</v>
      </c>
      <c r="D146" s="546">
        <v>1</v>
      </c>
      <c r="E146" s="537"/>
      <c r="F146" s="154">
        <f t="shared" si="15"/>
        <v>0</v>
      </c>
      <c r="H146" s="548" t="str">
        <f t="shared" si="16"/>
        <v>VNESI CENO NA ENOTO!</v>
      </c>
    </row>
    <row r="147" spans="1:8" ht="13.5" thickBot="1">
      <c r="A147" s="526"/>
      <c r="B147" s="527"/>
      <c r="C147" s="489"/>
      <c r="D147" s="490"/>
      <c r="E147" s="490"/>
      <c r="F147" s="156"/>
    </row>
    <row r="148" spans="1:8" ht="13.5" thickTop="1">
      <c r="A148" s="514"/>
      <c r="B148" s="528" t="s">
        <v>722</v>
      </c>
      <c r="F148" s="157">
        <f>+SUM(F104:F147)</f>
        <v>0</v>
      </c>
    </row>
    <row r="149" spans="1:8">
      <c r="A149" s="514"/>
      <c r="B149" s="528"/>
      <c r="F149" s="157"/>
    </row>
    <row r="150" spans="1:8" ht="18">
      <c r="A150" s="510" t="s">
        <v>693</v>
      </c>
      <c r="B150" s="511" t="s">
        <v>694</v>
      </c>
      <c r="F150" s="157"/>
    </row>
    <row r="151" spans="1:8">
      <c r="A151" s="514"/>
      <c r="B151" s="528"/>
      <c r="F151" s="157"/>
    </row>
    <row r="152" spans="1:8" ht="59.25" customHeight="1">
      <c r="A152" s="514"/>
      <c r="B152" s="647" t="s">
        <v>797</v>
      </c>
      <c r="C152" s="652"/>
      <c r="D152" s="652"/>
      <c r="E152" s="652"/>
      <c r="F152" s="652"/>
    </row>
    <row r="153" spans="1:8" ht="15" customHeight="1">
      <c r="A153" s="514"/>
      <c r="B153" s="653"/>
      <c r="C153" s="653"/>
      <c r="D153" s="653"/>
      <c r="E153" s="653"/>
      <c r="F153" s="653"/>
    </row>
    <row r="154" spans="1:8" ht="89.25">
      <c r="A154" s="514">
        <v>1</v>
      </c>
      <c r="B154" s="430" t="s">
        <v>798</v>
      </c>
      <c r="C154" s="424" t="s">
        <v>356</v>
      </c>
      <c r="D154" s="425">
        <v>200</v>
      </c>
      <c r="E154" s="457"/>
      <c r="F154" s="154">
        <f>D154*E154</f>
        <v>0</v>
      </c>
      <c r="H154" s="465" t="str">
        <f>IF(E154="","VNESI CENO NA ENOTO!","")</f>
        <v>VNESI CENO NA ENOTO!</v>
      </c>
    </row>
    <row r="155" spans="1:8">
      <c r="A155" s="514"/>
      <c r="B155" s="430"/>
      <c r="C155" s="424"/>
      <c r="D155" s="425"/>
      <c r="E155" s="458"/>
      <c r="F155" s="154"/>
      <c r="H155" s="465"/>
    </row>
    <row r="156" spans="1:8" ht="76.5">
      <c r="A156" s="514">
        <v>2</v>
      </c>
      <c r="B156" s="430" t="s">
        <v>799</v>
      </c>
      <c r="C156" s="424" t="s">
        <v>356</v>
      </c>
      <c r="D156" s="425">
        <f>750+200+400</f>
        <v>1350</v>
      </c>
      <c r="E156" s="457"/>
      <c r="F156" s="154">
        <f>D156*E156</f>
        <v>0</v>
      </c>
      <c r="H156" s="465" t="str">
        <f>IF(E156="","VNESI CENO NA ENOTO!","")</f>
        <v>VNESI CENO NA ENOTO!</v>
      </c>
    </row>
    <row r="157" spans="1:8">
      <c r="A157" s="514"/>
      <c r="B157" s="430"/>
      <c r="C157" s="424"/>
      <c r="D157" s="425"/>
      <c r="E157" s="458"/>
      <c r="F157" s="154"/>
      <c r="H157" s="465"/>
    </row>
    <row r="158" spans="1:8" ht="76.5">
      <c r="A158" s="514">
        <v>3</v>
      </c>
      <c r="B158" s="430" t="s">
        <v>800</v>
      </c>
      <c r="C158" s="424" t="s">
        <v>356</v>
      </c>
      <c r="D158" s="425">
        <f>325+1050</f>
        <v>1375</v>
      </c>
      <c r="E158" s="457"/>
      <c r="F158" s="154">
        <f>D158*E158</f>
        <v>0</v>
      </c>
      <c r="H158" s="465" t="str">
        <f>IF(E158="","VNESI CENO NA ENOTO!","")</f>
        <v>VNESI CENO NA ENOTO!</v>
      </c>
    </row>
    <row r="159" spans="1:8">
      <c r="A159" s="514"/>
      <c r="B159" s="430"/>
      <c r="C159" s="424"/>
      <c r="D159" s="425"/>
      <c r="E159" s="458"/>
      <c r="F159" s="154"/>
      <c r="H159" s="465"/>
    </row>
    <row r="160" spans="1:8" ht="63.75">
      <c r="A160" s="514">
        <v>4</v>
      </c>
      <c r="B160" s="430" t="s">
        <v>1413</v>
      </c>
      <c r="C160" s="424" t="s">
        <v>356</v>
      </c>
      <c r="D160" s="425">
        <f>325+1050</f>
        <v>1375</v>
      </c>
      <c r="E160" s="457"/>
      <c r="F160" s="154">
        <f>D160*E160</f>
        <v>0</v>
      </c>
      <c r="H160" s="465" t="str">
        <f>IF(E160="","VNESI CENO NA ENOTO!","")</f>
        <v>VNESI CENO NA ENOTO!</v>
      </c>
    </row>
    <row r="161" spans="1:9">
      <c r="A161" s="514"/>
      <c r="B161" s="430"/>
      <c r="C161" s="424"/>
      <c r="D161" s="425"/>
      <c r="E161" s="458"/>
      <c r="F161" s="154"/>
      <c r="H161" s="465"/>
    </row>
    <row r="162" spans="1:9" s="519" customFormat="1" ht="32.25" customHeight="1" collapsed="1">
      <c r="A162" s="514">
        <v>5</v>
      </c>
      <c r="B162" s="430" t="s">
        <v>801</v>
      </c>
      <c r="C162" s="424" t="s">
        <v>7</v>
      </c>
      <c r="D162" s="425">
        <f>+D168</f>
        <v>130</v>
      </c>
      <c r="E162" s="457"/>
      <c r="F162" s="154">
        <f t="shared" ref="F162" si="17">E162*D162</f>
        <v>0</v>
      </c>
      <c r="G162" s="464"/>
      <c r="H162" s="465" t="str">
        <f>IF(E162="","VNESI CENO NA ENOTO!","")</f>
        <v>VNESI CENO NA ENOTO!</v>
      </c>
      <c r="I162" s="464"/>
    </row>
    <row r="163" spans="1:9" s="519" customFormat="1" ht="16.5">
      <c r="A163" s="514"/>
      <c r="B163" s="432"/>
      <c r="C163" s="433"/>
      <c r="D163" s="434"/>
      <c r="E163" s="459"/>
      <c r="F163" s="549"/>
    </row>
    <row r="164" spans="1:9" ht="25.5">
      <c r="A164" s="514">
        <v>6</v>
      </c>
      <c r="B164" s="430" t="s">
        <v>802</v>
      </c>
      <c r="C164" s="424" t="s">
        <v>712</v>
      </c>
      <c r="D164" s="425">
        <v>10</v>
      </c>
      <c r="E164" s="457"/>
      <c r="F164" s="154">
        <f>D164*E164</f>
        <v>0</v>
      </c>
      <c r="H164" s="465" t="str">
        <f>IF(E164="","VNESI CENO NA ENOTO!","")</f>
        <v>VNESI CENO NA ENOTO!</v>
      </c>
    </row>
    <row r="165" spans="1:9">
      <c r="A165" s="514"/>
      <c r="B165" s="430"/>
      <c r="C165" s="424"/>
      <c r="D165" s="425"/>
      <c r="E165" s="458"/>
      <c r="F165" s="154"/>
      <c r="H165" s="465"/>
    </row>
    <row r="166" spans="1:9" ht="25.5">
      <c r="A166" s="514">
        <v>7</v>
      </c>
      <c r="B166" s="430" t="s">
        <v>803</v>
      </c>
      <c r="C166" s="424" t="s">
        <v>712</v>
      </c>
      <c r="D166" s="425">
        <v>10</v>
      </c>
      <c r="E166" s="429"/>
      <c r="F166" s="154">
        <f>D166*E166</f>
        <v>0</v>
      </c>
      <c r="H166" s="465" t="str">
        <f>IF(E166="","VNESI CENO NA ENOTO!","")</f>
        <v>VNESI CENO NA ENOTO!</v>
      </c>
    </row>
    <row r="167" spans="1:9" ht="12.75" customHeight="1">
      <c r="A167" s="514"/>
      <c r="B167" s="430"/>
      <c r="C167" s="424"/>
      <c r="D167" s="425"/>
      <c r="E167" s="425"/>
      <c r="F167" s="154"/>
      <c r="H167" s="465"/>
    </row>
    <row r="168" spans="1:9" ht="27" customHeight="1">
      <c r="A168" s="514">
        <v>8</v>
      </c>
      <c r="B168" s="430" t="s">
        <v>804</v>
      </c>
      <c r="C168" s="424" t="s">
        <v>712</v>
      </c>
      <c r="D168" s="425">
        <f>+D86</f>
        <v>130</v>
      </c>
      <c r="E168" s="429"/>
      <c r="F168" s="154">
        <f>D168*E168</f>
        <v>0</v>
      </c>
      <c r="H168" s="465" t="str">
        <f>IF(E168="","VNESI CENO NA ENOTO!","")</f>
        <v>VNESI CENO NA ENOTO!</v>
      </c>
    </row>
    <row r="169" spans="1:9" ht="12.75" customHeight="1">
      <c r="A169" s="514"/>
      <c r="B169" s="430"/>
      <c r="C169" s="424"/>
      <c r="D169" s="425"/>
      <c r="E169" s="425"/>
      <c r="F169" s="154"/>
      <c r="H169" s="465"/>
    </row>
    <row r="170" spans="1:9" ht="25.5" customHeight="1">
      <c r="A170" s="514">
        <v>9</v>
      </c>
      <c r="B170" s="430" t="s">
        <v>805</v>
      </c>
      <c r="C170" s="423"/>
      <c r="D170" s="428"/>
      <c r="E170" s="428"/>
      <c r="F170" s="520"/>
    </row>
    <row r="171" spans="1:9" ht="15" customHeight="1">
      <c r="A171" s="514" t="s">
        <v>795</v>
      </c>
      <c r="B171" s="435" t="s">
        <v>806</v>
      </c>
      <c r="C171" s="436" t="s">
        <v>356</v>
      </c>
      <c r="D171" s="425">
        <v>15</v>
      </c>
      <c r="E171" s="457"/>
      <c r="F171" s="154">
        <f>D171*E171</f>
        <v>0</v>
      </c>
      <c r="H171" s="465" t="str">
        <f>IF(E171="","VNESI CENO NA ENOTO!","")</f>
        <v>VNESI CENO NA ENOTO!</v>
      </c>
    </row>
    <row r="172" spans="1:9" ht="15" customHeight="1">
      <c r="A172" s="514" t="s">
        <v>807</v>
      </c>
      <c r="B172" s="435" t="s">
        <v>808</v>
      </c>
      <c r="C172" s="436" t="s">
        <v>712</v>
      </c>
      <c r="D172" s="425">
        <v>150</v>
      </c>
      <c r="E172" s="457"/>
      <c r="F172" s="154">
        <f>D172*E172</f>
        <v>0</v>
      </c>
      <c r="H172" s="465" t="str">
        <f>IF(E172="","VNESI CENO NA ENOTO!","")</f>
        <v>VNESI CENO NA ENOTO!</v>
      </c>
    </row>
    <row r="173" spans="1:9" ht="13.5" thickBot="1">
      <c r="A173" s="552"/>
      <c r="B173" s="553"/>
      <c r="C173" s="489"/>
      <c r="D173" s="490"/>
      <c r="E173" s="490"/>
      <c r="F173" s="158"/>
    </row>
    <row r="174" spans="1:9" ht="13.5" thickTop="1">
      <c r="A174" s="514"/>
      <c r="B174" s="528" t="s">
        <v>722</v>
      </c>
      <c r="F174" s="157">
        <f>SUM(F154:F173)</f>
        <v>0</v>
      </c>
    </row>
    <row r="175" spans="1:9">
      <c r="A175" s="514"/>
      <c r="B175" s="528"/>
      <c r="F175" s="154"/>
    </row>
    <row r="176" spans="1:9" ht="18" customHeight="1">
      <c r="A176" s="554" t="s">
        <v>695</v>
      </c>
      <c r="B176" s="511" t="s">
        <v>696</v>
      </c>
      <c r="E176" s="498"/>
      <c r="F176" s="154"/>
    </row>
    <row r="177" spans="1:11">
      <c r="A177" s="514"/>
      <c r="B177" s="515"/>
      <c r="E177" s="555"/>
      <c r="F177" s="154"/>
    </row>
    <row r="178" spans="1:11" ht="18">
      <c r="A178" s="510"/>
      <c r="B178" s="529" t="s">
        <v>723</v>
      </c>
      <c r="C178" s="529"/>
      <c r="D178" s="530"/>
      <c r="E178" s="530"/>
      <c r="F178" s="530"/>
    </row>
    <row r="179" spans="1:11" ht="15">
      <c r="A179" s="514"/>
      <c r="B179" s="654" t="s">
        <v>809</v>
      </c>
      <c r="C179" s="655"/>
      <c r="D179" s="655"/>
      <c r="E179" s="655"/>
      <c r="F179" s="655"/>
      <c r="G179" s="486"/>
    </row>
    <row r="180" spans="1:11" ht="58.15" customHeight="1">
      <c r="A180" s="514"/>
      <c r="B180" s="654" t="s">
        <v>810</v>
      </c>
      <c r="C180" s="655"/>
      <c r="D180" s="655"/>
      <c r="E180" s="655"/>
      <c r="F180" s="655"/>
      <c r="G180" s="486"/>
    </row>
    <row r="181" spans="1:11" ht="58.15" customHeight="1">
      <c r="A181" s="514"/>
      <c r="B181" s="654" t="s">
        <v>811</v>
      </c>
      <c r="C181" s="655"/>
      <c r="D181" s="655"/>
      <c r="E181" s="655"/>
      <c r="F181" s="655"/>
      <c r="G181" s="486"/>
    </row>
    <row r="182" spans="1:11" ht="181.5" customHeight="1">
      <c r="A182" s="514"/>
      <c r="B182" s="649" t="s">
        <v>812</v>
      </c>
      <c r="C182" s="650"/>
      <c r="D182" s="650"/>
      <c r="E182" s="650"/>
      <c r="F182" s="650"/>
      <c r="G182" s="486"/>
    </row>
    <row r="183" spans="1:11" ht="15">
      <c r="A183" s="514"/>
      <c r="B183" s="497"/>
      <c r="C183" s="534"/>
      <c r="D183" s="535"/>
      <c r="E183" s="535"/>
      <c r="F183" s="535"/>
      <c r="G183" s="486"/>
    </row>
    <row r="184" spans="1:11" ht="76.5">
      <c r="A184" s="514">
        <v>1</v>
      </c>
      <c r="B184" s="437" t="s">
        <v>813</v>
      </c>
      <c r="C184" s="424" t="s">
        <v>712</v>
      </c>
      <c r="D184" s="425">
        <f>+D105*10+D106*8+6*(D107+D108+D109+D110)+4*(D111+D112+D113+D114+D115+D116+D117+D118)+D119*8+D120*3+D121*3+2*(D122+D123+D124+D125+D126+D127)</f>
        <v>16916</v>
      </c>
      <c r="E184" s="455"/>
      <c r="F184" s="154">
        <f>D184*E184</f>
        <v>0</v>
      </c>
      <c r="H184" s="465" t="str">
        <f>IF(E184="","VNESI CENO NA ENOTO!","")</f>
        <v>VNESI CENO NA ENOTO!</v>
      </c>
      <c r="K184" s="468"/>
    </row>
    <row r="185" spans="1:11">
      <c r="A185" s="514"/>
      <c r="B185" s="426"/>
      <c r="C185" s="424"/>
      <c r="D185" s="425"/>
      <c r="E185" s="460"/>
      <c r="F185" s="154"/>
    </row>
    <row r="186" spans="1:11" ht="76.5">
      <c r="A186" s="514">
        <f>1+A184</f>
        <v>2</v>
      </c>
      <c r="B186" s="437" t="s">
        <v>814</v>
      </c>
      <c r="C186" s="424" t="s">
        <v>712</v>
      </c>
      <c r="D186" s="425">
        <f>+D106*2+D107*3+D108*2+D109+D111*9+D112*7+D113*5+D114*4+D115*3+D116*2+D117+D119*2+D120+D122*5+D123*4+D124*3+D125*2+D126+D128*7+D129*5+D130*3+D131*2+D132</f>
        <v>7675</v>
      </c>
      <c r="E186" s="455"/>
      <c r="F186" s="154">
        <f>D186*E186</f>
        <v>0</v>
      </c>
      <c r="H186" s="465" t="str">
        <f>IF(E186="","VNESI CENO NA ENOTO!","")</f>
        <v>VNESI CENO NA ENOTO!</v>
      </c>
      <c r="K186" s="468"/>
    </row>
    <row r="187" spans="1:11" ht="12.75" customHeight="1">
      <c r="A187" s="514"/>
      <c r="B187" s="427"/>
      <c r="C187" s="424"/>
      <c r="D187" s="425"/>
      <c r="E187" s="456"/>
      <c r="F187" s="154"/>
    </row>
    <row r="188" spans="1:11" s="547" customFormat="1" ht="140.25">
      <c r="A188" s="514">
        <f t="shared" ref="A188" si="18">1+A186</f>
        <v>3</v>
      </c>
      <c r="B188" s="438" t="s">
        <v>1414</v>
      </c>
      <c r="C188" s="431" t="s">
        <v>712</v>
      </c>
      <c r="D188" s="425">
        <v>2500</v>
      </c>
      <c r="E188" s="455"/>
      <c r="F188" s="154">
        <f>D188*E188</f>
        <v>0</v>
      </c>
      <c r="H188" s="548" t="str">
        <f>IF(E188="","VNESI CENA NA ENOTO!","")</f>
        <v>VNESI CENA NA ENOTO!</v>
      </c>
    </row>
    <row r="189" spans="1:11" s="547" customFormat="1">
      <c r="A189" s="514"/>
      <c r="B189" s="556"/>
      <c r="C189" s="545"/>
      <c r="D189" s="546"/>
      <c r="E189" s="557"/>
      <c r="F189" s="166"/>
    </row>
    <row r="190" spans="1:11" ht="114.75">
      <c r="A190" s="514">
        <f t="shared" ref="A190" si="19">1+A188</f>
        <v>4</v>
      </c>
      <c r="B190" s="525" t="s">
        <v>815</v>
      </c>
      <c r="C190" s="467" t="s">
        <v>712</v>
      </c>
      <c r="D190" s="468">
        <f>+SUM(D105:D132)+140</f>
        <v>5915</v>
      </c>
      <c r="E190" s="558"/>
      <c r="F190" s="159">
        <f>D190*E190</f>
        <v>0</v>
      </c>
      <c r="H190" s="465" t="str">
        <f>IF(E190="","VNESI CENO NA ENOTO!","")</f>
        <v>VNESI CENO NA ENOTO!</v>
      </c>
      <c r="K190" s="468"/>
    </row>
    <row r="191" spans="1:11">
      <c r="A191" s="514"/>
      <c r="B191" s="515"/>
      <c r="E191" s="555"/>
      <c r="F191" s="159"/>
    </row>
    <row r="192" spans="1:11" ht="24.75" customHeight="1">
      <c r="A192" s="514">
        <f t="shared" ref="A192:A196" si="20">1+A190</f>
        <v>5</v>
      </c>
      <c r="B192" s="515" t="s">
        <v>816</v>
      </c>
      <c r="C192" s="467" t="s">
        <v>712</v>
      </c>
      <c r="D192" s="468">
        <f>104*2+11456+2*140+2*170</f>
        <v>12284</v>
      </c>
      <c r="E192" s="537"/>
      <c r="F192" s="159">
        <f>D192*E192</f>
        <v>0</v>
      </c>
      <c r="H192" s="465" t="str">
        <f>IF(E192="","VNESI CENO NA ENOTO!","")</f>
        <v>VNESI CENO NA ENOTO!</v>
      </c>
    </row>
    <row r="193" spans="1:8" ht="12.75" customHeight="1">
      <c r="A193" s="514"/>
      <c r="B193" s="515"/>
      <c r="E193" s="498"/>
      <c r="F193" s="159"/>
    </row>
    <row r="194" spans="1:8" ht="24.75" customHeight="1">
      <c r="A194" s="514">
        <f t="shared" si="20"/>
        <v>6</v>
      </c>
      <c r="B194" s="515" t="s">
        <v>1371</v>
      </c>
      <c r="C194" s="467" t="s">
        <v>712</v>
      </c>
      <c r="D194" s="468">
        <f>+D188</f>
        <v>2500</v>
      </c>
      <c r="E194" s="537"/>
      <c r="F194" s="159">
        <f>D194*E194</f>
        <v>0</v>
      </c>
      <c r="H194" s="465" t="str">
        <f>IF(E194="","VNESI CENO NA ENOTO!","")</f>
        <v>VNESI CENO NA ENOTO!</v>
      </c>
    </row>
    <row r="195" spans="1:8" ht="12.75" customHeight="1">
      <c r="A195" s="514"/>
      <c r="B195" s="515"/>
      <c r="E195" s="498"/>
      <c r="F195" s="159"/>
    </row>
    <row r="196" spans="1:8" ht="233.45" customHeight="1">
      <c r="A196" s="514">
        <f t="shared" si="20"/>
        <v>7</v>
      </c>
      <c r="B196" s="523" t="s">
        <v>817</v>
      </c>
      <c r="C196" s="467" t="s">
        <v>8</v>
      </c>
      <c r="D196" s="468">
        <f>1+14</f>
        <v>15</v>
      </c>
      <c r="E196" s="524"/>
      <c r="F196" s="159">
        <f>D196*E196</f>
        <v>0</v>
      </c>
      <c r="H196" s="465" t="str">
        <f>IF(E196="","VNESI CENO NA ENOTO!","")</f>
        <v>VNESI CENO NA ENOTO!</v>
      </c>
    </row>
    <row r="197" spans="1:8" ht="12.75" customHeight="1">
      <c r="A197" s="514"/>
      <c r="B197" s="523"/>
      <c r="F197" s="154"/>
    </row>
    <row r="198" spans="1:8" ht="229.5">
      <c r="A198" s="514">
        <f t="shared" ref="A198" si="21">1+A196</f>
        <v>8</v>
      </c>
      <c r="B198" s="523" t="s">
        <v>818</v>
      </c>
      <c r="C198" s="467" t="s">
        <v>8</v>
      </c>
      <c r="D198" s="468">
        <f>3+51+1</f>
        <v>55</v>
      </c>
      <c r="E198" s="524"/>
      <c r="F198" s="159">
        <f>D198*E198</f>
        <v>0</v>
      </c>
      <c r="H198" s="465" t="str">
        <f>IF(E198="","VNESI CENO NA ENOTO!","")</f>
        <v>VNESI CENO NA ENOTO!</v>
      </c>
    </row>
    <row r="199" spans="1:8">
      <c r="A199" s="514"/>
      <c r="B199" s="523"/>
      <c r="F199" s="154"/>
      <c r="H199" s="465"/>
    </row>
    <row r="200" spans="1:8" ht="231.6" customHeight="1">
      <c r="A200" s="514">
        <f t="shared" ref="A200:A204" si="22">1+A198</f>
        <v>9</v>
      </c>
      <c r="B200" s="523" t="s">
        <v>819</v>
      </c>
      <c r="C200" s="467" t="s">
        <v>8</v>
      </c>
      <c r="D200" s="468">
        <v>2</v>
      </c>
      <c r="E200" s="524"/>
      <c r="F200" s="159">
        <f>D200*E200</f>
        <v>0</v>
      </c>
      <c r="H200" s="465" t="str">
        <f>IF(E200="","VNESI CENO NA ENOTO!","")</f>
        <v>VNESI CENO NA ENOTO!</v>
      </c>
    </row>
    <row r="201" spans="1:8">
      <c r="A201" s="514"/>
      <c r="B201" s="523"/>
      <c r="F201" s="154"/>
      <c r="H201" s="465"/>
    </row>
    <row r="202" spans="1:8" ht="231.6" customHeight="1">
      <c r="A202" s="514">
        <f t="shared" si="22"/>
        <v>10</v>
      </c>
      <c r="B202" s="523" t="s">
        <v>1372</v>
      </c>
      <c r="C202" s="467" t="s">
        <v>8</v>
      </c>
      <c r="D202" s="468">
        <v>1</v>
      </c>
      <c r="E202" s="524"/>
      <c r="F202" s="159">
        <f>D202*E202</f>
        <v>0</v>
      </c>
      <c r="H202" s="465" t="str">
        <f>IF(E202="","VNESI CENO NA ENOTO!","")</f>
        <v>VNESI CENO NA ENOTO!</v>
      </c>
    </row>
    <row r="203" spans="1:8">
      <c r="A203" s="514"/>
      <c r="B203" s="523"/>
      <c r="F203" s="154"/>
      <c r="H203" s="465"/>
    </row>
    <row r="204" spans="1:8" ht="236.45" customHeight="1">
      <c r="A204" s="514">
        <f t="shared" si="22"/>
        <v>11</v>
      </c>
      <c r="B204" s="523" t="s">
        <v>820</v>
      </c>
      <c r="C204" s="467" t="s">
        <v>8</v>
      </c>
      <c r="D204" s="468">
        <f>-D206+21</f>
        <v>10</v>
      </c>
      <c r="E204" s="524"/>
      <c r="F204" s="159">
        <f>D204*E204</f>
        <v>0</v>
      </c>
      <c r="H204" s="465" t="str">
        <f>IF(E204="","VNESI CENO NA ENOTO!","")</f>
        <v>VNESI CENO NA ENOTO!</v>
      </c>
    </row>
    <row r="205" spans="1:8" ht="12.75" customHeight="1">
      <c r="A205" s="514"/>
      <c r="B205" s="523"/>
      <c r="F205" s="154"/>
    </row>
    <row r="206" spans="1:8" ht="242.25">
      <c r="A206" s="514">
        <f t="shared" ref="A206:A210" si="23">1+A204</f>
        <v>12</v>
      </c>
      <c r="B206" s="523" t="s">
        <v>1373</v>
      </c>
      <c r="C206" s="467" t="s">
        <v>8</v>
      </c>
      <c r="D206" s="468">
        <v>11</v>
      </c>
      <c r="E206" s="524"/>
      <c r="F206" s="159">
        <f>D206*E206</f>
        <v>0</v>
      </c>
      <c r="H206" s="465" t="str">
        <f>IF(E206="","VNESI CENO NA ENOTO!","")</f>
        <v>VNESI CENO NA ENOTO!</v>
      </c>
    </row>
    <row r="207" spans="1:8" ht="12.75" customHeight="1">
      <c r="A207" s="514"/>
      <c r="B207" s="523"/>
      <c r="F207" s="154"/>
    </row>
    <row r="208" spans="1:8" ht="255">
      <c r="A208" s="514">
        <f t="shared" si="23"/>
        <v>13</v>
      </c>
      <c r="B208" s="523" t="s">
        <v>1374</v>
      </c>
      <c r="C208" s="467" t="s">
        <v>8</v>
      </c>
      <c r="D208" s="468">
        <v>1</v>
      </c>
      <c r="E208" s="524"/>
      <c r="F208" s="159">
        <f>D208*E208</f>
        <v>0</v>
      </c>
      <c r="H208" s="465" t="str">
        <f>IF(E208="","VNESI CENO NA ENOTO!","")</f>
        <v>VNESI CENO NA ENOTO!</v>
      </c>
    </row>
    <row r="209" spans="1:15" ht="12.75" customHeight="1">
      <c r="A209" s="514"/>
      <c r="B209" s="523"/>
      <c r="F209" s="154"/>
    </row>
    <row r="210" spans="1:15" ht="178.5">
      <c r="A210" s="514">
        <f t="shared" si="23"/>
        <v>14</v>
      </c>
      <c r="B210" s="523" t="s">
        <v>821</v>
      </c>
      <c r="C210" s="467" t="s">
        <v>8</v>
      </c>
      <c r="D210" s="468">
        <v>20</v>
      </c>
      <c r="E210" s="524"/>
      <c r="F210" s="159">
        <f>D210*E210</f>
        <v>0</v>
      </c>
      <c r="H210" s="465" t="str">
        <f>IF(E210="","VNESI CENA NA ENOTO!","")</f>
        <v>VNESI CENA NA ENOTO!</v>
      </c>
      <c r="O210" s="559"/>
    </row>
    <row r="211" spans="1:15">
      <c r="A211" s="514"/>
      <c r="B211" s="523"/>
      <c r="F211" s="159"/>
      <c r="H211" s="465"/>
      <c r="O211" s="559"/>
    </row>
    <row r="212" spans="1:15" ht="38.25">
      <c r="A212" s="514">
        <f t="shared" ref="A212" si="24">1+A210</f>
        <v>15</v>
      </c>
      <c r="B212" s="525" t="s">
        <v>822</v>
      </c>
      <c r="C212" s="467" t="s">
        <v>8</v>
      </c>
      <c r="D212" s="468">
        <f>2*(D204+D200+D198+D208+D206+D202+D196)+D214+D210</f>
        <v>215</v>
      </c>
      <c r="E212" s="558"/>
      <c r="F212" s="159">
        <f>D212*E212</f>
        <v>0</v>
      </c>
      <c r="H212" s="465" t="str">
        <f>IF(E212="","VNESI CENO NA ENOTO!","")</f>
        <v>VNESI CENO NA ENOTO!</v>
      </c>
    </row>
    <row r="213" spans="1:15" ht="12.75" customHeight="1">
      <c r="A213" s="514"/>
      <c r="B213" s="523"/>
      <c r="F213" s="154"/>
      <c r="H213" s="465"/>
    </row>
    <row r="214" spans="1:15" ht="70.900000000000006" customHeight="1">
      <c r="A214" s="514">
        <f t="shared" ref="A214:A216" si="25">1+A212</f>
        <v>16</v>
      </c>
      <c r="B214" s="523" t="s">
        <v>823</v>
      </c>
      <c r="C214" s="467" t="s">
        <v>16</v>
      </c>
      <c r="D214" s="468">
        <f>1+4</f>
        <v>5</v>
      </c>
      <c r="E214" s="524"/>
      <c r="F214" s="154">
        <f>D214*E214</f>
        <v>0</v>
      </c>
      <c r="H214" s="465" t="str">
        <f>IF(E214="","VNESI CENO NA ENOTO!","")</f>
        <v>VNESI CENO NA ENOTO!</v>
      </c>
    </row>
    <row r="215" spans="1:15" ht="12.75" customHeight="1">
      <c r="A215" s="514"/>
      <c r="B215" s="523"/>
      <c r="F215" s="154"/>
    </row>
    <row r="216" spans="1:15" ht="63.75">
      <c r="A216" s="514">
        <f t="shared" si="25"/>
        <v>17</v>
      </c>
      <c r="B216" s="160" t="s">
        <v>824</v>
      </c>
      <c r="C216" s="467" t="s">
        <v>16</v>
      </c>
      <c r="D216" s="468">
        <f>5+40+10</f>
        <v>55</v>
      </c>
      <c r="E216" s="524"/>
      <c r="F216" s="154">
        <f>D216*E216</f>
        <v>0</v>
      </c>
      <c r="H216" s="465" t="str">
        <f>IF(E216="","VNESI CENO NA ENOTO!","")</f>
        <v>VNESI CENO NA ENOTO!</v>
      </c>
    </row>
    <row r="217" spans="1:15" ht="12.75" customHeight="1">
      <c r="A217" s="514"/>
      <c r="B217" s="523"/>
      <c r="F217" s="154"/>
    </row>
    <row r="218" spans="1:15" ht="89.25">
      <c r="A218" s="514">
        <f t="shared" ref="A218:A224" si="26">1+A216</f>
        <v>18</v>
      </c>
      <c r="B218" s="523" t="s">
        <v>825</v>
      </c>
      <c r="C218" s="467" t="s">
        <v>16</v>
      </c>
      <c r="D218" s="468">
        <f>1+5</f>
        <v>6</v>
      </c>
      <c r="E218" s="524"/>
      <c r="F218" s="154">
        <f>D218*E218</f>
        <v>0</v>
      </c>
      <c r="H218" s="465" t="str">
        <f>IF(E218="","VNESI CENO NA ENOTO!","")</f>
        <v>VNESI CENO NA ENOTO!</v>
      </c>
      <c r="I218" s="467"/>
      <c r="J218" s="546"/>
      <c r="K218" s="161"/>
      <c r="L218" s="467"/>
      <c r="M218" s="546"/>
      <c r="N218" s="546"/>
      <c r="O218" s="161"/>
    </row>
    <row r="219" spans="1:15">
      <c r="A219" s="514"/>
      <c r="B219" s="523"/>
      <c r="F219" s="154"/>
      <c r="H219" s="465"/>
      <c r="I219" s="467"/>
      <c r="J219" s="546"/>
      <c r="K219" s="161"/>
      <c r="L219" s="467"/>
      <c r="M219" s="546"/>
      <c r="N219" s="546"/>
      <c r="O219" s="161"/>
    </row>
    <row r="220" spans="1:15" ht="25.5">
      <c r="A220" s="514">
        <f t="shared" si="26"/>
        <v>19</v>
      </c>
      <c r="B220" s="523" t="s">
        <v>826</v>
      </c>
      <c r="C220" s="467" t="s">
        <v>16</v>
      </c>
      <c r="D220" s="468">
        <v>15</v>
      </c>
      <c r="E220" s="524"/>
      <c r="F220" s="154">
        <f>SUM(E220*D220)</f>
        <v>0</v>
      </c>
      <c r="H220" s="465" t="str">
        <f>IF(E220="","VNESI CENA NA ENOTO!","")</f>
        <v>VNESI CENA NA ENOTO!</v>
      </c>
    </row>
    <row r="221" spans="1:15">
      <c r="A221" s="514"/>
      <c r="B221" s="523"/>
      <c r="F221" s="154"/>
      <c r="H221" s="465"/>
    </row>
    <row r="222" spans="1:15" ht="38.25">
      <c r="A222" s="514">
        <f t="shared" si="26"/>
        <v>20</v>
      </c>
      <c r="B222" s="523" t="s">
        <v>1214</v>
      </c>
      <c r="C222" s="467" t="s">
        <v>16</v>
      </c>
      <c r="D222" s="468">
        <v>5</v>
      </c>
      <c r="E222" s="524"/>
      <c r="F222" s="154">
        <f>SUM(E222*D222)</f>
        <v>0</v>
      </c>
      <c r="H222" s="465" t="str">
        <f>IF(E222="","VNESI CENA NA ENOTO!","")</f>
        <v>VNESI CENA NA ENOTO!</v>
      </c>
    </row>
    <row r="223" spans="1:15">
      <c r="A223" s="514"/>
      <c r="B223" s="523"/>
      <c r="F223" s="154"/>
      <c r="H223" s="465"/>
    </row>
    <row r="224" spans="1:15" s="519" customFormat="1" ht="112.9" customHeight="1">
      <c r="A224" s="514">
        <f t="shared" si="26"/>
        <v>21</v>
      </c>
      <c r="B224" s="523" t="s">
        <v>827</v>
      </c>
      <c r="C224" s="467"/>
      <c r="D224" s="560"/>
      <c r="E224" s="468"/>
      <c r="F224" s="560"/>
      <c r="K224" s="559"/>
    </row>
    <row r="225" spans="1:11" s="519" customFormat="1" ht="15">
      <c r="A225" s="561" t="s">
        <v>795</v>
      </c>
      <c r="B225" s="523" t="s">
        <v>828</v>
      </c>
      <c r="C225" s="467" t="s">
        <v>8</v>
      </c>
      <c r="D225" s="468">
        <f>1+2</f>
        <v>3</v>
      </c>
      <c r="E225" s="524"/>
      <c r="F225" s="154">
        <f>SUM(E225*D225)</f>
        <v>0</v>
      </c>
      <c r="G225" s="464"/>
      <c r="H225" s="465" t="str">
        <f t="shared" ref="H225:H227" si="27">IF(E225="","VNESI CENO NA ENOTO!","")</f>
        <v>VNESI CENO NA ENOTO!</v>
      </c>
      <c r="I225" s="464"/>
      <c r="J225" s="562"/>
    </row>
    <row r="226" spans="1:11" s="519" customFormat="1" ht="15">
      <c r="A226" s="561" t="s">
        <v>807</v>
      </c>
      <c r="B226" s="523" t="s">
        <v>829</v>
      </c>
      <c r="C226" s="467" t="s">
        <v>8</v>
      </c>
      <c r="D226" s="468">
        <v>12</v>
      </c>
      <c r="E226" s="524"/>
      <c r="F226" s="154">
        <f>SUM(E226*D226)</f>
        <v>0</v>
      </c>
      <c r="G226" s="464"/>
      <c r="H226" s="465" t="str">
        <f t="shared" si="27"/>
        <v>VNESI CENO NA ENOTO!</v>
      </c>
      <c r="I226" s="464"/>
      <c r="J226" s="562"/>
    </row>
    <row r="227" spans="1:11" s="519" customFormat="1" ht="15">
      <c r="A227" s="561" t="s">
        <v>830</v>
      </c>
      <c r="B227" s="523" t="s">
        <v>831</v>
      </c>
      <c r="C227" s="467" t="s">
        <v>8</v>
      </c>
      <c r="D227" s="468">
        <v>1</v>
      </c>
      <c r="E227" s="524"/>
      <c r="F227" s="154">
        <f>SUM(E227*D227)</f>
        <v>0</v>
      </c>
      <c r="G227" s="464"/>
      <c r="H227" s="465" t="str">
        <f t="shared" si="27"/>
        <v>VNESI CENO NA ENOTO!</v>
      </c>
      <c r="I227" s="464"/>
      <c r="J227" s="562"/>
    </row>
    <row r="228" spans="1:11" s="519" customFormat="1" ht="15">
      <c r="A228" s="561"/>
      <c r="B228" s="523"/>
      <c r="C228" s="467"/>
      <c r="D228" s="560"/>
      <c r="E228" s="468"/>
      <c r="F228" s="560"/>
    </row>
    <row r="229" spans="1:11" s="519" customFormat="1" ht="97.9" customHeight="1">
      <c r="A229" s="514">
        <f>1+A224</f>
        <v>22</v>
      </c>
      <c r="B229" s="523" t="s">
        <v>832</v>
      </c>
      <c r="C229" s="467"/>
      <c r="D229" s="560"/>
      <c r="E229" s="468"/>
      <c r="F229" s="560"/>
      <c r="K229" s="559"/>
    </row>
    <row r="230" spans="1:11" s="519" customFormat="1" ht="15">
      <c r="A230" s="561" t="s">
        <v>795</v>
      </c>
      <c r="B230" s="523" t="s">
        <v>833</v>
      </c>
      <c r="C230" s="467" t="s">
        <v>8</v>
      </c>
      <c r="D230" s="468">
        <v>1</v>
      </c>
      <c r="E230" s="524"/>
      <c r="F230" s="154">
        <f>SUM(E230*D230)</f>
        <v>0</v>
      </c>
      <c r="G230" s="464"/>
      <c r="H230" s="465" t="str">
        <f t="shared" ref="H230:H232" si="28">IF(E230="","VNESI CENO NA ENOTO!","")</f>
        <v>VNESI CENO NA ENOTO!</v>
      </c>
      <c r="I230" s="464"/>
    </row>
    <row r="231" spans="1:11" s="519" customFormat="1" ht="16.5" customHeight="1">
      <c r="A231" s="561" t="s">
        <v>807</v>
      </c>
      <c r="B231" s="523" t="s">
        <v>834</v>
      </c>
      <c r="C231" s="467" t="s">
        <v>8</v>
      </c>
      <c r="D231" s="468">
        <v>10</v>
      </c>
      <c r="E231" s="524"/>
      <c r="F231" s="154">
        <f>SUM(E231*D231)</f>
        <v>0</v>
      </c>
      <c r="G231" s="464"/>
      <c r="H231" s="465" t="str">
        <f t="shared" si="28"/>
        <v>VNESI CENO NA ENOTO!</v>
      </c>
      <c r="I231" s="464"/>
    </row>
    <row r="232" spans="1:11" s="519" customFormat="1" ht="16.5" customHeight="1">
      <c r="A232" s="561" t="s">
        <v>830</v>
      </c>
      <c r="B232" s="523" t="s">
        <v>835</v>
      </c>
      <c r="C232" s="467" t="s">
        <v>8</v>
      </c>
      <c r="D232" s="468">
        <v>1</v>
      </c>
      <c r="E232" s="524"/>
      <c r="F232" s="154">
        <f>SUM(E232*D232)</f>
        <v>0</v>
      </c>
      <c r="G232" s="464"/>
      <c r="H232" s="465" t="str">
        <f t="shared" si="28"/>
        <v>VNESI CENO NA ENOTO!</v>
      </c>
      <c r="I232" s="464"/>
    </row>
    <row r="233" spans="1:11" s="519" customFormat="1" ht="15">
      <c r="A233" s="561"/>
      <c r="B233" s="523"/>
      <c r="C233" s="467"/>
      <c r="D233" s="560"/>
      <c r="E233" s="560"/>
      <c r="F233" s="560"/>
    </row>
    <row r="234" spans="1:11" ht="51.75" customHeight="1">
      <c r="A234" s="514">
        <f>1+A229</f>
        <v>23</v>
      </c>
      <c r="B234" s="523" t="s">
        <v>836</v>
      </c>
      <c r="C234" s="467" t="s">
        <v>8</v>
      </c>
      <c r="D234" s="468">
        <v>10</v>
      </c>
      <c r="E234" s="524"/>
      <c r="F234" s="154">
        <f>D234*E234</f>
        <v>0</v>
      </c>
      <c r="H234" s="465" t="str">
        <f>IF(E234="","VNESI CENA NA ENOTO!","")</f>
        <v>VNESI CENA NA ENOTO!</v>
      </c>
    </row>
    <row r="235" spans="1:11">
      <c r="A235" s="514"/>
      <c r="B235" s="523"/>
      <c r="F235" s="154"/>
      <c r="H235" s="465"/>
    </row>
    <row r="236" spans="1:11" ht="114.75">
      <c r="A236" s="514">
        <f>1+A234</f>
        <v>24</v>
      </c>
      <c r="B236" s="523" t="s">
        <v>837</v>
      </c>
      <c r="C236" s="467" t="s">
        <v>8</v>
      </c>
      <c r="D236" s="468">
        <v>10</v>
      </c>
      <c r="E236" s="524"/>
      <c r="F236" s="154">
        <f>D236*E236</f>
        <v>0</v>
      </c>
      <c r="H236" s="465" t="str">
        <f>IF(E236="","VNESI CENA NA ENOTO!","")</f>
        <v>VNESI CENA NA ENOTO!</v>
      </c>
    </row>
    <row r="237" spans="1:11">
      <c r="A237" s="514"/>
      <c r="B237" s="523"/>
      <c r="F237" s="154"/>
      <c r="H237" s="465"/>
    </row>
    <row r="238" spans="1:11" ht="25.5">
      <c r="A238" s="514">
        <f>1+A236</f>
        <v>25</v>
      </c>
      <c r="B238" s="563" t="s">
        <v>838</v>
      </c>
      <c r="C238" s="564"/>
      <c r="D238" s="565"/>
      <c r="E238" s="565"/>
      <c r="F238" s="565"/>
      <c r="G238" s="523"/>
      <c r="H238" s="465"/>
    </row>
    <row r="239" spans="1:11" s="570" customFormat="1" ht="38.25">
      <c r="A239" s="514" t="s">
        <v>795</v>
      </c>
      <c r="B239" s="563" t="s">
        <v>839</v>
      </c>
      <c r="C239" s="566" t="s">
        <v>294</v>
      </c>
      <c r="D239" s="567">
        <f>9*1.1*1</f>
        <v>9.9</v>
      </c>
      <c r="E239" s="524"/>
      <c r="F239" s="568">
        <f t="shared" ref="F239:F246" si="29">D239*E239</f>
        <v>0</v>
      </c>
      <c r="G239" s="546"/>
      <c r="H239" s="465" t="str">
        <f>IF(E239="","VNESI CENO NA ENOTO!","")</f>
        <v>VNESI CENO NA ENOTO!</v>
      </c>
      <c r="I239" s="569"/>
      <c r="K239" s="571"/>
    </row>
    <row r="240" spans="1:11" ht="25.5">
      <c r="A240" s="514" t="s">
        <v>807</v>
      </c>
      <c r="B240" s="563" t="s">
        <v>840</v>
      </c>
      <c r="C240" s="566" t="s">
        <v>294</v>
      </c>
      <c r="D240" s="567">
        <f>4*0.5*0.5</f>
        <v>1</v>
      </c>
      <c r="E240" s="524"/>
      <c r="F240" s="568">
        <f t="shared" si="29"/>
        <v>0</v>
      </c>
      <c r="G240" s="572"/>
      <c r="H240" s="465" t="str">
        <f>IF(E240="","VNESI CENO NA ENOTO!","")</f>
        <v>VNESI CENO NA ENOTO!</v>
      </c>
      <c r="I240" s="472"/>
      <c r="J240" s="573"/>
    </row>
    <row r="241" spans="1:17" ht="25.5">
      <c r="A241" s="514" t="s">
        <v>830</v>
      </c>
      <c r="B241" s="542" t="s">
        <v>841</v>
      </c>
      <c r="C241" s="566" t="s">
        <v>294</v>
      </c>
      <c r="D241" s="468">
        <f>+D240</f>
        <v>1</v>
      </c>
      <c r="E241" s="524"/>
      <c r="F241" s="154">
        <f t="shared" si="29"/>
        <v>0</v>
      </c>
      <c r="G241" s="572"/>
      <c r="H241" s="465" t="str">
        <f>IF(E241="","VNESI CENO NA ENOTO!","")</f>
        <v>VNESI CENO NA ENOTO!</v>
      </c>
      <c r="I241" s="472"/>
      <c r="J241" s="573"/>
    </row>
    <row r="242" spans="1:17" ht="25.5">
      <c r="A242" s="514" t="s">
        <v>842</v>
      </c>
      <c r="B242" s="563" t="s">
        <v>843</v>
      </c>
      <c r="C242" s="566" t="s">
        <v>356</v>
      </c>
      <c r="D242" s="567">
        <f>4*0.5</f>
        <v>2</v>
      </c>
      <c r="E242" s="524"/>
      <c r="F242" s="568">
        <f t="shared" si="29"/>
        <v>0</v>
      </c>
      <c r="G242" s="572"/>
      <c r="H242" s="465" t="str">
        <f t="shared" ref="H242:H246" si="30">IF(E242="","VNESI CENO NA ENOTO!","")</f>
        <v>VNESI CENO NA ENOTO!</v>
      </c>
      <c r="I242" s="472"/>
      <c r="J242" s="573"/>
    </row>
    <row r="243" spans="1:17" ht="38.25">
      <c r="A243" s="514" t="s">
        <v>844</v>
      </c>
      <c r="B243" s="563" t="s">
        <v>1415</v>
      </c>
      <c r="C243" s="566" t="s">
        <v>294</v>
      </c>
      <c r="D243" s="567">
        <f>+D240</f>
        <v>1</v>
      </c>
      <c r="E243" s="524"/>
      <c r="F243" s="568">
        <f t="shared" si="29"/>
        <v>0</v>
      </c>
      <c r="G243" s="572"/>
      <c r="H243" s="465" t="str">
        <f t="shared" si="30"/>
        <v>VNESI CENO NA ENOTO!</v>
      </c>
      <c r="I243" s="472"/>
      <c r="J243" s="573"/>
    </row>
    <row r="244" spans="1:17" ht="81.75" customHeight="1">
      <c r="A244" s="514" t="s">
        <v>845</v>
      </c>
      <c r="B244" s="563" t="s">
        <v>846</v>
      </c>
      <c r="C244" s="566" t="s">
        <v>294</v>
      </c>
      <c r="D244" s="567">
        <f>4*9*1</f>
        <v>36</v>
      </c>
      <c r="E244" s="524"/>
      <c r="F244" s="568">
        <f t="shared" si="29"/>
        <v>0</v>
      </c>
      <c r="G244" s="572"/>
      <c r="H244" s="465" t="str">
        <f t="shared" si="30"/>
        <v>VNESI CENO NA ENOTO!</v>
      </c>
      <c r="I244" s="472"/>
      <c r="J244" s="573"/>
    </row>
    <row r="245" spans="1:17" s="570" customFormat="1" ht="28.5" customHeight="1">
      <c r="A245" s="514" t="s">
        <v>847</v>
      </c>
      <c r="B245" s="563" t="s">
        <v>848</v>
      </c>
      <c r="C245" s="566" t="s">
        <v>8</v>
      </c>
      <c r="D245" s="567">
        <v>16</v>
      </c>
      <c r="E245" s="524"/>
      <c r="F245" s="567">
        <f t="shared" si="29"/>
        <v>0</v>
      </c>
      <c r="H245" s="465" t="str">
        <f t="shared" si="30"/>
        <v>VNESI CENO NA ENOTO!</v>
      </c>
      <c r="I245" s="546"/>
      <c r="J245" s="573"/>
      <c r="K245" s="546"/>
    </row>
    <row r="246" spans="1:17" s="570" customFormat="1" ht="54" customHeight="1">
      <c r="A246" s="514" t="s">
        <v>849</v>
      </c>
      <c r="B246" s="563" t="s">
        <v>1416</v>
      </c>
      <c r="C246" s="566" t="s">
        <v>712</v>
      </c>
      <c r="D246" s="567">
        <f>4*0.5*0.5</f>
        <v>1</v>
      </c>
      <c r="E246" s="524"/>
      <c r="F246" s="567">
        <f t="shared" si="29"/>
        <v>0</v>
      </c>
      <c r="H246" s="465" t="str">
        <f t="shared" si="30"/>
        <v>VNESI CENO NA ENOTO!</v>
      </c>
      <c r="I246" s="569"/>
      <c r="J246" s="573"/>
      <c r="K246" s="571"/>
    </row>
    <row r="247" spans="1:17" s="570" customFormat="1">
      <c r="A247" s="514"/>
      <c r="B247" s="563"/>
      <c r="C247" s="566"/>
      <c r="D247" s="567"/>
      <c r="E247" s="468"/>
      <c r="F247" s="567"/>
      <c r="H247" s="465"/>
      <c r="I247" s="569"/>
      <c r="J247" s="573"/>
      <c r="K247" s="571"/>
    </row>
    <row r="248" spans="1:17" s="570" customFormat="1" ht="76.5">
      <c r="A248" s="514">
        <f>1+A238</f>
        <v>26</v>
      </c>
      <c r="B248" s="563" t="s">
        <v>1375</v>
      </c>
      <c r="C248" s="566" t="s">
        <v>16</v>
      </c>
      <c r="D248" s="567">
        <v>1</v>
      </c>
      <c r="E248" s="524"/>
      <c r="F248" s="567">
        <f t="shared" ref="F248" si="31">D248*E248</f>
        <v>0</v>
      </c>
      <c r="H248" s="465" t="str">
        <f t="shared" ref="H248" si="32">IF(E248="","VNESI CENO NA ENOTO!","")</f>
        <v>VNESI CENO NA ENOTO!</v>
      </c>
      <c r="I248" s="569"/>
      <c r="J248" s="573"/>
      <c r="K248" s="571"/>
    </row>
    <row r="249" spans="1:17" s="570" customFormat="1">
      <c r="A249" s="514"/>
      <c r="B249" s="563"/>
      <c r="C249" s="566"/>
      <c r="D249" s="567"/>
      <c r="E249" s="468"/>
      <c r="F249" s="567"/>
      <c r="H249" s="465"/>
      <c r="I249" s="569"/>
      <c r="J249" s="573"/>
      <c r="K249" s="571"/>
    </row>
    <row r="250" spans="1:17" s="570" customFormat="1" ht="102">
      <c r="A250" s="514">
        <f>1+A248</f>
        <v>27</v>
      </c>
      <c r="B250" s="523" t="s">
        <v>1215</v>
      </c>
      <c r="C250" s="566"/>
      <c r="D250" s="567"/>
      <c r="E250" s="468"/>
      <c r="F250" s="567"/>
      <c r="H250" s="465"/>
      <c r="I250" s="569"/>
      <c r="J250" s="573"/>
      <c r="K250" s="571"/>
    </row>
    <row r="251" spans="1:17" s="570" customFormat="1" ht="25.5">
      <c r="A251" s="514"/>
      <c r="B251" s="523" t="s">
        <v>1216</v>
      </c>
      <c r="C251" s="467" t="s">
        <v>8</v>
      </c>
      <c r="D251" s="468">
        <v>1</v>
      </c>
      <c r="E251" s="524"/>
      <c r="F251" s="154">
        <f>SUM(E251*D251)</f>
        <v>0</v>
      </c>
      <c r="G251" s="464"/>
      <c r="H251" s="465" t="str">
        <f t="shared" ref="H251" si="33">IF(E251="","VNESI CENO NA ENOTO!","")</f>
        <v>VNESI CENO NA ENOTO!</v>
      </c>
      <c r="I251" s="464"/>
      <c r="J251" s="573"/>
      <c r="K251" s="571"/>
    </row>
    <row r="252" spans="1:17" s="570" customFormat="1">
      <c r="A252" s="514"/>
      <c r="B252" s="563"/>
      <c r="C252" s="566"/>
      <c r="D252" s="567"/>
      <c r="E252" s="468"/>
      <c r="F252" s="567"/>
      <c r="H252" s="465"/>
      <c r="I252" s="569"/>
      <c r="J252" s="573"/>
      <c r="K252" s="571"/>
    </row>
    <row r="253" spans="1:17" s="547" customFormat="1" ht="25.5">
      <c r="A253" s="514">
        <f>1+A250</f>
        <v>28</v>
      </c>
      <c r="B253" s="574" t="s">
        <v>1217</v>
      </c>
      <c r="C253" s="545" t="s">
        <v>8</v>
      </c>
      <c r="D253" s="546">
        <v>8</v>
      </c>
      <c r="E253" s="537"/>
      <c r="F253" s="154">
        <f>D253*E253</f>
        <v>0</v>
      </c>
      <c r="H253" s="548" t="str">
        <f>IF(E253="","VNESI CENO NA ENOTO!","")</f>
        <v>VNESI CENO NA ENOTO!</v>
      </c>
      <c r="L253" s="543"/>
      <c r="M253" s="544"/>
      <c r="N253" s="545"/>
      <c r="O253" s="546"/>
      <c r="P253" s="498"/>
      <c r="Q253" s="154"/>
    </row>
    <row r="254" spans="1:17" s="547" customFormat="1" ht="12.75" customHeight="1">
      <c r="A254" s="575"/>
      <c r="B254" s="576"/>
      <c r="C254" s="545"/>
      <c r="D254" s="546"/>
      <c r="E254" s="498"/>
      <c r="F254" s="154"/>
      <c r="L254" s="543"/>
      <c r="M254" s="577"/>
      <c r="N254" s="545"/>
      <c r="O254" s="546"/>
      <c r="P254" s="498"/>
      <c r="Q254" s="154"/>
    </row>
    <row r="255" spans="1:17" ht="76.5">
      <c r="A255" s="514">
        <f>1+A253</f>
        <v>29</v>
      </c>
      <c r="B255" s="523" t="s">
        <v>850</v>
      </c>
      <c r="C255" s="467" t="s">
        <v>8</v>
      </c>
      <c r="D255" s="468">
        <v>8</v>
      </c>
      <c r="E255" s="524"/>
      <c r="F255" s="154">
        <f>D255*E255</f>
        <v>0</v>
      </c>
      <c r="H255" s="465" t="str">
        <f>IF(E255="","VNESI CENO NA ENOTO!","")</f>
        <v>VNESI CENO NA ENOTO!</v>
      </c>
    </row>
    <row r="257" spans="1:8" ht="46.15" customHeight="1">
      <c r="A257" s="514">
        <f>1+A255</f>
        <v>30</v>
      </c>
      <c r="B257" s="523" t="s">
        <v>851</v>
      </c>
      <c r="F257" s="154"/>
    </row>
    <row r="258" spans="1:8" ht="15" customHeight="1">
      <c r="A258" s="578" t="s">
        <v>795</v>
      </c>
      <c r="B258" s="550" t="s">
        <v>852</v>
      </c>
      <c r="C258" s="551" t="s">
        <v>853</v>
      </c>
      <c r="D258" s="468">
        <v>20</v>
      </c>
      <c r="E258" s="524"/>
      <c r="F258" s="154">
        <f>D258*E258</f>
        <v>0</v>
      </c>
      <c r="H258" s="465" t="str">
        <f>IF(E258="","VNESI CENO NA ENOTO!","")</f>
        <v>VNESI CENO NA ENOTO!</v>
      </c>
    </row>
    <row r="259" spans="1:8" ht="15" customHeight="1">
      <c r="A259" s="578" t="s">
        <v>807</v>
      </c>
      <c r="B259" s="550" t="s">
        <v>854</v>
      </c>
      <c r="C259" s="551" t="s">
        <v>853</v>
      </c>
      <c r="D259" s="468">
        <v>20</v>
      </c>
      <c r="E259" s="524"/>
      <c r="F259" s="154">
        <f>D259*E259</f>
        <v>0</v>
      </c>
      <c r="H259" s="465" t="str">
        <f t="shared" ref="H259:H261" si="34">IF(E259="","VNESI CENO NA ENOTO!","")</f>
        <v>VNESI CENO NA ENOTO!</v>
      </c>
    </row>
    <row r="260" spans="1:8" ht="15" customHeight="1">
      <c r="A260" s="578" t="s">
        <v>830</v>
      </c>
      <c r="B260" s="550" t="s">
        <v>855</v>
      </c>
      <c r="C260" s="551" t="s">
        <v>853</v>
      </c>
      <c r="D260" s="468">
        <v>10</v>
      </c>
      <c r="E260" s="524"/>
      <c r="F260" s="154">
        <f>D260*E260</f>
        <v>0</v>
      </c>
      <c r="H260" s="465" t="str">
        <f t="shared" si="34"/>
        <v>VNESI CENO NA ENOTO!</v>
      </c>
    </row>
    <row r="261" spans="1:8" ht="15" customHeight="1">
      <c r="A261" s="578" t="s">
        <v>842</v>
      </c>
      <c r="B261" s="550" t="s">
        <v>856</v>
      </c>
      <c r="C261" s="551" t="s">
        <v>853</v>
      </c>
      <c r="D261" s="468">
        <v>20</v>
      </c>
      <c r="E261" s="524"/>
      <c r="F261" s="154">
        <f>D261*E261</f>
        <v>0</v>
      </c>
      <c r="H261" s="465" t="str">
        <f t="shared" si="34"/>
        <v>VNESI CENO NA ENOTO!</v>
      </c>
    </row>
    <row r="262" spans="1:8" ht="13.5" thickBot="1">
      <c r="A262" s="526"/>
      <c r="B262" s="162"/>
      <c r="C262" s="489"/>
      <c r="D262" s="579"/>
      <c r="E262" s="580"/>
      <c r="F262" s="163"/>
    </row>
    <row r="263" spans="1:8" ht="13.5" thickTop="1">
      <c r="A263" s="514"/>
      <c r="B263" s="528" t="s">
        <v>722</v>
      </c>
      <c r="F263" s="157">
        <f>SUM(F184:F262)</f>
        <v>0</v>
      </c>
    </row>
    <row r="264" spans="1:8">
      <c r="A264" s="514"/>
      <c r="B264" s="528"/>
      <c r="F264" s="157"/>
    </row>
    <row r="265" spans="1:8" ht="18" customHeight="1">
      <c r="A265" s="510" t="s">
        <v>697</v>
      </c>
      <c r="B265" s="511" t="s">
        <v>698</v>
      </c>
      <c r="F265" s="157"/>
    </row>
    <row r="266" spans="1:8">
      <c r="A266" s="514"/>
      <c r="B266" s="528"/>
      <c r="F266" s="157"/>
    </row>
    <row r="267" spans="1:8" ht="15.75">
      <c r="A267" s="514"/>
      <c r="B267" s="581" t="s">
        <v>879</v>
      </c>
      <c r="F267" s="157"/>
    </row>
    <row r="268" spans="1:8">
      <c r="A268" s="514"/>
      <c r="B268" s="528"/>
      <c r="F268" s="157"/>
    </row>
    <row r="269" spans="1:8" ht="25.5">
      <c r="A269" s="514">
        <v>1</v>
      </c>
      <c r="B269" s="523" t="s">
        <v>880</v>
      </c>
      <c r="C269" s="467" t="s">
        <v>294</v>
      </c>
      <c r="D269" s="468">
        <f>40*0.3</f>
        <v>12</v>
      </c>
      <c r="E269" s="524"/>
      <c r="F269" s="154">
        <f>D269*E269</f>
        <v>0</v>
      </c>
      <c r="H269" s="465" t="str">
        <f>IF(E269="","VNESI CENA NA ENOTO!","")</f>
        <v>VNESI CENA NA ENOTO!</v>
      </c>
    </row>
    <row r="270" spans="1:8">
      <c r="A270" s="514"/>
      <c r="B270" s="523"/>
      <c r="F270" s="154"/>
      <c r="H270" s="465"/>
    </row>
    <row r="271" spans="1:8" ht="25.5">
      <c r="A271" s="514">
        <f>1+A269</f>
        <v>2</v>
      </c>
      <c r="B271" s="515" t="s">
        <v>881</v>
      </c>
      <c r="C271" s="467" t="s">
        <v>294</v>
      </c>
      <c r="D271" s="468">
        <v>35</v>
      </c>
      <c r="E271" s="524"/>
      <c r="F271" s="154">
        <f>D271*E271</f>
        <v>0</v>
      </c>
      <c r="H271" s="465" t="str">
        <f>IF(E271="","VNESI CENA NA ENOTO!","")</f>
        <v>VNESI CENA NA ENOTO!</v>
      </c>
    </row>
    <row r="272" spans="1:8" ht="18">
      <c r="A272" s="514"/>
      <c r="B272" s="511"/>
      <c r="F272" s="154"/>
    </row>
    <row r="273" spans="1:8">
      <c r="A273" s="514">
        <f t="shared" ref="A273:A277" si="35">1+A271</f>
        <v>3</v>
      </c>
      <c r="B273" s="515" t="s">
        <v>882</v>
      </c>
      <c r="C273" s="467" t="s">
        <v>356</v>
      </c>
      <c r="D273" s="468">
        <v>30</v>
      </c>
      <c r="E273" s="524"/>
      <c r="F273" s="154">
        <f>D273*E273</f>
        <v>0</v>
      </c>
      <c r="H273" s="465" t="str">
        <f>IF(E273="","VNESI CENA NA ENOTO!","")</f>
        <v>VNESI CENA NA ENOTO!</v>
      </c>
    </row>
    <row r="274" spans="1:8">
      <c r="A274" s="514"/>
      <c r="B274" s="515"/>
      <c r="F274" s="154"/>
    </row>
    <row r="275" spans="1:8" ht="38.25">
      <c r="A275" s="514">
        <f t="shared" si="35"/>
        <v>4</v>
      </c>
      <c r="B275" s="515" t="s">
        <v>859</v>
      </c>
      <c r="C275" s="467" t="s">
        <v>294</v>
      </c>
      <c r="D275" s="468">
        <f>+D273*0.3</f>
        <v>9</v>
      </c>
      <c r="E275" s="524"/>
      <c r="F275" s="154">
        <f>D275*E275</f>
        <v>0</v>
      </c>
      <c r="H275" s="465" t="str">
        <f>IF(E275="","VNESI CENO NA ENOTO!","")</f>
        <v>VNESI CENO NA ENOTO!</v>
      </c>
    </row>
    <row r="276" spans="1:8" ht="18">
      <c r="A276" s="510"/>
      <c r="B276" s="515"/>
      <c r="F276" s="154"/>
      <c r="H276" s="465"/>
    </row>
    <row r="277" spans="1:8" ht="25.5">
      <c r="A277" s="514">
        <f t="shared" si="35"/>
        <v>5</v>
      </c>
      <c r="B277" s="563" t="s">
        <v>868</v>
      </c>
      <c r="C277" s="467" t="s">
        <v>712</v>
      </c>
      <c r="D277" s="468">
        <v>20</v>
      </c>
      <c r="E277" s="537"/>
      <c r="F277" s="154">
        <f>D277*E277</f>
        <v>0</v>
      </c>
      <c r="H277" s="465" t="str">
        <f>IF(E277="","VNESI CENO NA ENOTO!","")</f>
        <v>VNESI CENO NA ENOTO!</v>
      </c>
    </row>
    <row r="278" spans="1:8">
      <c r="A278" s="514"/>
      <c r="B278" s="582"/>
      <c r="E278" s="555"/>
      <c r="F278" s="159"/>
      <c r="H278" s="465"/>
    </row>
    <row r="279" spans="1:8" ht="38.25">
      <c r="A279" s="514">
        <f t="shared" ref="A279" si="36">1+A277</f>
        <v>6</v>
      </c>
      <c r="B279" s="515" t="s">
        <v>869</v>
      </c>
      <c r="C279" s="467" t="s">
        <v>294</v>
      </c>
      <c r="D279" s="468">
        <v>2.5</v>
      </c>
      <c r="E279" s="524"/>
      <c r="F279" s="154">
        <f>D279*E279</f>
        <v>0</v>
      </c>
      <c r="H279" s="465" t="str">
        <f>IF(E279="","VNESI CENA NA ENOTO!","")</f>
        <v>VNESI CENA NA ENOTO!</v>
      </c>
    </row>
    <row r="280" spans="1:8" ht="18">
      <c r="A280" s="514"/>
      <c r="B280" s="511"/>
      <c r="F280" s="154"/>
    </row>
    <row r="281" spans="1:8" ht="63.75">
      <c r="A281" s="514">
        <f t="shared" ref="A281:A303" si="37">1+A279</f>
        <v>7</v>
      </c>
      <c r="B281" s="525" t="s">
        <v>870</v>
      </c>
      <c r="C281" s="467" t="s">
        <v>712</v>
      </c>
      <c r="D281" s="468">
        <v>25</v>
      </c>
      <c r="E281" s="524"/>
      <c r="F281" s="159">
        <f>D281*E281</f>
        <v>0</v>
      </c>
      <c r="H281" s="465" t="str">
        <f>IF(E281="","VNESI CENA NA ENOTO!","")</f>
        <v>VNESI CENA NA ENOTO!</v>
      </c>
    </row>
    <row r="282" spans="1:8">
      <c r="A282" s="514"/>
      <c r="B282" s="515"/>
      <c r="F282" s="154"/>
    </row>
    <row r="283" spans="1:8" ht="38.25">
      <c r="A283" s="514">
        <f t="shared" si="37"/>
        <v>8</v>
      </c>
      <c r="B283" s="525" t="s">
        <v>871</v>
      </c>
      <c r="C283" s="467" t="s">
        <v>8</v>
      </c>
      <c r="D283" s="468">
        <v>2</v>
      </c>
      <c r="E283" s="524"/>
      <c r="F283" s="159">
        <f>D283*E283</f>
        <v>0</v>
      </c>
      <c r="H283" s="465" t="str">
        <f>IF(E283="","VNESI CENO NA ENOTO!","")</f>
        <v>VNESI CENO NA ENOTO!</v>
      </c>
    </row>
    <row r="284" spans="1:8">
      <c r="A284" s="514"/>
    </row>
    <row r="285" spans="1:8" ht="51">
      <c r="A285" s="514">
        <f t="shared" si="37"/>
        <v>9</v>
      </c>
      <c r="B285" s="523" t="s">
        <v>872</v>
      </c>
      <c r="C285" s="467" t="s">
        <v>16</v>
      </c>
      <c r="D285" s="468">
        <v>1</v>
      </c>
      <c r="E285" s="524"/>
      <c r="F285" s="154">
        <f>D285*E285</f>
        <v>0</v>
      </c>
      <c r="H285" s="465" t="str">
        <f>IF(E285="","VNESI CENA NA ENOTO!","")</f>
        <v>VNESI CENA NA ENOTO!</v>
      </c>
    </row>
    <row r="286" spans="1:8">
      <c r="A286" s="514"/>
      <c r="B286" s="523"/>
      <c r="F286" s="154"/>
    </row>
    <row r="287" spans="1:8" ht="51">
      <c r="A287" s="514">
        <f t="shared" si="37"/>
        <v>10</v>
      </c>
      <c r="B287" s="515" t="s">
        <v>873</v>
      </c>
      <c r="C287" s="467" t="s">
        <v>294</v>
      </c>
      <c r="D287" s="468">
        <v>17.5</v>
      </c>
      <c r="E287" s="524"/>
      <c r="F287" s="154">
        <f>D287*E287</f>
        <v>0</v>
      </c>
      <c r="H287" s="465" t="str">
        <f>IF(E287="","VNESI CENA NA ENOTO!","")</f>
        <v>VNESI CENA NA ENOTO!</v>
      </c>
    </row>
    <row r="288" spans="1:8" ht="18">
      <c r="A288" s="514"/>
      <c r="B288" s="511"/>
      <c r="F288" s="154"/>
    </row>
    <row r="289" spans="1:8" ht="25.5">
      <c r="A289" s="514">
        <f t="shared" si="37"/>
        <v>11</v>
      </c>
      <c r="B289" s="525" t="s">
        <v>804</v>
      </c>
      <c r="C289" s="467" t="s">
        <v>712</v>
      </c>
      <c r="D289" s="468">
        <v>12</v>
      </c>
      <c r="E289" s="524"/>
      <c r="F289" s="154">
        <f>D289*E289</f>
        <v>0</v>
      </c>
      <c r="H289" s="465" t="str">
        <f>IF(E289="","VNESI CENO NA ENOTO!","")</f>
        <v>VNESI CENO NA ENOTO!</v>
      </c>
    </row>
    <row r="290" spans="1:8">
      <c r="A290" s="514"/>
      <c r="B290" s="525"/>
      <c r="F290" s="154"/>
      <c r="H290" s="465"/>
    </row>
    <row r="291" spans="1:8" ht="25.5">
      <c r="A291" s="514">
        <f t="shared" si="37"/>
        <v>12</v>
      </c>
      <c r="B291" s="525" t="s">
        <v>875</v>
      </c>
      <c r="C291" s="467" t="s">
        <v>712</v>
      </c>
      <c r="D291" s="468">
        <v>15</v>
      </c>
      <c r="E291" s="524"/>
      <c r="F291" s="154">
        <f>D291*E291</f>
        <v>0</v>
      </c>
      <c r="H291" s="465" t="str">
        <f>IF(E291="","VNESI CENO NA ENOTO!","")</f>
        <v>VNESI CENO NA ENOTO!</v>
      </c>
    </row>
    <row r="292" spans="1:8">
      <c r="A292" s="514"/>
      <c r="B292" s="525"/>
      <c r="F292" s="154"/>
      <c r="H292" s="465"/>
    </row>
    <row r="293" spans="1:8" ht="38.25">
      <c r="A293" s="514">
        <f t="shared" si="37"/>
        <v>13</v>
      </c>
      <c r="B293" s="542" t="s">
        <v>876</v>
      </c>
      <c r="C293" s="467" t="s">
        <v>356</v>
      </c>
      <c r="D293" s="468">
        <v>20</v>
      </c>
      <c r="E293" s="537"/>
      <c r="F293" s="154">
        <f>D293*E293</f>
        <v>0</v>
      </c>
      <c r="H293" s="465" t="str">
        <f>IF(E293="","VNESI CENO NA ENOTO!","")</f>
        <v>VNESI CENO NA ENOTO!</v>
      </c>
    </row>
    <row r="294" spans="1:8">
      <c r="A294" s="514"/>
      <c r="B294" s="542"/>
      <c r="E294" s="498"/>
      <c r="F294" s="154"/>
    </row>
    <row r="295" spans="1:8">
      <c r="A295" s="514">
        <f t="shared" si="37"/>
        <v>14</v>
      </c>
      <c r="B295" s="542" t="s">
        <v>877</v>
      </c>
      <c r="C295" s="467" t="s">
        <v>865</v>
      </c>
      <c r="D295" s="468">
        <v>100</v>
      </c>
      <c r="E295" s="537"/>
      <c r="F295" s="154">
        <f>D295*E295</f>
        <v>0</v>
      </c>
      <c r="H295" s="465" t="str">
        <f>IF(E295="","VNESI CENO NA ENOTO!","")</f>
        <v>VNESI CENO NA ENOTO!</v>
      </c>
    </row>
    <row r="296" spans="1:8">
      <c r="A296" s="514"/>
      <c r="B296" s="542"/>
      <c r="E296" s="498"/>
      <c r="F296" s="154"/>
    </row>
    <row r="297" spans="1:8" ht="76.5">
      <c r="A297" s="514">
        <f t="shared" si="37"/>
        <v>15</v>
      </c>
      <c r="B297" s="542" t="s">
        <v>1218</v>
      </c>
      <c r="C297" s="467" t="s">
        <v>294</v>
      </c>
      <c r="D297" s="468">
        <f>+D293*0.1</f>
        <v>2</v>
      </c>
      <c r="E297" s="537"/>
      <c r="F297" s="154">
        <f>D297*E297</f>
        <v>0</v>
      </c>
      <c r="H297" s="465" t="str">
        <f>IF(E297="","VNESI CENO NA ENOTO!","")</f>
        <v>VNESI CENO NA ENOTO!</v>
      </c>
    </row>
    <row r="298" spans="1:8">
      <c r="A298" s="514"/>
      <c r="B298" s="542"/>
      <c r="E298" s="498"/>
      <c r="F298" s="154"/>
    </row>
    <row r="299" spans="1:8" ht="38.25">
      <c r="A299" s="514">
        <f t="shared" si="37"/>
        <v>16</v>
      </c>
      <c r="B299" s="542" t="s">
        <v>1219</v>
      </c>
      <c r="C299" s="467" t="s">
        <v>712</v>
      </c>
      <c r="D299" s="468">
        <v>15.5</v>
      </c>
      <c r="E299" s="537"/>
      <c r="F299" s="154">
        <f>D299*E299</f>
        <v>0</v>
      </c>
      <c r="H299" s="465" t="str">
        <f>IF(E299="","VNESI CENO NA ENOTO!","")</f>
        <v>VNESI CENO NA ENOTO!</v>
      </c>
    </row>
    <row r="300" spans="1:8">
      <c r="A300" s="514"/>
      <c r="B300" s="523"/>
      <c r="F300" s="154"/>
    </row>
    <row r="301" spans="1:8" ht="51">
      <c r="A301" s="514">
        <f t="shared" si="37"/>
        <v>17</v>
      </c>
      <c r="B301" s="542" t="s">
        <v>874</v>
      </c>
      <c r="C301" s="467" t="s">
        <v>294</v>
      </c>
      <c r="D301" s="468">
        <f>+D271</f>
        <v>35</v>
      </c>
      <c r="E301" s="537"/>
      <c r="F301" s="154">
        <f>D301*E301</f>
        <v>0</v>
      </c>
      <c r="H301" s="465" t="str">
        <f>IF(E301="","VNESI CENA NA ENOTO!","")</f>
        <v>VNESI CENA NA ENOTO!</v>
      </c>
    </row>
    <row r="302" spans="1:8">
      <c r="A302" s="514"/>
      <c r="B302" s="528"/>
      <c r="F302" s="154"/>
    </row>
    <row r="303" spans="1:8" ht="25.5">
      <c r="A303" s="514">
        <f t="shared" si="37"/>
        <v>18</v>
      </c>
      <c r="B303" s="542" t="s">
        <v>878</v>
      </c>
      <c r="C303" s="467" t="s">
        <v>356</v>
      </c>
      <c r="D303" s="468">
        <v>50</v>
      </c>
      <c r="E303" s="537"/>
      <c r="F303" s="154">
        <f>D303*E303</f>
        <v>0</v>
      </c>
      <c r="H303" s="465" t="str">
        <f>IF(E303="","VNESI CENA NA ENOTO!","")</f>
        <v>VNESI CENA NA ENOTO!</v>
      </c>
    </row>
    <row r="304" spans="1:8" s="587" customFormat="1" ht="18.75">
      <c r="A304" s="583"/>
      <c r="B304" s="584"/>
      <c r="C304" s="585"/>
      <c r="D304" s="586"/>
      <c r="E304" s="586"/>
      <c r="F304" s="164"/>
      <c r="H304" s="588"/>
    </row>
    <row r="305" spans="1:9" s="587" customFormat="1">
      <c r="A305" s="589"/>
      <c r="B305" s="590" t="s">
        <v>722</v>
      </c>
      <c r="C305" s="591"/>
      <c r="D305" s="651">
        <f>+SUM(F268:F304)</f>
        <v>0</v>
      </c>
      <c r="E305" s="651"/>
      <c r="F305" s="165"/>
      <c r="H305" s="588"/>
    </row>
    <row r="306" spans="1:9">
      <c r="A306" s="514"/>
      <c r="B306" s="518"/>
      <c r="F306" s="154"/>
      <c r="H306" s="465"/>
    </row>
    <row r="307" spans="1:9" ht="15.75">
      <c r="A307" s="514"/>
      <c r="B307" s="581" t="s">
        <v>883</v>
      </c>
      <c r="F307" s="157"/>
    </row>
    <row r="308" spans="1:9">
      <c r="A308" s="514"/>
      <c r="B308" s="528"/>
      <c r="F308" s="157"/>
    </row>
    <row r="309" spans="1:9" ht="38.25">
      <c r="A309" s="514">
        <v>1</v>
      </c>
      <c r="B309" s="525" t="s">
        <v>857</v>
      </c>
      <c r="C309" s="467" t="s">
        <v>8</v>
      </c>
      <c r="D309" s="468">
        <v>5</v>
      </c>
      <c r="E309" s="524"/>
      <c r="F309" s="154">
        <f>D309*E309</f>
        <v>0</v>
      </c>
      <c r="H309" s="465" t="str">
        <f>IF(E309="","VNESI CENO NA ENOTO!","")</f>
        <v>VNESI CENO NA ENOTO!</v>
      </c>
    </row>
    <row r="310" spans="1:9">
      <c r="A310" s="514"/>
      <c r="B310" s="525"/>
      <c r="F310" s="154"/>
      <c r="H310" s="465"/>
    </row>
    <row r="311" spans="1:9" ht="25.5">
      <c r="A311" s="514">
        <f>1+A309</f>
        <v>2</v>
      </c>
      <c r="B311" s="523" t="s">
        <v>1220</v>
      </c>
      <c r="C311" s="467" t="s">
        <v>712</v>
      </c>
      <c r="D311" s="468">
        <v>8.5</v>
      </c>
      <c r="E311" s="524"/>
      <c r="F311" s="154">
        <f>D311*E311</f>
        <v>0</v>
      </c>
      <c r="H311" s="465" t="str">
        <f>IF(E311="","VNESI CENA NA ENOTO!","")</f>
        <v>VNESI CENA NA ENOTO!</v>
      </c>
    </row>
    <row r="312" spans="1:9">
      <c r="A312" s="514"/>
      <c r="B312" s="523"/>
      <c r="F312" s="154"/>
      <c r="H312" s="465"/>
    </row>
    <row r="313" spans="1:9" ht="51">
      <c r="A313" s="514">
        <f>1+A311</f>
        <v>3</v>
      </c>
      <c r="B313" s="523" t="s">
        <v>1221</v>
      </c>
      <c r="C313" s="467" t="s">
        <v>16</v>
      </c>
      <c r="D313" s="468">
        <v>1</v>
      </c>
      <c r="E313" s="524"/>
      <c r="F313" s="154">
        <f>D313*E313</f>
        <v>0</v>
      </c>
      <c r="H313" s="465" t="str">
        <f>IF(E313="","VNESI CENA NA ENOTO!","")</f>
        <v>VNESI CENA NA ENOTO!</v>
      </c>
    </row>
    <row r="314" spans="1:9">
      <c r="A314" s="514"/>
      <c r="B314" s="523"/>
      <c r="F314" s="154"/>
      <c r="H314" s="465"/>
    </row>
    <row r="315" spans="1:9" ht="25.5">
      <c r="A315" s="514">
        <f t="shared" ref="A315" si="38">1+A313</f>
        <v>4</v>
      </c>
      <c r="B315" s="523" t="s">
        <v>880</v>
      </c>
      <c r="C315" s="467" t="s">
        <v>294</v>
      </c>
      <c r="D315" s="468">
        <f>160*0.3</f>
        <v>48</v>
      </c>
      <c r="E315" s="524"/>
      <c r="F315" s="154">
        <f>D315*E315</f>
        <v>0</v>
      </c>
      <c r="H315" s="465" t="str">
        <f>IF(E315="","VNESI CENA NA ENOTO!","")</f>
        <v>VNESI CENA NA ENOTO!</v>
      </c>
    </row>
    <row r="316" spans="1:9">
      <c r="A316" s="514"/>
      <c r="B316" s="523"/>
      <c r="F316" s="154"/>
    </row>
    <row r="317" spans="1:9" ht="26.25" customHeight="1">
      <c r="A317" s="514">
        <f t="shared" ref="A317" si="39">1+A315</f>
        <v>5</v>
      </c>
      <c r="B317" s="515" t="s">
        <v>858</v>
      </c>
      <c r="C317" s="467" t="s">
        <v>294</v>
      </c>
      <c r="D317" s="468">
        <v>280</v>
      </c>
      <c r="E317" s="524"/>
      <c r="F317" s="154">
        <f>D317*E317</f>
        <v>0</v>
      </c>
      <c r="H317" s="465" t="str">
        <f>IF(E317="","VNESI CENA NA ENOTO!","")</f>
        <v>VNESI CENA NA ENOTO!</v>
      </c>
      <c r="I317" s="465"/>
    </row>
    <row r="318" spans="1:9" ht="11.25" customHeight="1">
      <c r="A318" s="514"/>
      <c r="B318" s="511"/>
      <c r="F318" s="154"/>
    </row>
    <row r="319" spans="1:9" ht="15" customHeight="1">
      <c r="A319" s="514">
        <f t="shared" ref="A319" si="40">1+A317</f>
        <v>6</v>
      </c>
      <c r="B319" s="515" t="s">
        <v>882</v>
      </c>
      <c r="C319" s="467" t="s">
        <v>356</v>
      </c>
      <c r="D319" s="468">
        <v>130</v>
      </c>
      <c r="E319" s="524"/>
      <c r="F319" s="154">
        <f>D319*E319</f>
        <v>0</v>
      </c>
      <c r="H319" s="465" t="str">
        <f>IF(E319="","VNESI CENA NA ENOTO!","")</f>
        <v>VNESI CENA NA ENOTO!</v>
      </c>
    </row>
    <row r="320" spans="1:9" ht="11.25" customHeight="1">
      <c r="A320" s="514"/>
      <c r="B320" s="515"/>
      <c r="F320" s="154"/>
    </row>
    <row r="321" spans="1:11" ht="38.25">
      <c r="A321" s="514">
        <f t="shared" ref="A321" si="41">1+A319</f>
        <v>7</v>
      </c>
      <c r="B321" s="515" t="s">
        <v>859</v>
      </c>
      <c r="C321" s="467" t="s">
        <v>294</v>
      </c>
      <c r="D321" s="468">
        <v>200</v>
      </c>
      <c r="E321" s="524"/>
      <c r="F321" s="154">
        <f>D321*E321</f>
        <v>0</v>
      </c>
      <c r="H321" s="465" t="str">
        <f>IF(E321="","VNESI CENO NA ENOTO!","")</f>
        <v>VNESI CENO NA ENOTO!</v>
      </c>
    </row>
    <row r="322" spans="1:11" ht="11.25" customHeight="1">
      <c r="A322" s="514"/>
      <c r="B322" s="515"/>
      <c r="F322" s="154"/>
      <c r="H322" s="465"/>
    </row>
    <row r="323" spans="1:11" ht="25.5">
      <c r="A323" s="514">
        <f t="shared" ref="A323" si="42">1+A321</f>
        <v>8</v>
      </c>
      <c r="B323" s="515" t="s">
        <v>860</v>
      </c>
      <c r="C323" s="467" t="s">
        <v>294</v>
      </c>
      <c r="D323" s="468">
        <f>+D319*0.1</f>
        <v>13</v>
      </c>
      <c r="E323" s="524"/>
      <c r="F323" s="154">
        <f>D323*E323</f>
        <v>0</v>
      </c>
      <c r="H323" s="465" t="str">
        <f>IF(E323="","VNESI CENO NA ENOTO!","")</f>
        <v>VNESI CENO NA ENOTO!</v>
      </c>
    </row>
    <row r="324" spans="1:11" ht="11.25" customHeight="1">
      <c r="A324" s="514"/>
      <c r="B324" s="515"/>
      <c r="F324" s="154"/>
      <c r="H324" s="465"/>
    </row>
    <row r="325" spans="1:11" ht="25.5">
      <c r="A325" s="514">
        <f t="shared" ref="A325" si="43">1+A323</f>
        <v>9</v>
      </c>
      <c r="B325" s="563" t="s">
        <v>861</v>
      </c>
      <c r="C325" s="566" t="s">
        <v>356</v>
      </c>
      <c r="D325" s="567">
        <v>60</v>
      </c>
      <c r="E325" s="524"/>
      <c r="F325" s="568">
        <f>D325*E325</f>
        <v>0</v>
      </c>
      <c r="H325" s="465" t="str">
        <f t="shared" ref="H325" si="44">IF(E325="","VNESI CENO NA ENOTO!","")</f>
        <v>VNESI CENO NA ENOTO!</v>
      </c>
    </row>
    <row r="326" spans="1:11">
      <c r="A326" s="514"/>
      <c r="B326" s="563"/>
      <c r="C326" s="566"/>
      <c r="D326" s="567"/>
      <c r="F326" s="568"/>
      <c r="H326" s="465"/>
    </row>
    <row r="327" spans="1:11" ht="51">
      <c r="A327" s="514">
        <f t="shared" ref="A327:A337" si="45">1+A325</f>
        <v>10</v>
      </c>
      <c r="B327" s="563" t="s">
        <v>862</v>
      </c>
      <c r="C327" s="566" t="s">
        <v>356</v>
      </c>
      <c r="D327" s="567">
        <v>300</v>
      </c>
      <c r="E327" s="524"/>
      <c r="F327" s="568">
        <f>D327*E327</f>
        <v>0</v>
      </c>
      <c r="H327" s="465" t="str">
        <f>IF(E327="","VNESI CENO NA ENOTO!","")</f>
        <v>VNESI CENO NA ENOTO!</v>
      </c>
    </row>
    <row r="328" spans="1:11">
      <c r="A328" s="514"/>
      <c r="C328" s="464"/>
      <c r="D328" s="520"/>
      <c r="F328" s="520"/>
      <c r="H328" s="465"/>
    </row>
    <row r="329" spans="1:11" ht="38.25">
      <c r="A329" s="514">
        <f t="shared" si="45"/>
        <v>11</v>
      </c>
      <c r="B329" s="563" t="s">
        <v>1222</v>
      </c>
      <c r="C329" s="464" t="s">
        <v>356</v>
      </c>
      <c r="D329" s="520">
        <v>6</v>
      </c>
      <c r="E329" s="524"/>
      <c r="F329" s="568">
        <f>D329*E329</f>
        <v>0</v>
      </c>
      <c r="H329" s="465" t="str">
        <f t="shared" ref="H329" si="46">IF(E329="","VNESI CENO NA ENOTO!","")</f>
        <v>VNESI CENO NA ENOTO!</v>
      </c>
    </row>
    <row r="330" spans="1:11">
      <c r="A330" s="514"/>
      <c r="C330" s="464"/>
      <c r="D330" s="520"/>
      <c r="F330" s="520"/>
      <c r="H330" s="465"/>
    </row>
    <row r="331" spans="1:11" s="570" customFormat="1" ht="28.5" customHeight="1">
      <c r="A331" s="514">
        <f t="shared" si="45"/>
        <v>12</v>
      </c>
      <c r="B331" s="563" t="s">
        <v>1223</v>
      </c>
      <c r="C331" s="566" t="s">
        <v>8</v>
      </c>
      <c r="D331" s="567">
        <v>20</v>
      </c>
      <c r="E331" s="524"/>
      <c r="F331" s="567">
        <f t="shared" ref="F331" si="47">D331*E331</f>
        <v>0</v>
      </c>
      <c r="H331" s="465" t="str">
        <f t="shared" ref="H331" si="48">IF(E331="","VNESI CENO NA ENOTO!","")</f>
        <v>VNESI CENO NA ENOTO!</v>
      </c>
      <c r="I331" s="546"/>
      <c r="J331" s="546"/>
      <c r="K331" s="546"/>
    </row>
    <row r="332" spans="1:11" s="570" customFormat="1">
      <c r="A332" s="514"/>
      <c r="B332" s="563"/>
      <c r="C332" s="566"/>
      <c r="D332" s="567"/>
      <c r="E332" s="468"/>
      <c r="F332" s="567"/>
      <c r="H332" s="465"/>
      <c r="I332" s="546"/>
      <c r="J332" s="546"/>
      <c r="K332" s="546"/>
    </row>
    <row r="333" spans="1:11" ht="63.75">
      <c r="A333" s="514">
        <f t="shared" si="45"/>
        <v>13</v>
      </c>
      <c r="B333" s="563" t="s">
        <v>863</v>
      </c>
      <c r="C333" s="566" t="s">
        <v>294</v>
      </c>
      <c r="D333" s="567">
        <v>65</v>
      </c>
      <c r="E333" s="524"/>
      <c r="F333" s="568">
        <f>D333*E333</f>
        <v>0</v>
      </c>
      <c r="H333" s="465" t="str">
        <f t="shared" ref="H333" si="49">IF(E333="","VNESI CENO NA ENOTO!","")</f>
        <v>VNESI CENO NA ENOTO!</v>
      </c>
    </row>
    <row r="334" spans="1:11">
      <c r="A334" s="514"/>
      <c r="B334" s="563"/>
      <c r="C334" s="566"/>
      <c r="D334" s="567"/>
      <c r="F334" s="568"/>
      <c r="H334" s="465"/>
    </row>
    <row r="335" spans="1:11" ht="51">
      <c r="A335" s="514">
        <f t="shared" si="45"/>
        <v>14</v>
      </c>
      <c r="B335" s="563" t="s">
        <v>1224</v>
      </c>
      <c r="C335" s="566" t="s">
        <v>294</v>
      </c>
      <c r="D335" s="567">
        <v>2</v>
      </c>
      <c r="E335" s="524"/>
      <c r="F335" s="568">
        <f>D335*E335</f>
        <v>0</v>
      </c>
      <c r="H335" s="465" t="str">
        <f t="shared" ref="H335" si="50">IF(E335="","VNESI CENO NA ENOTO!","")</f>
        <v>VNESI CENO NA ENOTO!</v>
      </c>
    </row>
    <row r="336" spans="1:11">
      <c r="A336" s="514"/>
      <c r="B336" s="563"/>
      <c r="C336" s="566"/>
      <c r="D336" s="567"/>
      <c r="E336" s="568"/>
      <c r="F336" s="568"/>
      <c r="H336" s="465"/>
    </row>
    <row r="337" spans="1:12" ht="25.5">
      <c r="A337" s="514">
        <f t="shared" si="45"/>
        <v>15</v>
      </c>
      <c r="B337" s="563" t="s">
        <v>864</v>
      </c>
      <c r="C337" s="566" t="s">
        <v>865</v>
      </c>
      <c r="D337" s="567">
        <f>+(D333+D335)*90/3</f>
        <v>2010</v>
      </c>
      <c r="E337" s="592"/>
      <c r="F337" s="568">
        <f>D337*E337</f>
        <v>0</v>
      </c>
      <c r="H337" s="465" t="str">
        <f t="shared" ref="H337" si="51">IF(E337="","VNESI CENO NA ENOTO!","")</f>
        <v>VNESI CENO NA ENOTO!</v>
      </c>
      <c r="L337" s="593"/>
    </row>
    <row r="338" spans="1:12" ht="12.75" customHeight="1">
      <c r="A338" s="514"/>
      <c r="B338" s="563"/>
      <c r="C338" s="566"/>
      <c r="D338" s="567"/>
      <c r="E338" s="568"/>
      <c r="F338" s="568"/>
      <c r="L338" s="593"/>
    </row>
    <row r="339" spans="1:12" ht="25.5">
      <c r="A339" s="514">
        <f t="shared" ref="A339" si="52">1+A337</f>
        <v>16</v>
      </c>
      <c r="B339" s="563" t="s">
        <v>866</v>
      </c>
      <c r="C339" s="566" t="s">
        <v>865</v>
      </c>
      <c r="D339" s="567">
        <f>+D337*2</f>
        <v>4020</v>
      </c>
      <c r="E339" s="592"/>
      <c r="F339" s="568">
        <f>D339*E339</f>
        <v>0</v>
      </c>
      <c r="H339" s="465" t="str">
        <f t="shared" ref="H339" si="53">IF(E339="","VNESI CENO NA ENOTO!","")</f>
        <v>VNESI CENO NA ENOTO!</v>
      </c>
      <c r="L339" s="593"/>
    </row>
    <row r="340" spans="1:12">
      <c r="A340" s="514"/>
      <c r="B340" s="563"/>
      <c r="C340" s="566"/>
      <c r="D340" s="567"/>
      <c r="E340" s="568"/>
      <c r="F340" s="568"/>
      <c r="H340" s="465"/>
      <c r="L340" s="593"/>
    </row>
    <row r="341" spans="1:12" ht="38.25">
      <c r="A341" s="514">
        <f t="shared" ref="A341" si="54">1+A339</f>
        <v>17</v>
      </c>
      <c r="B341" s="515" t="s">
        <v>867</v>
      </c>
      <c r="C341" s="467" t="s">
        <v>294</v>
      </c>
      <c r="D341" s="468">
        <v>180</v>
      </c>
      <c r="E341" s="592"/>
      <c r="F341" s="154">
        <f>D341*E341</f>
        <v>0</v>
      </c>
      <c r="H341" s="465" t="str">
        <f>IF(E341="","VNESI CENA NA ENOTO!","")</f>
        <v>VNESI CENA NA ENOTO!</v>
      </c>
    </row>
    <row r="342" spans="1:12" ht="11.25" customHeight="1">
      <c r="A342" s="514"/>
      <c r="B342" s="511"/>
      <c r="F342" s="154"/>
    </row>
    <row r="343" spans="1:12" ht="25.5">
      <c r="A343" s="514">
        <f t="shared" ref="A343" si="55">1+A341</f>
        <v>18</v>
      </c>
      <c r="B343" s="563" t="s">
        <v>868</v>
      </c>
      <c r="C343" s="467" t="s">
        <v>712</v>
      </c>
      <c r="D343" s="468">
        <v>20</v>
      </c>
      <c r="E343" s="592"/>
      <c r="F343" s="154">
        <f>D343*E343</f>
        <v>0</v>
      </c>
      <c r="H343" s="465" t="str">
        <f>IF(E343="","VNESI CENA NA ENOTO!","")</f>
        <v>VNESI CENA NA ENOTO!</v>
      </c>
    </row>
    <row r="344" spans="1:12" ht="11.25" customHeight="1">
      <c r="A344" s="514"/>
      <c r="B344" s="582"/>
      <c r="F344" s="159"/>
      <c r="H344" s="465"/>
    </row>
    <row r="345" spans="1:12" ht="38.25">
      <c r="A345" s="514">
        <f t="shared" ref="A345" si="56">1+A343</f>
        <v>19</v>
      </c>
      <c r="B345" s="515" t="s">
        <v>869</v>
      </c>
      <c r="C345" s="467" t="s">
        <v>294</v>
      </c>
      <c r="D345" s="468">
        <v>2.5</v>
      </c>
      <c r="E345" s="592"/>
      <c r="F345" s="154">
        <f>D345*E345</f>
        <v>0</v>
      </c>
      <c r="H345" s="465" t="str">
        <f>IF(E345="","VNESI CENA NA ENOTO!","")</f>
        <v>VNESI CENA NA ENOTO!</v>
      </c>
    </row>
    <row r="346" spans="1:12" ht="11.25" customHeight="1">
      <c r="A346" s="514"/>
      <c r="B346" s="511"/>
      <c r="F346" s="154"/>
    </row>
    <row r="347" spans="1:12" ht="63.75">
      <c r="A347" s="514">
        <f t="shared" ref="A347" si="57">1+A345</f>
        <v>20</v>
      </c>
      <c r="B347" s="525" t="s">
        <v>870</v>
      </c>
      <c r="C347" s="467" t="s">
        <v>712</v>
      </c>
      <c r="D347" s="468">
        <v>25</v>
      </c>
      <c r="E347" s="592"/>
      <c r="F347" s="159">
        <f>D347*E347</f>
        <v>0</v>
      </c>
      <c r="H347" s="465" t="str">
        <f>IF(E347="","VNESI CENA NA ENOTO!","")</f>
        <v>VNESI CENA NA ENOTO!</v>
      </c>
    </row>
    <row r="348" spans="1:12" ht="11.25" customHeight="1">
      <c r="A348" s="514"/>
      <c r="B348" s="515"/>
      <c r="F348" s="154"/>
    </row>
    <row r="349" spans="1:12" ht="38.25">
      <c r="A349" s="514">
        <f t="shared" ref="A349" si="58">1+A347</f>
        <v>21</v>
      </c>
      <c r="B349" s="525" t="s">
        <v>871</v>
      </c>
      <c r="C349" s="467" t="s">
        <v>8</v>
      </c>
      <c r="D349" s="468">
        <v>2</v>
      </c>
      <c r="E349" s="592"/>
      <c r="F349" s="159">
        <f>D349*E349</f>
        <v>0</v>
      </c>
      <c r="H349" s="465" t="str">
        <f>IF(E349="","VNESI CENO NA ENOTO!","")</f>
        <v>VNESI CENO NA ENOTO!</v>
      </c>
    </row>
    <row r="350" spans="1:12" ht="11.25" customHeight="1">
      <c r="A350" s="514"/>
    </row>
    <row r="351" spans="1:12" ht="51.75" customHeight="1">
      <c r="A351" s="514">
        <f t="shared" ref="A351" si="59">1+A349</f>
        <v>22</v>
      </c>
      <c r="B351" s="523" t="s">
        <v>872</v>
      </c>
      <c r="C351" s="467" t="s">
        <v>16</v>
      </c>
      <c r="D351" s="468">
        <v>1</v>
      </c>
      <c r="E351" s="592"/>
      <c r="F351" s="154">
        <f>D351*E351</f>
        <v>0</v>
      </c>
      <c r="H351" s="465" t="str">
        <f>IF(E351="","VNESI CENA NA ENOTO!","")</f>
        <v>VNESI CENA NA ENOTO!</v>
      </c>
    </row>
    <row r="352" spans="1:12" ht="11.25" customHeight="1">
      <c r="A352" s="514"/>
      <c r="B352" s="523"/>
      <c r="F352" s="154"/>
    </row>
    <row r="353" spans="1:8" ht="51">
      <c r="A353" s="514">
        <f t="shared" ref="A353" si="60">1+A351</f>
        <v>23</v>
      </c>
      <c r="B353" s="515" t="s">
        <v>1225</v>
      </c>
      <c r="C353" s="467" t="s">
        <v>294</v>
      </c>
      <c r="D353" s="468">
        <f>240-14-D341</f>
        <v>46</v>
      </c>
      <c r="E353" s="592"/>
      <c r="F353" s="154">
        <f>D353*E353</f>
        <v>0</v>
      </c>
      <c r="H353" s="465" t="str">
        <f>IF(E353="","VNESI CENA NA ENOTO!","")</f>
        <v>VNESI CENA NA ENOTO!</v>
      </c>
    </row>
    <row r="354" spans="1:8" ht="11.25" customHeight="1">
      <c r="A354" s="514"/>
      <c r="B354" s="511"/>
      <c r="F354" s="154"/>
    </row>
    <row r="355" spans="1:8" ht="25.5">
      <c r="A355" s="514">
        <f t="shared" ref="A355" si="61">1+A353</f>
        <v>24</v>
      </c>
      <c r="B355" s="515" t="s">
        <v>1226</v>
      </c>
      <c r="C355" s="467" t="s">
        <v>294</v>
      </c>
      <c r="D355" s="468">
        <f>3.5*1.5</f>
        <v>5.25</v>
      </c>
      <c r="E355" s="592"/>
      <c r="F355" s="154">
        <f>D355*E355</f>
        <v>0</v>
      </c>
      <c r="H355" s="465" t="str">
        <f>IF(E355="","VNESI CENA NA ENOTO!","")</f>
        <v>VNESI CENA NA ENOTO!</v>
      </c>
    </row>
    <row r="356" spans="1:8" ht="11.25" customHeight="1">
      <c r="A356" s="514"/>
      <c r="B356" s="511"/>
      <c r="F356" s="154"/>
    </row>
    <row r="357" spans="1:8" ht="38.25">
      <c r="A357" s="514">
        <f t="shared" ref="A357" si="62">1+A355</f>
        <v>25</v>
      </c>
      <c r="B357" s="515" t="s">
        <v>1227</v>
      </c>
      <c r="C357" s="467" t="s">
        <v>294</v>
      </c>
      <c r="D357" s="468">
        <f>+D355</f>
        <v>5.25</v>
      </c>
      <c r="E357" s="592"/>
      <c r="F357" s="154">
        <f>D357*E357</f>
        <v>0</v>
      </c>
      <c r="H357" s="465" t="str">
        <f>IF(E357="","VNESI CENA NA ENOTO!","")</f>
        <v>VNESI CENA NA ENOTO!</v>
      </c>
    </row>
    <row r="358" spans="1:8" ht="11.25" customHeight="1">
      <c r="A358" s="514"/>
      <c r="B358" s="511"/>
      <c r="F358" s="154"/>
    </row>
    <row r="359" spans="1:8" ht="39.75" customHeight="1">
      <c r="A359" s="514">
        <f t="shared" ref="A359" si="63">1+A357</f>
        <v>26</v>
      </c>
      <c r="B359" s="523" t="s">
        <v>884</v>
      </c>
      <c r="C359" s="467" t="s">
        <v>294</v>
      </c>
      <c r="D359" s="468">
        <v>70</v>
      </c>
      <c r="E359" s="592"/>
      <c r="F359" s="154">
        <f>D359*E359</f>
        <v>0</v>
      </c>
      <c r="H359" s="465" t="str">
        <f>IF(E359="","VNESI CENO NA ENOTO!","")</f>
        <v>VNESI CENO NA ENOTO!</v>
      </c>
    </row>
    <row r="360" spans="1:8" ht="12.75" customHeight="1">
      <c r="A360" s="514"/>
      <c r="B360" s="523"/>
      <c r="F360" s="154"/>
      <c r="H360" s="465"/>
    </row>
    <row r="361" spans="1:8" ht="51">
      <c r="A361" s="514">
        <f t="shared" ref="A361" si="64">1+A359</f>
        <v>27</v>
      </c>
      <c r="B361" s="542" t="s">
        <v>874</v>
      </c>
      <c r="C361" s="467" t="s">
        <v>294</v>
      </c>
      <c r="D361" s="468">
        <f>+D317+D315-D359</f>
        <v>258</v>
      </c>
      <c r="E361" s="592"/>
      <c r="F361" s="154">
        <f>D361*E361</f>
        <v>0</v>
      </c>
      <c r="H361" s="465" t="str">
        <f>IF(E361="","VNESI CENA NA ENOTO!","")</f>
        <v>VNESI CENA NA ENOTO!</v>
      </c>
    </row>
    <row r="362" spans="1:8" ht="11.25" customHeight="1">
      <c r="A362" s="514"/>
      <c r="B362" s="528"/>
      <c r="F362" s="154"/>
    </row>
    <row r="363" spans="1:8" ht="27" customHeight="1">
      <c r="A363" s="514">
        <f t="shared" ref="A363" si="65">1+A361</f>
        <v>28</v>
      </c>
      <c r="B363" s="525" t="s">
        <v>804</v>
      </c>
      <c r="C363" s="467" t="s">
        <v>712</v>
      </c>
      <c r="D363" s="468">
        <v>11</v>
      </c>
      <c r="E363" s="592"/>
      <c r="F363" s="154">
        <f>D363*E363</f>
        <v>0</v>
      </c>
      <c r="H363" s="465" t="str">
        <f>IF(E363="","VNESI CENO NA ENOTO!","")</f>
        <v>VNESI CENO NA ENOTO!</v>
      </c>
    </row>
    <row r="364" spans="1:8" ht="11.25" customHeight="1">
      <c r="A364" s="514"/>
      <c r="B364" s="525"/>
      <c r="F364" s="154"/>
      <c r="H364" s="465"/>
    </row>
    <row r="365" spans="1:8" ht="38.25">
      <c r="A365" s="514">
        <f t="shared" ref="A365" si="66">1+A363</f>
        <v>29</v>
      </c>
      <c r="B365" s="542" t="s">
        <v>876</v>
      </c>
      <c r="C365" s="467" t="s">
        <v>356</v>
      </c>
      <c r="D365" s="468">
        <f>6*8.25-14+43.5</f>
        <v>79</v>
      </c>
      <c r="E365" s="592"/>
      <c r="F365" s="154">
        <f>D365*E365</f>
        <v>0</v>
      </c>
      <c r="H365" s="465" t="str">
        <f>IF(E365="","VNESI CENO NA ENOTO!","")</f>
        <v>VNESI CENO NA ENOTO!</v>
      </c>
    </row>
    <row r="366" spans="1:8" ht="11.25" customHeight="1">
      <c r="A366" s="514"/>
      <c r="B366" s="542"/>
      <c r="F366" s="154"/>
    </row>
    <row r="367" spans="1:8" ht="15" customHeight="1">
      <c r="A367" s="514">
        <f t="shared" ref="A367" si="67">1+A365</f>
        <v>30</v>
      </c>
      <c r="B367" s="542" t="s">
        <v>1228</v>
      </c>
      <c r="C367" s="467" t="s">
        <v>865</v>
      </c>
      <c r="D367" s="468">
        <v>650</v>
      </c>
      <c r="E367" s="592"/>
      <c r="F367" s="154">
        <f>D367*E367</f>
        <v>0</v>
      </c>
      <c r="H367" s="465" t="str">
        <f>IF(E367="","VNESI CENO NA ENOTO!","")</f>
        <v>VNESI CENO NA ENOTO!</v>
      </c>
    </row>
    <row r="368" spans="1:8" ht="11.25" customHeight="1">
      <c r="A368" s="514"/>
      <c r="B368" s="542"/>
      <c r="F368" s="154"/>
    </row>
    <row r="369" spans="1:8" ht="76.5">
      <c r="A369" s="514">
        <f t="shared" ref="A369" si="68">1+A367</f>
        <v>31</v>
      </c>
      <c r="B369" s="542" t="s">
        <v>1218</v>
      </c>
      <c r="C369" s="467" t="s">
        <v>294</v>
      </c>
      <c r="D369" s="468">
        <f>+D365*0.1</f>
        <v>7.9</v>
      </c>
      <c r="E369" s="592"/>
      <c r="F369" s="154">
        <f>D369*E369</f>
        <v>0</v>
      </c>
      <c r="H369" s="465" t="str">
        <f>IF(E369="","VNESI CENO NA ENOTO!","")</f>
        <v>VNESI CENO NA ENOTO!</v>
      </c>
    </row>
    <row r="370" spans="1:8" ht="11.25" customHeight="1">
      <c r="A370" s="514"/>
      <c r="B370" s="542"/>
      <c r="F370" s="154"/>
    </row>
    <row r="371" spans="1:8" ht="38.25">
      <c r="A371" s="514">
        <f t="shared" ref="A371" si="69">1+A369</f>
        <v>32</v>
      </c>
      <c r="B371" s="542" t="s">
        <v>1219</v>
      </c>
      <c r="C371" s="467" t="s">
        <v>712</v>
      </c>
      <c r="D371" s="468">
        <v>15.5</v>
      </c>
      <c r="E371" s="592"/>
      <c r="F371" s="154">
        <f>D371*E371</f>
        <v>0</v>
      </c>
      <c r="H371" s="465" t="str">
        <f>IF(E371="","VNESI CENO NA ENOTO!","")</f>
        <v>VNESI CENO NA ENOTO!</v>
      </c>
    </row>
    <row r="372" spans="1:8" ht="11.25" customHeight="1">
      <c r="A372" s="514"/>
      <c r="B372" s="523"/>
      <c r="F372" s="154"/>
    </row>
    <row r="373" spans="1:8" ht="76.5">
      <c r="A373" s="514">
        <f t="shared" ref="A373" si="70">1+A371</f>
        <v>33</v>
      </c>
      <c r="B373" s="523" t="s">
        <v>885</v>
      </c>
      <c r="C373" s="467" t="s">
        <v>356</v>
      </c>
      <c r="D373" s="468">
        <v>75</v>
      </c>
      <c r="E373" s="592"/>
      <c r="F373" s="154">
        <f>D373*E373</f>
        <v>0</v>
      </c>
      <c r="H373" s="465" t="str">
        <f>IF(E373="","VNESI CENO NA ENOTO!","")</f>
        <v>VNESI CENO NA ENOTO!</v>
      </c>
    </row>
    <row r="374" spans="1:8" ht="11.25" customHeight="1">
      <c r="A374" s="514"/>
      <c r="B374" s="523"/>
      <c r="F374" s="154"/>
    </row>
    <row r="375" spans="1:8" ht="25.5">
      <c r="A375" s="514">
        <f t="shared" ref="A375" si="71">1+A373</f>
        <v>34</v>
      </c>
      <c r="B375" s="523" t="s">
        <v>1229</v>
      </c>
      <c r="C375" s="467" t="s">
        <v>712</v>
      </c>
      <c r="D375" s="468">
        <v>40</v>
      </c>
      <c r="E375" s="537"/>
      <c r="F375" s="154">
        <f>D375*E375</f>
        <v>0</v>
      </c>
      <c r="H375" s="465" t="str">
        <f>IF(E375="","VNESI CENO NA ENOTO!","")</f>
        <v>VNESI CENO NA ENOTO!</v>
      </c>
    </row>
    <row r="376" spans="1:8" ht="11.25" customHeight="1">
      <c r="A376" s="514"/>
      <c r="B376" s="523"/>
      <c r="F376" s="154"/>
    </row>
    <row r="377" spans="1:8" ht="25.5">
      <c r="A377" s="514">
        <f t="shared" ref="A377" si="72">1+A375</f>
        <v>35</v>
      </c>
      <c r="B377" s="523" t="s">
        <v>886</v>
      </c>
      <c r="C377" s="467" t="s">
        <v>712</v>
      </c>
      <c r="D377" s="468">
        <v>40</v>
      </c>
      <c r="E377" s="537"/>
      <c r="F377" s="154">
        <f>D377*E377</f>
        <v>0</v>
      </c>
      <c r="H377" s="465" t="str">
        <f>IF(E377="","VNESI CENO NA ENOTO!","")</f>
        <v>VNESI CENO NA ENOTO!</v>
      </c>
    </row>
    <row r="378" spans="1:8" ht="11.25" customHeight="1">
      <c r="A378" s="514"/>
      <c r="B378" s="523"/>
      <c r="F378" s="154"/>
    </row>
    <row r="379" spans="1:8" ht="51">
      <c r="A379" s="514">
        <f>1+A377</f>
        <v>36</v>
      </c>
      <c r="B379" s="523" t="s">
        <v>887</v>
      </c>
      <c r="C379" s="467" t="s">
        <v>712</v>
      </c>
      <c r="D379" s="468">
        <v>40</v>
      </c>
      <c r="E379" s="537"/>
      <c r="F379" s="154">
        <f>D379*E379</f>
        <v>0</v>
      </c>
      <c r="H379" s="465" t="str">
        <f>IF(E379="","VNESI CENO NA ENOTO!","")</f>
        <v>VNESI CENO NA ENOTO!</v>
      </c>
    </row>
    <row r="380" spans="1:8" ht="11.25" customHeight="1">
      <c r="A380" s="514"/>
      <c r="B380" s="523"/>
      <c r="F380" s="154"/>
    </row>
    <row r="381" spans="1:8" ht="38.25">
      <c r="A381" s="514">
        <f>1+A379</f>
        <v>37</v>
      </c>
      <c r="B381" s="523" t="s">
        <v>1230</v>
      </c>
      <c r="C381" s="467" t="s">
        <v>8</v>
      </c>
      <c r="D381" s="468">
        <v>1</v>
      </c>
      <c r="E381" s="537"/>
      <c r="F381" s="154">
        <f>D381*E381</f>
        <v>0</v>
      </c>
      <c r="H381" s="465" t="str">
        <f>IF(E381="","VNESI CENO NA ENOTO!","")</f>
        <v>VNESI CENO NA ENOTO!</v>
      </c>
    </row>
    <row r="382" spans="1:8" ht="11.25" customHeight="1">
      <c r="A382" s="514"/>
      <c r="B382" s="523"/>
      <c r="F382" s="154"/>
    </row>
    <row r="383" spans="1:8" ht="25.5">
      <c r="A383" s="514">
        <f>1+A381</f>
        <v>38</v>
      </c>
      <c r="B383" s="523" t="s">
        <v>1231</v>
      </c>
      <c r="C383" s="467" t="s">
        <v>16</v>
      </c>
      <c r="D383" s="468">
        <v>1</v>
      </c>
      <c r="E383" s="537"/>
      <c r="F383" s="154">
        <f>D383*E383</f>
        <v>0</v>
      </c>
      <c r="H383" s="465" t="str">
        <f>IF(E383="","VNESI CENO NA ENOTO!","")</f>
        <v>VNESI CENO NA ENOTO!</v>
      </c>
    </row>
    <row r="384" spans="1:8">
      <c r="A384" s="514"/>
      <c r="B384" s="523"/>
      <c r="E384" s="498"/>
      <c r="F384" s="154"/>
      <c r="H384" s="465"/>
    </row>
    <row r="385" spans="1:11" ht="51">
      <c r="A385" s="514">
        <f t="shared" ref="A385" si="73">1+A383</f>
        <v>39</v>
      </c>
      <c r="B385" s="523" t="s">
        <v>1232</v>
      </c>
      <c r="C385" s="467" t="s">
        <v>712</v>
      </c>
      <c r="D385" s="468">
        <v>2.6</v>
      </c>
      <c r="E385" s="537"/>
      <c r="F385" s="154">
        <f>D385*E385</f>
        <v>0</v>
      </c>
      <c r="H385" s="465" t="str">
        <f>IF(E385="","VNESI CENO NA ENOTO!","")</f>
        <v>VNESI CENO NA ENOTO!</v>
      </c>
    </row>
    <row r="386" spans="1:11" ht="11.25" customHeight="1">
      <c r="A386" s="514"/>
      <c r="B386" s="523"/>
      <c r="F386" s="154"/>
    </row>
    <row r="387" spans="1:11" ht="25.5">
      <c r="A387" s="514">
        <f t="shared" ref="A387" si="74">1+A385</f>
        <v>40</v>
      </c>
      <c r="B387" s="563" t="s">
        <v>888</v>
      </c>
      <c r="C387" s="564"/>
      <c r="D387" s="565"/>
      <c r="F387" s="565"/>
      <c r="G387" s="523"/>
      <c r="H387" s="465"/>
    </row>
    <row r="388" spans="1:11" s="570" customFormat="1" ht="25.5">
      <c r="A388" s="514" t="s">
        <v>795</v>
      </c>
      <c r="B388" s="563" t="s">
        <v>889</v>
      </c>
      <c r="C388" s="566" t="s">
        <v>294</v>
      </c>
      <c r="D388" s="567">
        <v>3</v>
      </c>
      <c r="E388" s="537"/>
      <c r="F388" s="568">
        <f t="shared" ref="F388:F395" si="75">D388*E388</f>
        <v>0</v>
      </c>
      <c r="G388" s="464"/>
      <c r="H388" s="465" t="str">
        <f>IF(E388="","VNESI CENO NA ENOTO!","")</f>
        <v>VNESI CENO NA ENOTO!</v>
      </c>
      <c r="I388" s="498"/>
      <c r="K388" s="571"/>
    </row>
    <row r="389" spans="1:11" ht="25.5">
      <c r="A389" s="514" t="s">
        <v>807</v>
      </c>
      <c r="B389" s="563" t="s">
        <v>890</v>
      </c>
      <c r="C389" s="566" t="s">
        <v>294</v>
      </c>
      <c r="D389" s="567">
        <f>8*0.5*0.5</f>
        <v>2</v>
      </c>
      <c r="E389" s="537"/>
      <c r="F389" s="568">
        <f t="shared" si="75"/>
        <v>0</v>
      </c>
      <c r="G389" s="572"/>
      <c r="H389" s="465" t="str">
        <f>IF(E389="","VNESI CENO NA ENOTO!","")</f>
        <v>VNESI CENO NA ENOTO!</v>
      </c>
      <c r="I389" s="472"/>
    </row>
    <row r="390" spans="1:11" ht="25.5">
      <c r="A390" s="514" t="s">
        <v>830</v>
      </c>
      <c r="B390" s="542" t="s">
        <v>841</v>
      </c>
      <c r="C390" s="566" t="s">
        <v>294</v>
      </c>
      <c r="D390" s="468">
        <f>+D389</f>
        <v>2</v>
      </c>
      <c r="E390" s="537"/>
      <c r="F390" s="154">
        <f t="shared" si="75"/>
        <v>0</v>
      </c>
      <c r="G390" s="572"/>
      <c r="H390" s="465" t="str">
        <f>IF(E390="","VNESI CENO NA ENOTO!","")</f>
        <v>VNESI CENO NA ENOTO!</v>
      </c>
      <c r="I390" s="472"/>
    </row>
    <row r="391" spans="1:11" ht="25.5">
      <c r="A391" s="514" t="s">
        <v>842</v>
      </c>
      <c r="B391" s="563" t="s">
        <v>843</v>
      </c>
      <c r="C391" s="566" t="s">
        <v>356</v>
      </c>
      <c r="D391" s="567">
        <f>8*0.5</f>
        <v>4</v>
      </c>
      <c r="E391" s="537"/>
      <c r="F391" s="568">
        <f t="shared" si="75"/>
        <v>0</v>
      </c>
      <c r="G391" s="572"/>
      <c r="H391" s="465" t="str">
        <f t="shared" ref="H391:H395" si="76">IF(E391="","VNESI CENO NA ENOTO!","")</f>
        <v>VNESI CENO NA ENOTO!</v>
      </c>
      <c r="I391" s="472"/>
    </row>
    <row r="392" spans="1:11" ht="38.25">
      <c r="A392" s="514" t="s">
        <v>844</v>
      </c>
      <c r="B392" s="563" t="s">
        <v>1415</v>
      </c>
      <c r="C392" s="566" t="s">
        <v>294</v>
      </c>
      <c r="D392" s="567">
        <f>+D389</f>
        <v>2</v>
      </c>
      <c r="E392" s="537"/>
      <c r="F392" s="568">
        <f t="shared" si="75"/>
        <v>0</v>
      </c>
      <c r="G392" s="572"/>
      <c r="H392" s="465" t="str">
        <f t="shared" si="76"/>
        <v>VNESI CENO NA ENOTO!</v>
      </c>
      <c r="I392" s="472"/>
    </row>
    <row r="393" spans="1:11" ht="81.75" customHeight="1">
      <c r="A393" s="514" t="s">
        <v>845</v>
      </c>
      <c r="B393" s="563" t="s">
        <v>846</v>
      </c>
      <c r="C393" s="566" t="s">
        <v>294</v>
      </c>
      <c r="D393" s="567">
        <f>8*2*0.5</f>
        <v>8</v>
      </c>
      <c r="E393" s="537"/>
      <c r="F393" s="568">
        <f t="shared" si="75"/>
        <v>0</v>
      </c>
      <c r="G393" s="572"/>
      <c r="H393" s="465" t="str">
        <f t="shared" si="76"/>
        <v>VNESI CENO NA ENOTO!</v>
      </c>
      <c r="I393" s="472"/>
    </row>
    <row r="394" spans="1:11" s="570" customFormat="1" ht="28.5" customHeight="1">
      <c r="A394" s="514" t="s">
        <v>847</v>
      </c>
      <c r="B394" s="563" t="s">
        <v>891</v>
      </c>
      <c r="C394" s="566" t="s">
        <v>8</v>
      </c>
      <c r="D394" s="567">
        <v>16</v>
      </c>
      <c r="E394" s="537"/>
      <c r="F394" s="567">
        <f t="shared" si="75"/>
        <v>0</v>
      </c>
      <c r="H394" s="465" t="str">
        <f t="shared" si="76"/>
        <v>VNESI CENO NA ENOTO!</v>
      </c>
      <c r="I394" s="546"/>
      <c r="J394" s="546"/>
      <c r="K394" s="546"/>
    </row>
    <row r="395" spans="1:11" s="570" customFormat="1" ht="54" customHeight="1">
      <c r="A395" s="514" t="s">
        <v>849</v>
      </c>
      <c r="B395" s="563" t="s">
        <v>1416</v>
      </c>
      <c r="C395" s="566" t="s">
        <v>712</v>
      </c>
      <c r="D395" s="567">
        <f>8*0.5*0.5</f>
        <v>2</v>
      </c>
      <c r="E395" s="537"/>
      <c r="F395" s="567">
        <f t="shared" si="75"/>
        <v>0</v>
      </c>
      <c r="H395" s="465" t="str">
        <f t="shared" si="76"/>
        <v>VNESI CENO NA ENOTO!</v>
      </c>
      <c r="I395" s="569"/>
      <c r="K395" s="571"/>
    </row>
    <row r="396" spans="1:11" s="570" customFormat="1">
      <c r="A396" s="514"/>
      <c r="B396" s="563"/>
      <c r="C396" s="566"/>
      <c r="D396" s="567"/>
      <c r="E396" s="468"/>
      <c r="F396" s="567"/>
      <c r="H396" s="465"/>
      <c r="I396" s="569"/>
      <c r="K396" s="571"/>
    </row>
    <row r="397" spans="1:11" ht="25.5">
      <c r="A397" s="514">
        <f>1+A387</f>
        <v>41</v>
      </c>
      <c r="B397" s="542" t="s">
        <v>1233</v>
      </c>
      <c r="C397" s="467" t="s">
        <v>294</v>
      </c>
      <c r="D397" s="546">
        <f>+D399*0.2</f>
        <v>40</v>
      </c>
      <c r="E397" s="594"/>
      <c r="F397" s="161">
        <f>D397*E397</f>
        <v>0</v>
      </c>
      <c r="H397" s="465" t="str">
        <f>IF(E397="","VNESI CENO NA ENOTO!","")</f>
        <v>VNESI CENO NA ENOTO!</v>
      </c>
    </row>
    <row r="399" spans="1:11" ht="25.5">
      <c r="A399" s="514">
        <f>1+A397</f>
        <v>42</v>
      </c>
      <c r="B399" s="542" t="s">
        <v>878</v>
      </c>
      <c r="C399" s="467" t="s">
        <v>356</v>
      </c>
      <c r="D399" s="468">
        <v>200</v>
      </c>
      <c r="E399" s="537"/>
      <c r="F399" s="154">
        <f>D399*E399</f>
        <v>0</v>
      </c>
      <c r="H399" s="465" t="str">
        <f>IF(E399="","VNESI CENA NA ENOTO!","")</f>
        <v>VNESI CENA NA ENOTO!</v>
      </c>
    </row>
    <row r="400" spans="1:11">
      <c r="A400" s="514"/>
      <c r="B400" s="542"/>
      <c r="E400" s="498"/>
      <c r="F400" s="154"/>
      <c r="H400" s="465"/>
    </row>
    <row r="401" spans="1:8" s="587" customFormat="1">
      <c r="A401" s="595"/>
      <c r="B401" s="596" t="s">
        <v>1234</v>
      </c>
      <c r="C401" s="585"/>
      <c r="D401" s="586"/>
      <c r="E401" s="597"/>
      <c r="F401" s="164"/>
      <c r="H401" s="598"/>
    </row>
    <row r="402" spans="1:8" s="547" customFormat="1" ht="38.25">
      <c r="A402" s="514">
        <f>1+A399</f>
        <v>43</v>
      </c>
      <c r="B402" s="599" t="s">
        <v>1235</v>
      </c>
      <c r="C402" s="545" t="s">
        <v>294</v>
      </c>
      <c r="D402" s="546">
        <f>20*0.3</f>
        <v>6</v>
      </c>
      <c r="E402" s="600"/>
      <c r="F402" s="154">
        <f>D402*E402</f>
        <v>0</v>
      </c>
      <c r="H402" s="548" t="str">
        <f>IF(E402="","VNESI CENO NA ENOTO!","")</f>
        <v>VNESI CENO NA ENOTO!</v>
      </c>
    </row>
    <row r="403" spans="1:8" s="547" customFormat="1" ht="12.75" customHeight="1">
      <c r="A403" s="514"/>
      <c r="B403" s="601"/>
      <c r="C403" s="545"/>
      <c r="D403" s="546"/>
      <c r="E403" s="546"/>
      <c r="F403" s="154"/>
      <c r="H403" s="548"/>
    </row>
    <row r="404" spans="1:8" s="547" customFormat="1" ht="15" customHeight="1">
      <c r="A404" s="514">
        <f>1+A402</f>
        <v>44</v>
      </c>
      <c r="B404" s="599" t="s">
        <v>882</v>
      </c>
      <c r="C404" s="545" t="s">
        <v>356</v>
      </c>
      <c r="D404" s="546">
        <v>20</v>
      </c>
      <c r="E404" s="600"/>
      <c r="F404" s="154">
        <f>D404*E404</f>
        <v>0</v>
      </c>
      <c r="H404" s="548" t="str">
        <f>IF(E404="","VNESI CENO NA ENOTO!","")</f>
        <v>VNESI CENO NA ENOTO!</v>
      </c>
    </row>
    <row r="405" spans="1:8" s="547" customFormat="1" ht="12.75" customHeight="1">
      <c r="A405" s="514"/>
      <c r="B405" s="556"/>
      <c r="C405" s="545"/>
      <c r="D405" s="546"/>
      <c r="E405" s="546"/>
      <c r="F405" s="154"/>
      <c r="H405" s="548"/>
    </row>
    <row r="406" spans="1:8" s="547" customFormat="1" ht="38.25">
      <c r="A406" s="514">
        <f t="shared" ref="A406" si="77">1+A404</f>
        <v>45</v>
      </c>
      <c r="B406" s="556" t="s">
        <v>1236</v>
      </c>
      <c r="C406" s="545" t="s">
        <v>294</v>
      </c>
      <c r="D406" s="546">
        <f>20*0.2</f>
        <v>4</v>
      </c>
      <c r="E406" s="600"/>
      <c r="F406" s="154">
        <f>D406*E406</f>
        <v>0</v>
      </c>
      <c r="H406" s="548" t="str">
        <f>IF(E406="","VNESI CENO NA ENOTO!","")</f>
        <v>VNESI CENO NA ENOTO!</v>
      </c>
    </row>
    <row r="407" spans="1:8" s="547" customFormat="1" ht="12.75" customHeight="1">
      <c r="A407" s="514"/>
      <c r="B407" s="601"/>
      <c r="C407" s="545"/>
      <c r="D407" s="546"/>
      <c r="E407" s="546"/>
      <c r="F407" s="154"/>
      <c r="H407" s="548"/>
    </row>
    <row r="408" spans="1:8" s="547" customFormat="1" ht="38.25">
      <c r="A408" s="514">
        <f t="shared" ref="A408" si="78">1+A406</f>
        <v>46</v>
      </c>
      <c r="B408" s="353" t="s">
        <v>1237</v>
      </c>
      <c r="C408" s="545" t="s">
        <v>294</v>
      </c>
      <c r="D408" s="546">
        <v>2</v>
      </c>
      <c r="E408" s="537"/>
      <c r="F408" s="154">
        <f>D408*E408</f>
        <v>0</v>
      </c>
      <c r="H408" s="548" t="str">
        <f>IF(E408="","VNESI CENO NA ENOTO!","")</f>
        <v>VNESI CENO NA ENOTO!</v>
      </c>
    </row>
    <row r="409" spans="1:8" s="547" customFormat="1" ht="12.75" customHeight="1">
      <c r="A409" s="514"/>
      <c r="B409" s="353"/>
      <c r="C409" s="545"/>
      <c r="D409" s="546"/>
      <c r="E409" s="498"/>
      <c r="F409" s="154"/>
      <c r="H409" s="548"/>
    </row>
    <row r="410" spans="1:8" s="547" customFormat="1" ht="25.5">
      <c r="A410" s="514">
        <f t="shared" ref="A410" si="79">1+A408</f>
        <v>47</v>
      </c>
      <c r="B410" s="602" t="s">
        <v>1238</v>
      </c>
      <c r="C410" s="545" t="s">
        <v>356</v>
      </c>
      <c r="D410" s="546">
        <v>20</v>
      </c>
      <c r="E410" s="600"/>
      <c r="F410" s="154">
        <f>D410*E410</f>
        <v>0</v>
      </c>
      <c r="H410" s="548" t="str">
        <f>IF(E410="","VNESI CENO NA ENOTO!","")</f>
        <v>VNESI CENO NA ENOTO!</v>
      </c>
    </row>
    <row r="411" spans="1:8" s="547" customFormat="1" ht="12.75" customHeight="1">
      <c r="A411" s="514"/>
      <c r="B411" s="603"/>
      <c r="C411" s="545"/>
      <c r="D411" s="546"/>
      <c r="E411" s="546"/>
      <c r="F411" s="154"/>
      <c r="H411" s="548"/>
    </row>
    <row r="412" spans="1:8" s="547" customFormat="1" ht="25.5">
      <c r="A412" s="514">
        <f t="shared" ref="A412:A418" si="80">1+A410</f>
        <v>48</v>
      </c>
      <c r="B412" s="556" t="s">
        <v>1239</v>
      </c>
      <c r="C412" s="545" t="s">
        <v>356</v>
      </c>
      <c r="D412" s="546">
        <v>10</v>
      </c>
      <c r="E412" s="600"/>
      <c r="F412" s="154">
        <f>D412*E412</f>
        <v>0</v>
      </c>
      <c r="H412" s="548" t="str">
        <f>IF(E412="","VNESI CENO NA ENOTO!","")</f>
        <v>VNESI CENO NA ENOTO!</v>
      </c>
    </row>
    <row r="413" spans="1:8">
      <c r="A413" s="514"/>
      <c r="B413" s="542"/>
      <c r="E413" s="498"/>
      <c r="F413" s="154"/>
      <c r="H413" s="465"/>
    </row>
    <row r="414" spans="1:8" s="547" customFormat="1" ht="25.5" customHeight="1">
      <c r="A414" s="514">
        <f t="shared" si="80"/>
        <v>49</v>
      </c>
      <c r="B414" s="525" t="s">
        <v>1240</v>
      </c>
      <c r="C414" s="545" t="s">
        <v>356</v>
      </c>
      <c r="D414" s="546">
        <v>40</v>
      </c>
      <c r="E414" s="600"/>
      <c r="F414" s="154">
        <f>D414*E414</f>
        <v>0</v>
      </c>
      <c r="H414" s="548" t="str">
        <f>IF(E414="","VNESI CENO NA ENOTO!","")</f>
        <v>VNESI CENO NA ENOTO!</v>
      </c>
    </row>
    <row r="415" spans="1:8" s="547" customFormat="1" ht="12.75" customHeight="1">
      <c r="A415" s="514"/>
      <c r="B415" s="525"/>
      <c r="C415" s="545"/>
      <c r="D415" s="546"/>
      <c r="E415" s="546"/>
      <c r="F415" s="154"/>
      <c r="H415" s="548"/>
    </row>
    <row r="416" spans="1:8" ht="51">
      <c r="A416" s="514">
        <f t="shared" si="80"/>
        <v>50</v>
      </c>
      <c r="B416" s="542" t="s">
        <v>1241</v>
      </c>
      <c r="C416" s="467" t="s">
        <v>356</v>
      </c>
      <c r="D416" s="468">
        <v>40</v>
      </c>
      <c r="E416" s="537"/>
      <c r="F416" s="154">
        <f t="shared" ref="F416" si="81">D416*E416</f>
        <v>0</v>
      </c>
      <c r="G416" s="547"/>
      <c r="H416" s="548" t="str">
        <f t="shared" ref="H416" si="82">IF(E416="","VNESI CENO NA ENOTO!","")</f>
        <v>VNESI CENO NA ENOTO!</v>
      </c>
    </row>
    <row r="417" spans="1:8">
      <c r="A417" s="514"/>
      <c r="B417" s="542"/>
      <c r="E417" s="498"/>
      <c r="F417" s="154"/>
      <c r="G417" s="547"/>
      <c r="H417" s="548"/>
    </row>
    <row r="418" spans="1:8" ht="63.75">
      <c r="A418" s="514">
        <f t="shared" si="80"/>
        <v>51</v>
      </c>
      <c r="B418" s="542" t="s">
        <v>1376</v>
      </c>
      <c r="C418" s="467" t="s">
        <v>356</v>
      </c>
      <c r="D418" s="468">
        <v>40</v>
      </c>
      <c r="E418" s="537"/>
      <c r="F418" s="154">
        <f t="shared" ref="F418" si="83">D418*E418</f>
        <v>0</v>
      </c>
      <c r="G418" s="547"/>
      <c r="H418" s="548" t="str">
        <f t="shared" ref="H418" si="84">IF(E418="","VNESI CENO NA ENOTO!","")</f>
        <v>VNESI CENO NA ENOTO!</v>
      </c>
    </row>
    <row r="419" spans="1:8" s="587" customFormat="1" ht="11.25" customHeight="1">
      <c r="A419" s="583"/>
      <c r="B419" s="584"/>
      <c r="C419" s="585"/>
      <c r="D419" s="586"/>
      <c r="E419" s="586"/>
      <c r="F419" s="164"/>
      <c r="H419" s="588"/>
    </row>
    <row r="420" spans="1:8" s="587" customFormat="1">
      <c r="A420" s="589"/>
      <c r="B420" s="590" t="s">
        <v>722</v>
      </c>
      <c r="C420" s="591"/>
      <c r="D420" s="651">
        <f>+SUM(F309:F419)</f>
        <v>0</v>
      </c>
      <c r="E420" s="651"/>
      <c r="F420" s="165"/>
      <c r="H420" s="588"/>
    </row>
    <row r="421" spans="1:8" ht="13.5" thickBot="1">
      <c r="A421" s="526"/>
      <c r="B421" s="604"/>
      <c r="C421" s="489"/>
      <c r="D421" s="579"/>
      <c r="E421" s="490"/>
      <c r="F421" s="490"/>
    </row>
    <row r="422" spans="1:8" ht="13.5" thickTop="1">
      <c r="A422" s="514"/>
      <c r="B422" s="528" t="s">
        <v>722</v>
      </c>
      <c r="F422" s="157">
        <f>SUM(F266:F421)</f>
        <v>0</v>
      </c>
    </row>
    <row r="423" spans="1:8">
      <c r="A423" s="514"/>
      <c r="B423" s="517"/>
      <c r="E423" s="605"/>
      <c r="F423" s="166"/>
    </row>
    <row r="424" spans="1:8" ht="18">
      <c r="A424" s="510" t="s">
        <v>699</v>
      </c>
      <c r="B424" s="511" t="s">
        <v>892</v>
      </c>
      <c r="E424" s="606"/>
      <c r="F424" s="606"/>
    </row>
    <row r="426" spans="1:8">
      <c r="A426" s="514">
        <v>1</v>
      </c>
      <c r="B426" s="517" t="s">
        <v>893</v>
      </c>
      <c r="C426" s="467" t="s">
        <v>240</v>
      </c>
      <c r="D426" s="468">
        <v>5</v>
      </c>
      <c r="E426" s="468">
        <f>F90+F148+F174+F263+F422</f>
        <v>0</v>
      </c>
      <c r="F426" s="468">
        <f>D426*E426/100</f>
        <v>0</v>
      </c>
      <c r="H426" s="465" t="str">
        <f>IF(E426="","VNESI CENO NA ENOTO!","")</f>
        <v/>
      </c>
    </row>
    <row r="427" spans="1:8" ht="13.5" thickBot="1">
      <c r="A427" s="607"/>
      <c r="B427" s="608"/>
      <c r="C427" s="489"/>
      <c r="D427" s="490"/>
      <c r="E427" s="490"/>
      <c r="F427" s="490"/>
    </row>
    <row r="428" spans="1:8" ht="13.5" thickTop="1">
      <c r="A428" s="514"/>
      <c r="B428" s="528" t="s">
        <v>722</v>
      </c>
      <c r="F428" s="157">
        <f>SUM(F426:F427)</f>
        <v>0</v>
      </c>
    </row>
  </sheetData>
  <sheetProtection selectLockedCells="1"/>
  <mergeCells count="63">
    <mergeCell ref="B182:F182"/>
    <mergeCell ref="D305:E305"/>
    <mergeCell ref="D420:E420"/>
    <mergeCell ref="B102:F102"/>
    <mergeCell ref="B152:F152"/>
    <mergeCell ref="B153:F153"/>
    <mergeCell ref="B179:F179"/>
    <mergeCell ref="B180:F180"/>
    <mergeCell ref="B181:F181"/>
    <mergeCell ref="B101:F101"/>
    <mergeCell ref="B46:F46"/>
    <mergeCell ref="B47:F47"/>
    <mergeCell ref="B48:F48"/>
    <mergeCell ref="B49:F49"/>
    <mergeCell ref="C58:D58"/>
    <mergeCell ref="C59:D59"/>
    <mergeCell ref="B95:F95"/>
    <mergeCell ref="B97:F97"/>
    <mergeCell ref="B98:F98"/>
    <mergeCell ref="B99:F99"/>
    <mergeCell ref="B100:F100"/>
    <mergeCell ref="B45:F45"/>
    <mergeCell ref="B34:F34"/>
    <mergeCell ref="B35:F35"/>
    <mergeCell ref="B36:F36"/>
    <mergeCell ref="B37:F37"/>
    <mergeCell ref="B38:F38"/>
    <mergeCell ref="B39:F39"/>
    <mergeCell ref="B40:F40"/>
    <mergeCell ref="B41:F41"/>
    <mergeCell ref="B42:F42"/>
    <mergeCell ref="B43:F43"/>
    <mergeCell ref="B44:F44"/>
    <mergeCell ref="B33:F33"/>
    <mergeCell ref="B22:F22"/>
    <mergeCell ref="B23:F23"/>
    <mergeCell ref="B24:F24"/>
    <mergeCell ref="B25:F25"/>
    <mergeCell ref="B26:F26"/>
    <mergeCell ref="B27:F27"/>
    <mergeCell ref="B28:F28"/>
    <mergeCell ref="B29:F29"/>
    <mergeCell ref="B30:F30"/>
    <mergeCell ref="B31:F31"/>
    <mergeCell ref="B32:F32"/>
    <mergeCell ref="B21:F21"/>
    <mergeCell ref="A7:F7"/>
    <mergeCell ref="A8:F8"/>
    <mergeCell ref="A9:F9"/>
    <mergeCell ref="A11:G11"/>
    <mergeCell ref="A13:G13"/>
    <mergeCell ref="A15:F15"/>
    <mergeCell ref="B16:F16"/>
    <mergeCell ref="B17:F17"/>
    <mergeCell ref="B18:F18"/>
    <mergeCell ref="B19:F19"/>
    <mergeCell ref="B20:F20"/>
    <mergeCell ref="A6:F6"/>
    <mergeCell ref="A1:F1"/>
    <mergeCell ref="A2:F2"/>
    <mergeCell ref="A3:F3"/>
    <mergeCell ref="A4:F4"/>
    <mergeCell ref="A5:F5"/>
  </mergeCells>
  <pageMargins left="1.1023622047244095" right="0.19685039370078741" top="1.3385826771653544" bottom="0.55118110236220474" header="0.31496062992125984" footer="0.31496062992125984"/>
  <pageSetup paperSize="9" scale="95" fitToHeight="0" orientation="portrait" horizontalDpi="300" verticalDpi="300" r:id="rId1"/>
  <headerFooter>
    <oddHeader>&amp;L&amp;G</oddHeader>
    <oddFooter>&amp;L&amp;F&amp;C&amp;8&amp;A&amp;Rstran &amp;P</oddFooter>
  </headerFooter>
  <rowBreaks count="2" manualBreakCount="2">
    <brk id="50" max="16383" man="1"/>
    <brk id="64" max="16383"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dimension ref="A2:H195"/>
  <sheetViews>
    <sheetView view="pageBreakPreview" topLeftCell="A182" zoomScale="115" zoomScaleNormal="85" zoomScaleSheetLayoutView="115" workbookViewId="0">
      <selection activeCell="G69" sqref="G69"/>
    </sheetView>
  </sheetViews>
  <sheetFormatPr defaultColWidth="9.140625" defaultRowHeight="15.75"/>
  <cols>
    <col min="1" max="1" width="3.7109375" style="169" customWidth="1"/>
    <col min="2" max="2" width="3.85546875" style="169" customWidth="1"/>
    <col min="3" max="3" width="5.42578125" style="169" bestFit="1" customWidth="1"/>
    <col min="4" max="4" width="39.28515625" style="178" customWidth="1"/>
    <col min="5" max="5" width="5.85546875" style="171" customWidth="1"/>
    <col min="6" max="6" width="7.42578125" style="171" bestFit="1" customWidth="1"/>
    <col min="7" max="7" width="12.28515625" style="172" bestFit="1" customWidth="1"/>
    <col min="8" max="8" width="16.42578125" style="172" customWidth="1"/>
    <col min="9" max="16384" width="9.140625" style="173"/>
  </cols>
  <sheetData>
    <row r="2" spans="1:8" ht="47.25">
      <c r="D2" s="170" t="s">
        <v>188</v>
      </c>
      <c r="G2" s="171"/>
    </row>
    <row r="3" spans="1:8" ht="54">
      <c r="D3" s="174" t="s">
        <v>916</v>
      </c>
      <c r="G3" s="171"/>
    </row>
    <row r="4" spans="1:8">
      <c r="D4" s="175"/>
    </row>
    <row r="5" spans="1:8">
      <c r="D5" s="176" t="s">
        <v>917</v>
      </c>
    </row>
    <row r="6" spans="1:8">
      <c r="B6" s="177"/>
      <c r="C6" s="177"/>
    </row>
    <row r="7" spans="1:8">
      <c r="B7" s="177"/>
      <c r="C7" s="177"/>
    </row>
    <row r="8" spans="1:8">
      <c r="B8" s="177"/>
      <c r="C8" s="177"/>
      <c r="D8" s="170" t="s">
        <v>190</v>
      </c>
    </row>
    <row r="9" spans="1:8">
      <c r="B9" s="177"/>
      <c r="C9" s="177"/>
    </row>
    <row r="10" spans="1:8">
      <c r="A10" s="177" t="s">
        <v>195</v>
      </c>
      <c r="B10" s="177"/>
      <c r="C10" s="177"/>
      <c r="D10" s="170" t="s">
        <v>1100</v>
      </c>
    </row>
    <row r="11" spans="1:8">
      <c r="A11" s="177"/>
      <c r="B11" s="177"/>
      <c r="C11" s="177"/>
      <c r="D11" s="170"/>
    </row>
    <row r="12" spans="1:8">
      <c r="A12" s="169" t="s">
        <v>195</v>
      </c>
      <c r="B12" s="169" t="s">
        <v>82</v>
      </c>
      <c r="C12" s="169" t="s">
        <v>196</v>
      </c>
      <c r="D12" s="170" t="s">
        <v>918</v>
      </c>
      <c r="H12" s="180">
        <f>H98</f>
        <v>0</v>
      </c>
    </row>
    <row r="13" spans="1:8">
      <c r="A13" s="177"/>
      <c r="B13" s="177"/>
      <c r="C13" s="177"/>
      <c r="D13" s="170"/>
    </row>
    <row r="14" spans="1:8">
      <c r="A14" s="169" t="s">
        <v>195</v>
      </c>
      <c r="B14" s="169" t="s">
        <v>87</v>
      </c>
      <c r="C14" s="169" t="s">
        <v>196</v>
      </c>
      <c r="D14" s="170" t="s">
        <v>919</v>
      </c>
      <c r="H14" s="180">
        <f>H194</f>
        <v>0</v>
      </c>
    </row>
    <row r="15" spans="1:8">
      <c r="B15" s="177"/>
      <c r="C15" s="177"/>
      <c r="D15" s="170"/>
      <c r="H15" s="180"/>
    </row>
    <row r="16" spans="1:8">
      <c r="B16" s="177"/>
      <c r="C16" s="177"/>
      <c r="D16" s="170"/>
      <c r="H16" s="180"/>
    </row>
    <row r="17" spans="1:8" ht="32.25" thickBot="1">
      <c r="B17" s="181" t="s">
        <v>920</v>
      </c>
      <c r="C17" s="181" t="s">
        <v>196</v>
      </c>
      <c r="D17" s="182" t="s">
        <v>921</v>
      </c>
      <c r="E17" s="183"/>
      <c r="F17" s="183"/>
      <c r="G17" s="184"/>
      <c r="H17" s="185">
        <f>SUM(H8:H16)</f>
        <v>0</v>
      </c>
    </row>
    <row r="18" spans="1:8" ht="16.5" thickTop="1">
      <c r="B18" s="177"/>
      <c r="C18" s="177"/>
      <c r="G18" s="180"/>
    </row>
    <row r="19" spans="1:8">
      <c r="B19" s="177"/>
      <c r="C19" s="177"/>
    </row>
    <row r="20" spans="1:8" ht="31.5">
      <c r="B20" s="186"/>
      <c r="C20" s="186"/>
      <c r="D20" s="178" t="s">
        <v>221</v>
      </c>
      <c r="E20" s="188"/>
      <c r="F20" s="188"/>
    </row>
    <row r="21" spans="1:8">
      <c r="A21" s="169" t="s">
        <v>195</v>
      </c>
      <c r="B21" s="186"/>
      <c r="C21" s="186"/>
      <c r="D21" s="178" t="s">
        <v>115</v>
      </c>
      <c r="E21" s="189" t="s">
        <v>1417</v>
      </c>
      <c r="F21" s="189" t="s">
        <v>192</v>
      </c>
      <c r="G21" s="190" t="s">
        <v>922</v>
      </c>
      <c r="H21" s="190" t="s">
        <v>923</v>
      </c>
    </row>
    <row r="22" spans="1:8">
      <c r="A22" s="169" t="s">
        <v>195</v>
      </c>
      <c r="B22" s="169" t="s">
        <v>199</v>
      </c>
      <c r="C22" s="169" t="s">
        <v>199</v>
      </c>
      <c r="D22" s="191" t="s">
        <v>924</v>
      </c>
      <c r="F22" s="172"/>
    </row>
    <row r="23" spans="1:8">
      <c r="A23" s="169" t="s">
        <v>195</v>
      </c>
      <c r="D23" s="191"/>
      <c r="F23" s="172"/>
    </row>
    <row r="24" spans="1:8" ht="31.5">
      <c r="A24" s="169" t="s">
        <v>195</v>
      </c>
      <c r="B24" s="187"/>
      <c r="C24" s="187"/>
      <c r="D24" s="192" t="s">
        <v>221</v>
      </c>
      <c r="E24" s="188"/>
      <c r="F24" s="172"/>
    </row>
    <row r="25" spans="1:8">
      <c r="A25" s="169" t="s">
        <v>195</v>
      </c>
      <c r="B25" s="187"/>
      <c r="C25" s="187"/>
      <c r="D25" s="192"/>
      <c r="E25" s="188"/>
      <c r="F25" s="172"/>
    </row>
    <row r="26" spans="1:8">
      <c r="A26" s="169" t="s">
        <v>195</v>
      </c>
      <c r="B26" s="187"/>
      <c r="C26" s="193" t="s">
        <v>0</v>
      </c>
      <c r="D26" s="191" t="s">
        <v>6</v>
      </c>
      <c r="E26" s="188"/>
      <c r="F26" s="172"/>
    </row>
    <row r="27" spans="1:8">
      <c r="A27" s="169" t="s">
        <v>195</v>
      </c>
      <c r="B27" s="187"/>
      <c r="C27" s="193"/>
      <c r="D27" s="191"/>
      <c r="E27" s="188"/>
      <c r="F27" s="172"/>
    </row>
    <row r="28" spans="1:8" ht="31.5">
      <c r="A28" s="169" t="s">
        <v>195</v>
      </c>
      <c r="B28" s="187" t="s">
        <v>0</v>
      </c>
      <c r="C28" s="187"/>
      <c r="D28" s="192" t="s">
        <v>925</v>
      </c>
      <c r="E28" s="188" t="s">
        <v>7</v>
      </c>
      <c r="F28" s="188">
        <v>460</v>
      </c>
      <c r="G28" s="263"/>
      <c r="H28" s="172">
        <f>F28*G28</f>
        <v>0</v>
      </c>
    </row>
    <row r="29" spans="1:8">
      <c r="A29" s="169" t="s">
        <v>195</v>
      </c>
      <c r="B29" s="187"/>
      <c r="C29" s="187"/>
      <c r="D29" s="192"/>
      <c r="E29" s="188"/>
      <c r="F29" s="188"/>
      <c r="G29" s="194"/>
    </row>
    <row r="30" spans="1:8" ht="31.5">
      <c r="A30" s="169" t="s">
        <v>195</v>
      </c>
      <c r="B30" s="187" t="s">
        <v>2</v>
      </c>
      <c r="C30" s="187"/>
      <c r="D30" s="192" t="s">
        <v>926</v>
      </c>
      <c r="E30" s="188" t="s">
        <v>7</v>
      </c>
      <c r="F30" s="188">
        <v>2905</v>
      </c>
      <c r="H30" s="172">
        <f>F30*G30</f>
        <v>0</v>
      </c>
    </row>
    <row r="31" spans="1:8">
      <c r="B31" s="187"/>
      <c r="C31" s="187"/>
      <c r="D31" s="192"/>
      <c r="E31" s="188"/>
      <c r="F31" s="188"/>
    </row>
    <row r="32" spans="1:8">
      <c r="A32" s="169" t="s">
        <v>195</v>
      </c>
      <c r="B32" s="187"/>
      <c r="C32" s="195"/>
      <c r="D32" s="196"/>
      <c r="E32" s="197"/>
      <c r="F32" s="198"/>
      <c r="G32" s="199"/>
    </row>
    <row r="33" spans="1:8">
      <c r="A33" s="169" t="s">
        <v>195</v>
      </c>
      <c r="B33" s="187"/>
      <c r="C33" s="193" t="s">
        <v>2</v>
      </c>
      <c r="D33" s="191" t="s">
        <v>19</v>
      </c>
      <c r="E33" s="188"/>
      <c r="F33" s="172"/>
    </row>
    <row r="34" spans="1:8">
      <c r="B34" s="187"/>
      <c r="C34" s="193"/>
      <c r="D34" s="191"/>
      <c r="E34" s="188"/>
      <c r="F34" s="172"/>
    </row>
    <row r="35" spans="1:8" ht="31.5">
      <c r="A35" s="169" t="s">
        <v>195</v>
      </c>
      <c r="B35" s="200" t="s">
        <v>0</v>
      </c>
      <c r="C35" s="201"/>
      <c r="D35" s="192" t="s">
        <v>927</v>
      </c>
      <c r="E35" s="171" t="s">
        <v>7</v>
      </c>
      <c r="F35" s="202">
        <v>55</v>
      </c>
      <c r="H35" s="172">
        <f>F35*G35</f>
        <v>0</v>
      </c>
    </row>
    <row r="36" spans="1:8">
      <c r="A36" s="169" t="s">
        <v>195</v>
      </c>
      <c r="B36" s="195"/>
      <c r="C36" s="201"/>
      <c r="D36" s="196"/>
      <c r="E36" s="197"/>
      <c r="F36" s="197"/>
      <c r="G36" s="198"/>
      <c r="H36" s="199"/>
    </row>
    <row r="37" spans="1:8" ht="110.25">
      <c r="A37" s="169" t="s">
        <v>195</v>
      </c>
      <c r="B37" s="200" t="s">
        <v>2</v>
      </c>
      <c r="C37" s="201"/>
      <c r="D37" s="192" t="s">
        <v>928</v>
      </c>
      <c r="E37" s="202" t="s">
        <v>929</v>
      </c>
      <c r="F37" s="202">
        <v>40</v>
      </c>
      <c r="H37" s="172">
        <f>F37*G37</f>
        <v>0</v>
      </c>
    </row>
    <row r="38" spans="1:8">
      <c r="A38" s="169" t="s">
        <v>195</v>
      </c>
      <c r="B38" s="187"/>
      <c r="C38" s="195"/>
      <c r="D38" s="203"/>
      <c r="E38" s="204"/>
      <c r="F38" s="205"/>
      <c r="G38" s="206"/>
    </row>
    <row r="39" spans="1:8">
      <c r="A39" s="169" t="s">
        <v>195</v>
      </c>
      <c r="B39" s="187"/>
      <c r="C39" s="201"/>
      <c r="D39" s="201"/>
      <c r="E39" s="188"/>
      <c r="F39" s="188"/>
    </row>
    <row r="40" spans="1:8">
      <c r="A40" s="169" t="s">
        <v>195</v>
      </c>
      <c r="B40" s="187"/>
      <c r="C40" s="193" t="s">
        <v>3</v>
      </c>
      <c r="D40" s="191" t="s">
        <v>9</v>
      </c>
      <c r="E40" s="188"/>
      <c r="F40" s="188"/>
    </row>
    <row r="41" spans="1:8">
      <c r="A41" s="169" t="s">
        <v>195</v>
      </c>
      <c r="B41" s="187"/>
      <c r="C41" s="187"/>
      <c r="D41" s="192"/>
      <c r="E41" s="188"/>
      <c r="F41" s="188"/>
    </row>
    <row r="42" spans="1:8" ht="126">
      <c r="A42" s="169" t="s">
        <v>195</v>
      </c>
      <c r="B42" s="207" t="s">
        <v>0</v>
      </c>
      <c r="C42" s="201"/>
      <c r="D42" s="192" t="s">
        <v>204</v>
      </c>
      <c r="E42" s="209"/>
      <c r="F42" s="210"/>
    </row>
    <row r="43" spans="1:8" ht="18">
      <c r="A43" s="169" t="s">
        <v>195</v>
      </c>
      <c r="B43" s="207"/>
      <c r="C43" s="201"/>
      <c r="D43" s="192" t="s">
        <v>930</v>
      </c>
      <c r="E43" s="211" t="s">
        <v>931</v>
      </c>
      <c r="F43" s="202">
        <v>1150</v>
      </c>
      <c r="G43" s="263"/>
      <c r="H43" s="172">
        <f>F43*G43</f>
        <v>0</v>
      </c>
    </row>
    <row r="44" spans="1:8">
      <c r="A44" s="169" t="s">
        <v>195</v>
      </c>
      <c r="B44" s="207"/>
      <c r="C44" s="201"/>
      <c r="D44" s="179"/>
      <c r="E44" s="212"/>
      <c r="F44" s="209"/>
    </row>
    <row r="45" spans="1:8" ht="63">
      <c r="A45" s="169" t="s">
        <v>195</v>
      </c>
      <c r="B45" s="207" t="s">
        <v>2</v>
      </c>
      <c r="C45" s="201"/>
      <c r="D45" s="192" t="s">
        <v>932</v>
      </c>
      <c r="E45" s="212"/>
      <c r="F45" s="209"/>
    </row>
    <row r="46" spans="1:8" ht="18">
      <c r="A46" s="169" t="s">
        <v>195</v>
      </c>
      <c r="B46" s="207"/>
      <c r="C46" s="201"/>
      <c r="D46" s="192" t="s">
        <v>933</v>
      </c>
      <c r="E46" s="211" t="s">
        <v>931</v>
      </c>
      <c r="F46" s="202">
        <v>235</v>
      </c>
      <c r="G46" s="263"/>
      <c r="H46" s="172">
        <f>F46*G46</f>
        <v>0</v>
      </c>
    </row>
    <row r="47" spans="1:8">
      <c r="A47" s="169" t="s">
        <v>195</v>
      </c>
      <c r="B47" s="207"/>
      <c r="C47" s="201"/>
      <c r="D47" s="179"/>
      <c r="E47" s="212"/>
      <c r="F47" s="209"/>
    </row>
    <row r="48" spans="1:8" ht="31.5">
      <c r="A48" s="169" t="s">
        <v>195</v>
      </c>
      <c r="B48" s="207" t="s">
        <v>3</v>
      </c>
      <c r="C48" s="201"/>
      <c r="D48" s="192" t="s">
        <v>205</v>
      </c>
      <c r="E48" s="211" t="s">
        <v>934</v>
      </c>
      <c r="F48" s="202">
        <v>1160</v>
      </c>
      <c r="H48" s="172">
        <f>F48*G48</f>
        <v>0</v>
      </c>
    </row>
    <row r="49" spans="1:8">
      <c r="A49" s="169" t="s">
        <v>195</v>
      </c>
      <c r="B49" s="207"/>
      <c r="C49" s="201"/>
      <c r="D49" s="192"/>
      <c r="E49" s="212"/>
      <c r="F49" s="209"/>
    </row>
    <row r="50" spans="1:8" ht="47.25">
      <c r="A50" s="169" t="s">
        <v>195</v>
      </c>
      <c r="B50" s="207" t="s">
        <v>4</v>
      </c>
      <c r="C50" s="201"/>
      <c r="D50" s="192" t="s">
        <v>935</v>
      </c>
      <c r="E50" s="202" t="s">
        <v>931</v>
      </c>
      <c r="F50" s="202">
        <v>58</v>
      </c>
      <c r="H50" s="172">
        <f>F50*G50</f>
        <v>0</v>
      </c>
    </row>
    <row r="51" spans="1:8">
      <c r="A51" s="169" t="s">
        <v>195</v>
      </c>
      <c r="B51" s="207"/>
      <c r="C51" s="201"/>
      <c r="D51" s="192"/>
      <c r="E51" s="212"/>
      <c r="F51" s="209"/>
    </row>
    <row r="52" spans="1:8" ht="47.25">
      <c r="A52" s="169" t="s">
        <v>195</v>
      </c>
      <c r="B52" s="207" t="s">
        <v>13</v>
      </c>
      <c r="C52" s="201"/>
      <c r="D52" s="192" t="s">
        <v>936</v>
      </c>
      <c r="E52" s="202" t="s">
        <v>931</v>
      </c>
      <c r="F52" s="202">
        <v>300</v>
      </c>
      <c r="H52" s="172">
        <f>F52*G52</f>
        <v>0</v>
      </c>
    </row>
    <row r="53" spans="1:8">
      <c r="A53" s="169" t="s">
        <v>195</v>
      </c>
      <c r="B53" s="207"/>
      <c r="C53" s="201"/>
      <c r="D53" s="192"/>
      <c r="E53" s="212"/>
      <c r="F53" s="209"/>
    </row>
    <row r="54" spans="1:8" ht="127.5">
      <c r="A54" s="169" t="s">
        <v>195</v>
      </c>
      <c r="B54" s="207" t="s">
        <v>21</v>
      </c>
      <c r="C54" s="201"/>
      <c r="D54" s="192" t="s">
        <v>937</v>
      </c>
      <c r="E54" s="202" t="s">
        <v>931</v>
      </c>
      <c r="F54" s="202">
        <v>348</v>
      </c>
      <c r="H54" s="172">
        <f>F54*G54</f>
        <v>0</v>
      </c>
    </row>
    <row r="55" spans="1:8">
      <c r="A55" s="169" t="s">
        <v>195</v>
      </c>
      <c r="B55" s="187"/>
      <c r="C55" s="187"/>
      <c r="D55" s="192"/>
      <c r="E55" s="188"/>
      <c r="F55" s="188"/>
    </row>
    <row r="56" spans="1:8" ht="111.75">
      <c r="A56" s="169" t="s">
        <v>195</v>
      </c>
      <c r="B56" s="207" t="s">
        <v>22</v>
      </c>
      <c r="D56" s="213" t="s">
        <v>938</v>
      </c>
      <c r="E56" s="202" t="s">
        <v>931</v>
      </c>
      <c r="F56" s="202">
        <v>410</v>
      </c>
      <c r="H56" s="172">
        <f>F56*G56</f>
        <v>0</v>
      </c>
    </row>
    <row r="57" spans="1:8">
      <c r="A57" s="169" t="s">
        <v>195</v>
      </c>
      <c r="B57" s="187"/>
      <c r="C57" s="207"/>
      <c r="D57" s="179"/>
      <c r="E57" s="212"/>
      <c r="F57" s="209"/>
      <c r="G57" s="210"/>
    </row>
    <row r="58" spans="1:8" ht="47.25">
      <c r="A58" s="169" t="s">
        <v>195</v>
      </c>
      <c r="B58" s="207" t="s">
        <v>57</v>
      </c>
      <c r="D58" s="179" t="s">
        <v>206</v>
      </c>
      <c r="E58" s="202" t="s">
        <v>931</v>
      </c>
      <c r="F58" s="202">
        <v>170</v>
      </c>
      <c r="H58" s="172">
        <f>F58*G58</f>
        <v>0</v>
      </c>
    </row>
    <row r="59" spans="1:8">
      <c r="A59" s="169" t="s">
        <v>195</v>
      </c>
      <c r="B59" s="207"/>
      <c r="D59" s="179"/>
      <c r="E59" s="212"/>
      <c r="F59" s="209"/>
      <c r="G59" s="210"/>
    </row>
    <row r="60" spans="1:8" ht="47.25">
      <c r="A60" s="169" t="s">
        <v>195</v>
      </c>
      <c r="B60" s="207" t="s">
        <v>58</v>
      </c>
      <c r="D60" s="179" t="s">
        <v>207</v>
      </c>
      <c r="E60" s="211" t="s">
        <v>931</v>
      </c>
      <c r="F60" s="202">
        <v>120</v>
      </c>
      <c r="H60" s="172">
        <f>F60*G60</f>
        <v>0</v>
      </c>
    </row>
    <row r="61" spans="1:8">
      <c r="A61" s="169" t="s">
        <v>195</v>
      </c>
      <c r="B61" s="187"/>
      <c r="C61" s="207"/>
      <c r="D61" s="179"/>
      <c r="E61" s="212"/>
      <c r="F61" s="209"/>
      <c r="G61" s="210"/>
    </row>
    <row r="62" spans="1:8" ht="63">
      <c r="A62" s="169" t="s">
        <v>195</v>
      </c>
      <c r="B62" s="207">
        <v>10</v>
      </c>
      <c r="D62" s="179" t="s">
        <v>208</v>
      </c>
      <c r="E62" s="202" t="s">
        <v>931</v>
      </c>
      <c r="F62" s="202">
        <v>60</v>
      </c>
      <c r="H62" s="172">
        <f>F62*G62</f>
        <v>0</v>
      </c>
    </row>
    <row r="63" spans="1:8">
      <c r="A63" s="169" t="s">
        <v>195</v>
      </c>
      <c r="B63" s="187"/>
      <c r="C63" s="187"/>
      <c r="D63" s="192"/>
      <c r="E63" s="188"/>
      <c r="F63" s="188"/>
    </row>
    <row r="64" spans="1:8">
      <c r="A64" s="169" t="s">
        <v>195</v>
      </c>
      <c r="B64" s="187"/>
      <c r="C64" s="187"/>
      <c r="D64" s="192"/>
      <c r="E64" s="188"/>
      <c r="F64" s="188"/>
    </row>
    <row r="65" spans="1:8">
      <c r="A65" s="169" t="s">
        <v>195</v>
      </c>
      <c r="B65" s="187"/>
      <c r="C65" s="193" t="s">
        <v>4</v>
      </c>
      <c r="D65" s="191" t="s">
        <v>35</v>
      </c>
      <c r="E65" s="209"/>
      <c r="F65" s="188"/>
    </row>
    <row r="66" spans="1:8">
      <c r="A66" s="169" t="s">
        <v>195</v>
      </c>
      <c r="B66" s="187"/>
      <c r="C66" s="208"/>
      <c r="D66" s="177"/>
      <c r="E66" s="209"/>
      <c r="F66" s="188"/>
    </row>
    <row r="67" spans="1:8" ht="110.25">
      <c r="A67" s="169" t="s">
        <v>195</v>
      </c>
      <c r="B67" s="207" t="s">
        <v>0</v>
      </c>
      <c r="C67" s="201"/>
      <c r="D67" s="179" t="s">
        <v>939</v>
      </c>
      <c r="E67" s="171" t="s">
        <v>7</v>
      </c>
      <c r="F67" s="202">
        <v>2905</v>
      </c>
      <c r="H67" s="172">
        <f>F67*G67</f>
        <v>0</v>
      </c>
    </row>
    <row r="68" spans="1:8">
      <c r="A68" s="169" t="s">
        <v>195</v>
      </c>
      <c r="B68" s="187"/>
      <c r="C68" s="207"/>
      <c r="D68" s="179"/>
      <c r="E68" s="202"/>
      <c r="F68" s="188"/>
    </row>
    <row r="69" spans="1:8" ht="47.25">
      <c r="A69" s="169" t="s">
        <v>195</v>
      </c>
      <c r="B69" s="207" t="s">
        <v>2</v>
      </c>
      <c r="C69" s="201"/>
      <c r="D69" s="179" t="s">
        <v>940</v>
      </c>
      <c r="E69" s="171" t="s">
        <v>16</v>
      </c>
      <c r="F69" s="202">
        <v>72</v>
      </c>
      <c r="H69" s="172">
        <f>F69*G69</f>
        <v>0</v>
      </c>
    </row>
    <row r="70" spans="1:8" ht="33.75">
      <c r="A70" s="169" t="s">
        <v>195</v>
      </c>
      <c r="B70" s="187"/>
      <c r="C70" s="207"/>
      <c r="D70" s="213" t="s">
        <v>941</v>
      </c>
      <c r="E70" s="209"/>
      <c r="F70" s="210"/>
    </row>
    <row r="71" spans="1:8" ht="81">
      <c r="A71" s="169" t="s">
        <v>195</v>
      </c>
      <c r="B71" s="187"/>
      <c r="C71" s="207"/>
      <c r="D71" s="213" t="s">
        <v>942</v>
      </c>
      <c r="E71" s="209"/>
      <c r="F71" s="210"/>
    </row>
    <row r="72" spans="1:8">
      <c r="A72" s="169" t="s">
        <v>195</v>
      </c>
      <c r="B72" s="187"/>
      <c r="C72" s="207"/>
      <c r="D72" s="179" t="s">
        <v>943</v>
      </c>
      <c r="E72" s="209"/>
      <c r="F72" s="210"/>
    </row>
    <row r="73" spans="1:8" ht="47.25">
      <c r="A73" s="169" t="s">
        <v>195</v>
      </c>
      <c r="B73" s="187"/>
      <c r="C73" s="207"/>
      <c r="D73" s="179" t="s">
        <v>944</v>
      </c>
      <c r="E73" s="209"/>
      <c r="F73" s="210"/>
    </row>
    <row r="74" spans="1:8">
      <c r="A74" s="169" t="s">
        <v>195</v>
      </c>
      <c r="B74" s="187"/>
      <c r="C74" s="207"/>
      <c r="D74" s="179"/>
      <c r="E74" s="209"/>
      <c r="F74" s="210"/>
    </row>
    <row r="75" spans="1:8" ht="31.5">
      <c r="A75" s="169" t="s">
        <v>195</v>
      </c>
      <c r="B75" s="187" t="s">
        <v>3</v>
      </c>
      <c r="C75" s="207"/>
      <c r="D75" s="192" t="s">
        <v>945</v>
      </c>
      <c r="E75" s="188" t="s">
        <v>7</v>
      </c>
      <c r="F75" s="188">
        <v>120</v>
      </c>
      <c r="H75" s="172">
        <f>F75*G75</f>
        <v>0</v>
      </c>
    </row>
    <row r="76" spans="1:8">
      <c r="A76" s="169" t="s">
        <v>195</v>
      </c>
      <c r="B76" s="187"/>
      <c r="C76" s="207"/>
      <c r="D76" s="179"/>
      <c r="E76" s="209"/>
      <c r="F76" s="210"/>
    </row>
    <row r="77" spans="1:8" ht="31.5">
      <c r="A77" s="169" t="s">
        <v>195</v>
      </c>
      <c r="B77" s="187" t="s">
        <v>4</v>
      </c>
      <c r="C77" s="207"/>
      <c r="D77" s="192" t="s">
        <v>946</v>
      </c>
      <c r="E77" s="188" t="s">
        <v>8</v>
      </c>
      <c r="F77" s="188">
        <v>32</v>
      </c>
      <c r="H77" s="172">
        <f>F77*G77</f>
        <v>0</v>
      </c>
    </row>
    <row r="78" spans="1:8">
      <c r="A78" s="169" t="s">
        <v>195</v>
      </c>
      <c r="B78" s="187"/>
      <c r="C78" s="207"/>
      <c r="D78" s="192"/>
      <c r="E78" s="214"/>
      <c r="F78" s="188"/>
    </row>
    <row r="79" spans="1:8">
      <c r="A79" s="169" t="s">
        <v>195</v>
      </c>
      <c r="B79" s="187" t="s">
        <v>13</v>
      </c>
      <c r="C79" s="207"/>
      <c r="D79" s="192" t="s">
        <v>947</v>
      </c>
      <c r="E79" s="188"/>
      <c r="F79" s="188"/>
      <c r="G79" s="215"/>
    </row>
    <row r="80" spans="1:8">
      <c r="A80" s="169" t="s">
        <v>195</v>
      </c>
      <c r="B80" s="187"/>
      <c r="C80" s="207"/>
      <c r="D80" s="192" t="s">
        <v>948</v>
      </c>
      <c r="E80" s="188" t="s">
        <v>7</v>
      </c>
      <c r="F80" s="188">
        <v>125</v>
      </c>
      <c r="H80" s="172">
        <f>F80*G80</f>
        <v>0</v>
      </c>
    </row>
    <row r="81" spans="1:8">
      <c r="A81" s="169" t="s">
        <v>195</v>
      </c>
      <c r="B81" s="187"/>
      <c r="C81" s="207"/>
      <c r="D81" s="192" t="s">
        <v>949</v>
      </c>
      <c r="E81" s="188" t="s">
        <v>7</v>
      </c>
      <c r="F81" s="188">
        <v>25</v>
      </c>
      <c r="H81" s="172">
        <f>F81*G81</f>
        <v>0</v>
      </c>
    </row>
    <row r="82" spans="1:8">
      <c r="A82" s="169" t="s">
        <v>195</v>
      </c>
      <c r="B82" s="187"/>
      <c r="C82" s="207"/>
      <c r="D82" s="179"/>
      <c r="E82" s="209"/>
      <c r="F82" s="210"/>
    </row>
    <row r="83" spans="1:8" ht="126">
      <c r="A83" s="169" t="s">
        <v>195</v>
      </c>
      <c r="B83" s="187" t="s">
        <v>21</v>
      </c>
      <c r="C83" s="207"/>
      <c r="D83" s="179" t="s">
        <v>950</v>
      </c>
      <c r="E83" s="188" t="s">
        <v>8</v>
      </c>
      <c r="F83" s="188">
        <v>64</v>
      </c>
      <c r="H83" s="172">
        <f t="shared" ref="H83" si="0">F83*G83</f>
        <v>0</v>
      </c>
    </row>
    <row r="84" spans="1:8">
      <c r="A84" s="169" t="s">
        <v>195</v>
      </c>
      <c r="B84" s="187"/>
      <c r="C84" s="207"/>
      <c r="D84" s="179"/>
      <c r="E84" s="209"/>
      <c r="F84" s="210"/>
    </row>
    <row r="85" spans="1:8" ht="47.25">
      <c r="A85" s="169" t="s">
        <v>195</v>
      </c>
      <c r="B85" s="187" t="s">
        <v>22</v>
      </c>
      <c r="C85" s="207"/>
      <c r="D85" s="179" t="s">
        <v>951</v>
      </c>
      <c r="E85" s="197" t="s">
        <v>929</v>
      </c>
      <c r="F85" s="204">
        <v>40</v>
      </c>
      <c r="H85" s="172">
        <f>F85*G85</f>
        <v>0</v>
      </c>
    </row>
    <row r="86" spans="1:8">
      <c r="A86" s="169" t="s">
        <v>195</v>
      </c>
      <c r="B86" s="187"/>
      <c r="C86" s="207"/>
      <c r="D86" s="179"/>
      <c r="E86" s="197"/>
      <c r="F86" s="204"/>
    </row>
    <row r="87" spans="1:8" ht="47.25">
      <c r="A87" s="169" t="s">
        <v>195</v>
      </c>
      <c r="B87" s="187" t="s">
        <v>57</v>
      </c>
      <c r="C87" s="207"/>
      <c r="D87" s="179" t="s">
        <v>40</v>
      </c>
      <c r="E87" s="197" t="s">
        <v>929</v>
      </c>
      <c r="F87" s="204">
        <v>40</v>
      </c>
      <c r="H87" s="172">
        <f>F87*G87</f>
        <v>0</v>
      </c>
    </row>
    <row r="88" spans="1:8">
      <c r="A88" s="169" t="s">
        <v>195</v>
      </c>
      <c r="B88" s="187"/>
      <c r="C88" s="207"/>
      <c r="D88" s="179"/>
      <c r="E88" s="209"/>
      <c r="F88" s="210"/>
    </row>
    <row r="89" spans="1:8" ht="42.75" customHeight="1">
      <c r="A89" s="169" t="s">
        <v>195</v>
      </c>
      <c r="B89" s="187" t="s">
        <v>58</v>
      </c>
      <c r="C89" s="207"/>
      <c r="D89" s="179" t="s">
        <v>952</v>
      </c>
      <c r="E89" s="197" t="s">
        <v>929</v>
      </c>
      <c r="F89" s="204">
        <v>40</v>
      </c>
      <c r="H89" s="172">
        <f>F89*G89</f>
        <v>0</v>
      </c>
    </row>
    <row r="90" spans="1:8" ht="21.75" customHeight="1">
      <c r="A90" s="169" t="s">
        <v>195</v>
      </c>
      <c r="B90" s="187"/>
      <c r="C90" s="207"/>
      <c r="D90" s="179"/>
      <c r="E90" s="197"/>
      <c r="F90" s="204"/>
    </row>
    <row r="91" spans="1:8" ht="47.25">
      <c r="A91" s="169" t="s">
        <v>195</v>
      </c>
      <c r="B91" s="187" t="s">
        <v>59</v>
      </c>
      <c r="C91" s="207"/>
      <c r="D91" s="192" t="s">
        <v>953</v>
      </c>
      <c r="E91" s="188" t="s">
        <v>8</v>
      </c>
      <c r="F91" s="188">
        <v>1</v>
      </c>
      <c r="G91" s="216"/>
      <c r="H91" s="217">
        <f>F91*G91</f>
        <v>0</v>
      </c>
    </row>
    <row r="92" spans="1:8">
      <c r="A92" s="169" t="s">
        <v>195</v>
      </c>
      <c r="B92" s="187"/>
      <c r="C92" s="207"/>
      <c r="D92" s="179"/>
      <c r="E92" s="202"/>
      <c r="F92" s="188"/>
    </row>
    <row r="93" spans="1:8">
      <c r="A93" s="169" t="s">
        <v>195</v>
      </c>
      <c r="B93" s="187"/>
      <c r="C93" s="207"/>
      <c r="D93" s="179"/>
      <c r="E93" s="202"/>
      <c r="F93" s="188"/>
    </row>
    <row r="94" spans="1:8">
      <c r="A94" s="169" t="s">
        <v>195</v>
      </c>
      <c r="B94" s="187"/>
      <c r="C94" s="193" t="s">
        <v>13</v>
      </c>
      <c r="D94" s="191" t="s">
        <v>5</v>
      </c>
      <c r="E94" s="209"/>
      <c r="F94" s="210"/>
      <c r="G94" s="210"/>
    </row>
    <row r="95" spans="1:8">
      <c r="A95" s="169" t="s">
        <v>195</v>
      </c>
      <c r="B95" s="187"/>
      <c r="C95" s="207"/>
      <c r="D95" s="191"/>
      <c r="E95" s="218"/>
      <c r="F95" s="218"/>
      <c r="G95" s="210"/>
    </row>
    <row r="96" spans="1:8" ht="47.25">
      <c r="A96" s="169" t="s">
        <v>195</v>
      </c>
      <c r="B96" s="187"/>
      <c r="C96" s="207" t="s">
        <v>0</v>
      </c>
      <c r="D96" s="179" t="s">
        <v>954</v>
      </c>
      <c r="E96" s="171" t="s">
        <v>7</v>
      </c>
      <c r="F96" s="202">
        <v>2905</v>
      </c>
      <c r="G96" s="216"/>
      <c r="H96" s="217">
        <f>F96*G96</f>
        <v>0</v>
      </c>
    </row>
    <row r="97" spans="1:8">
      <c r="A97" s="169" t="s">
        <v>195</v>
      </c>
      <c r="D97" s="179"/>
      <c r="F97" s="172"/>
      <c r="G97" s="219"/>
    </row>
    <row r="98" spans="1:8" ht="16.5" thickBot="1">
      <c r="A98" s="220" t="s">
        <v>195</v>
      </c>
      <c r="B98" s="220" t="s">
        <v>82</v>
      </c>
      <c r="C98" s="220" t="s">
        <v>196</v>
      </c>
      <c r="D98" s="221" t="s">
        <v>955</v>
      </c>
      <c r="E98" s="222"/>
      <c r="F98" s="223"/>
      <c r="G98" s="223"/>
      <c r="H98" s="223">
        <f>SUM(H22:H97)</f>
        <v>0</v>
      </c>
    </row>
    <row r="99" spans="1:8">
      <c r="A99" s="169" t="s">
        <v>195</v>
      </c>
      <c r="B99" s="186"/>
      <c r="C99" s="186"/>
      <c r="E99" s="188"/>
      <c r="F99" s="188"/>
    </row>
    <row r="100" spans="1:8">
      <c r="A100" s="169" t="s">
        <v>195</v>
      </c>
      <c r="B100" s="186"/>
      <c r="C100" s="186"/>
      <c r="E100" s="188"/>
      <c r="F100" s="188"/>
    </row>
    <row r="101" spans="1:8">
      <c r="A101" s="169" t="s">
        <v>195</v>
      </c>
      <c r="B101" s="186"/>
      <c r="C101" s="186"/>
      <c r="E101" s="188"/>
      <c r="F101" s="188"/>
    </row>
    <row r="102" spans="1:8">
      <c r="A102" s="169" t="s">
        <v>195</v>
      </c>
      <c r="B102" s="169" t="s">
        <v>956</v>
      </c>
      <c r="C102" s="169" t="s">
        <v>956</v>
      </c>
      <c r="D102" s="191" t="s">
        <v>957</v>
      </c>
      <c r="E102" s="189" t="s">
        <v>1417</v>
      </c>
      <c r="F102" s="189" t="s">
        <v>192</v>
      </c>
      <c r="G102" s="190" t="s">
        <v>922</v>
      </c>
      <c r="H102" s="190" t="s">
        <v>958</v>
      </c>
    </row>
    <row r="103" spans="1:8">
      <c r="A103" s="169" t="s">
        <v>195</v>
      </c>
      <c r="D103" s="224"/>
      <c r="E103" s="225"/>
      <c r="F103" s="215"/>
    </row>
    <row r="104" spans="1:8" ht="110.25">
      <c r="A104" s="169" t="s">
        <v>195</v>
      </c>
      <c r="B104" s="226"/>
      <c r="C104" s="226"/>
      <c r="D104" s="192" t="s">
        <v>959</v>
      </c>
      <c r="E104" s="225"/>
      <c r="F104" s="215"/>
    </row>
    <row r="105" spans="1:8">
      <c r="A105" s="169" t="s">
        <v>195</v>
      </c>
      <c r="B105" s="226"/>
      <c r="C105" s="226"/>
      <c r="D105" s="192"/>
      <c r="E105" s="225"/>
      <c r="F105" s="215"/>
    </row>
    <row r="106" spans="1:8" ht="94.5">
      <c r="A106" s="169" t="s">
        <v>195</v>
      </c>
      <c r="B106" s="226"/>
      <c r="C106" s="226"/>
      <c r="D106" s="192" t="s">
        <v>960</v>
      </c>
      <c r="E106" s="225"/>
      <c r="F106" s="215"/>
    </row>
    <row r="107" spans="1:8">
      <c r="A107" s="169" t="s">
        <v>195</v>
      </c>
      <c r="B107" s="226"/>
      <c r="C107" s="226"/>
      <c r="D107" s="192"/>
      <c r="E107" s="225"/>
      <c r="F107" s="215"/>
    </row>
    <row r="108" spans="1:8">
      <c r="A108" s="169" t="s">
        <v>195</v>
      </c>
      <c r="B108" s="226"/>
      <c r="C108" s="226"/>
      <c r="D108" s="192" t="s">
        <v>961</v>
      </c>
      <c r="E108" s="227"/>
      <c r="F108" s="219"/>
      <c r="G108" s="194"/>
    </row>
    <row r="109" spans="1:8" ht="47.25">
      <c r="A109" s="169" t="s">
        <v>195</v>
      </c>
      <c r="B109" s="187"/>
      <c r="C109" s="187"/>
      <c r="D109" s="192" t="s">
        <v>962</v>
      </c>
      <c r="E109" s="214"/>
      <c r="F109" s="214"/>
      <c r="G109" s="194"/>
    </row>
    <row r="110" spans="1:8">
      <c r="A110" s="169" t="s">
        <v>195</v>
      </c>
      <c r="B110" s="187"/>
      <c r="C110" s="187"/>
      <c r="D110" s="192"/>
      <c r="E110" s="219"/>
      <c r="F110" s="219"/>
      <c r="G110" s="194"/>
    </row>
    <row r="111" spans="1:8" ht="47.25">
      <c r="A111" s="169" t="s">
        <v>195</v>
      </c>
      <c r="B111" s="187" t="s">
        <v>0</v>
      </c>
      <c r="C111" s="187"/>
      <c r="D111" s="192" t="s">
        <v>963</v>
      </c>
      <c r="E111" s="219"/>
      <c r="F111" s="219"/>
      <c r="G111" s="194"/>
    </row>
    <row r="112" spans="1:8">
      <c r="A112" s="169" t="s">
        <v>195</v>
      </c>
      <c r="B112" s="187"/>
      <c r="C112" s="187"/>
      <c r="D112" s="192" t="s">
        <v>964</v>
      </c>
      <c r="E112" s="188" t="s">
        <v>7</v>
      </c>
      <c r="F112" s="188">
        <v>3080</v>
      </c>
      <c r="H112" s="172">
        <f>F112*G112</f>
        <v>0</v>
      </c>
    </row>
    <row r="113" spans="1:8">
      <c r="A113" s="169" t="s">
        <v>195</v>
      </c>
      <c r="B113" s="187"/>
      <c r="C113" s="187"/>
      <c r="D113" s="192"/>
      <c r="E113" s="188"/>
      <c r="F113" s="188"/>
      <c r="G113" s="219"/>
    </row>
    <row r="114" spans="1:8" ht="47.25">
      <c r="A114" s="169" t="s">
        <v>195</v>
      </c>
      <c r="B114" s="187" t="s">
        <v>2</v>
      </c>
      <c r="C114" s="187"/>
      <c r="D114" s="192" t="s">
        <v>965</v>
      </c>
      <c r="E114" s="188"/>
      <c r="F114" s="188"/>
      <c r="G114" s="219"/>
    </row>
    <row r="115" spans="1:8">
      <c r="A115" s="169" t="s">
        <v>195</v>
      </c>
      <c r="B115" s="187"/>
      <c r="C115" s="187"/>
      <c r="D115" s="192" t="s">
        <v>966</v>
      </c>
      <c r="E115" s="188" t="s">
        <v>7</v>
      </c>
      <c r="F115" s="188">
        <v>295</v>
      </c>
      <c r="H115" s="172">
        <f>F115*G115</f>
        <v>0</v>
      </c>
    </row>
    <row r="116" spans="1:8">
      <c r="A116" s="169" t="s">
        <v>195</v>
      </c>
      <c r="B116" s="187"/>
      <c r="C116" s="187"/>
      <c r="D116" s="192"/>
      <c r="E116" s="188"/>
      <c r="F116" s="188"/>
      <c r="G116" s="219"/>
    </row>
    <row r="117" spans="1:8">
      <c r="A117" s="169" t="s">
        <v>195</v>
      </c>
      <c r="B117" s="187" t="s">
        <v>3</v>
      </c>
      <c r="C117" s="187"/>
      <c r="D117" s="192" t="s">
        <v>967</v>
      </c>
      <c r="E117" s="229" t="s">
        <v>7</v>
      </c>
      <c r="F117" s="188">
        <v>130</v>
      </c>
      <c r="H117" s="172">
        <f>F117*G117</f>
        <v>0</v>
      </c>
    </row>
    <row r="118" spans="1:8">
      <c r="A118" s="169" t="s">
        <v>195</v>
      </c>
      <c r="B118" s="187"/>
      <c r="C118" s="187"/>
      <c r="D118" s="192"/>
      <c r="E118" s="188"/>
      <c r="F118" s="188"/>
      <c r="G118" s="219"/>
    </row>
    <row r="119" spans="1:8" ht="17.25" customHeight="1">
      <c r="A119" s="169" t="s">
        <v>195</v>
      </c>
      <c r="B119" s="187" t="s">
        <v>4</v>
      </c>
      <c r="C119" s="187"/>
      <c r="D119" s="192" t="s">
        <v>968</v>
      </c>
      <c r="E119" s="229" t="s">
        <v>16</v>
      </c>
      <c r="F119" s="188">
        <v>2</v>
      </c>
      <c r="H119" s="172">
        <f>F119*G119</f>
        <v>0</v>
      </c>
    </row>
    <row r="120" spans="1:8" ht="17.25" customHeight="1">
      <c r="A120" s="169" t="s">
        <v>195</v>
      </c>
      <c r="B120" s="187"/>
      <c r="C120" s="187"/>
      <c r="D120" s="192"/>
      <c r="E120" s="229"/>
      <c r="F120" s="188"/>
    </row>
    <row r="121" spans="1:8" ht="17.25" customHeight="1">
      <c r="A121" s="169" t="s">
        <v>195</v>
      </c>
      <c r="B121" s="187" t="s">
        <v>13</v>
      </c>
      <c r="C121" s="187"/>
      <c r="D121" s="192" t="s">
        <v>969</v>
      </c>
      <c r="E121" s="229" t="s">
        <v>16</v>
      </c>
      <c r="F121" s="188">
        <v>1</v>
      </c>
      <c r="H121" s="172">
        <f>F121*G121</f>
        <v>0</v>
      </c>
    </row>
    <row r="122" spans="1:8" ht="17.25" customHeight="1">
      <c r="A122" s="169" t="s">
        <v>195</v>
      </c>
      <c r="B122" s="187"/>
      <c r="C122" s="187"/>
      <c r="D122" s="192"/>
      <c r="E122" s="229"/>
      <c r="F122" s="188"/>
    </row>
    <row r="123" spans="1:8" ht="31.5">
      <c r="A123" s="169" t="s">
        <v>195</v>
      </c>
      <c r="B123" s="187" t="s">
        <v>21</v>
      </c>
      <c r="C123" s="230" t="s">
        <v>970</v>
      </c>
      <c r="D123" s="192" t="s">
        <v>971</v>
      </c>
      <c r="E123" s="229"/>
      <c r="F123" s="188"/>
    </row>
    <row r="124" spans="1:8" ht="409.5">
      <c r="A124" s="169" t="s">
        <v>195</v>
      </c>
      <c r="D124" s="354" t="s">
        <v>1252</v>
      </c>
      <c r="E124" s="229" t="s">
        <v>16</v>
      </c>
      <c r="F124" s="188">
        <v>65</v>
      </c>
      <c r="H124" s="172">
        <f>F124*G124</f>
        <v>0</v>
      </c>
    </row>
    <row r="125" spans="1:8" ht="17.25" customHeight="1">
      <c r="A125" s="169" t="s">
        <v>195</v>
      </c>
      <c r="B125" s="187"/>
      <c r="C125" s="187"/>
      <c r="D125" s="192"/>
      <c r="E125" s="229"/>
      <c r="F125" s="188"/>
    </row>
    <row r="126" spans="1:8">
      <c r="A126" s="169" t="s">
        <v>195</v>
      </c>
      <c r="B126" s="228"/>
      <c r="C126" s="230"/>
      <c r="D126" s="192"/>
      <c r="E126" s="229"/>
      <c r="F126" s="231"/>
      <c r="G126" s="231"/>
      <c r="H126" s="232"/>
    </row>
    <row r="127" spans="1:8" ht="283.5">
      <c r="A127" s="169" t="s">
        <v>195</v>
      </c>
      <c r="B127" s="187" t="s">
        <v>22</v>
      </c>
      <c r="C127" s="187"/>
      <c r="D127" s="192" t="s">
        <v>972</v>
      </c>
      <c r="E127" s="188" t="s">
        <v>8</v>
      </c>
      <c r="F127" s="188">
        <v>64</v>
      </c>
      <c r="H127" s="172">
        <f>F127*G127</f>
        <v>0</v>
      </c>
    </row>
    <row r="128" spans="1:8">
      <c r="A128" s="169" t="s">
        <v>195</v>
      </c>
      <c r="B128" s="187"/>
      <c r="C128" s="187"/>
      <c r="D128" s="192"/>
      <c r="E128" s="231"/>
      <c r="F128" s="231"/>
    </row>
    <row r="129" spans="1:8" ht="47.25">
      <c r="A129" s="169" t="s">
        <v>195</v>
      </c>
      <c r="B129" s="187" t="s">
        <v>57</v>
      </c>
      <c r="C129" s="187"/>
      <c r="D129" s="178" t="s">
        <v>973</v>
      </c>
      <c r="E129" s="231"/>
      <c r="F129" s="231"/>
    </row>
    <row r="130" spans="1:8" ht="31.5">
      <c r="A130" s="169" t="s">
        <v>195</v>
      </c>
      <c r="B130" s="187"/>
      <c r="C130" s="187"/>
      <c r="D130" s="178" t="s">
        <v>974</v>
      </c>
      <c r="E130" s="233"/>
      <c r="F130" s="233"/>
      <c r="G130" s="233"/>
      <c r="H130" s="217"/>
    </row>
    <row r="131" spans="1:8">
      <c r="A131" s="169" t="s">
        <v>195</v>
      </c>
      <c r="B131" s="187"/>
      <c r="C131" s="187"/>
      <c r="D131" s="178" t="s">
        <v>975</v>
      </c>
      <c r="E131" s="233"/>
      <c r="F131" s="233"/>
      <c r="G131" s="233"/>
      <c r="H131" s="217"/>
    </row>
    <row r="132" spans="1:8" ht="31.5">
      <c r="A132" s="169" t="s">
        <v>195</v>
      </c>
      <c r="B132" s="187"/>
      <c r="C132" s="187"/>
      <c r="D132" s="178" t="s">
        <v>976</v>
      </c>
      <c r="E132" s="231" t="s">
        <v>8</v>
      </c>
      <c r="F132" s="231">
        <v>1</v>
      </c>
      <c r="G132" s="216"/>
      <c r="H132" s="217">
        <f>F132*G132</f>
        <v>0</v>
      </c>
    </row>
    <row r="133" spans="1:8">
      <c r="A133" s="169" t="s">
        <v>195</v>
      </c>
      <c r="B133" s="187"/>
      <c r="C133" s="187"/>
      <c r="D133" s="192"/>
      <c r="E133" s="231"/>
      <c r="F133" s="231"/>
    </row>
    <row r="134" spans="1:8" ht="47.25">
      <c r="A134" s="169" t="s">
        <v>195</v>
      </c>
      <c r="B134" s="187" t="s">
        <v>58</v>
      </c>
      <c r="C134" s="187"/>
      <c r="D134" s="192" t="s">
        <v>977</v>
      </c>
      <c r="E134" s="188" t="s">
        <v>8</v>
      </c>
      <c r="F134" s="188">
        <v>18</v>
      </c>
      <c r="H134" s="172">
        <f>F134*G134</f>
        <v>0</v>
      </c>
    </row>
    <row r="135" spans="1:8">
      <c r="A135" s="169" t="s">
        <v>195</v>
      </c>
      <c r="B135" s="187"/>
      <c r="C135" s="187"/>
      <c r="D135" s="192"/>
      <c r="E135" s="234"/>
      <c r="F135" s="231"/>
    </row>
    <row r="136" spans="1:8" ht="47.25">
      <c r="A136" s="169" t="s">
        <v>195</v>
      </c>
      <c r="B136" s="187" t="s">
        <v>59</v>
      </c>
      <c r="C136" s="187"/>
      <c r="D136" s="192" t="s">
        <v>978</v>
      </c>
      <c r="E136" s="188" t="s">
        <v>8</v>
      </c>
      <c r="F136" s="188">
        <v>2</v>
      </c>
      <c r="H136" s="172">
        <f>F136*G136</f>
        <v>0</v>
      </c>
    </row>
    <row r="137" spans="1:8">
      <c r="A137" s="169" t="s">
        <v>195</v>
      </c>
      <c r="B137" s="187"/>
      <c r="C137" s="187"/>
      <c r="D137" s="192"/>
      <c r="E137" s="234"/>
      <c r="F137" s="231"/>
    </row>
    <row r="138" spans="1:8" ht="31.5">
      <c r="A138" s="169" t="s">
        <v>195</v>
      </c>
      <c r="B138" s="187" t="s">
        <v>60</v>
      </c>
      <c r="C138" s="187"/>
      <c r="D138" s="192" t="s">
        <v>979</v>
      </c>
      <c r="E138" s="231" t="s">
        <v>16</v>
      </c>
      <c r="F138" s="231">
        <v>64</v>
      </c>
      <c r="H138" s="172">
        <f>F138*G138</f>
        <v>0</v>
      </c>
    </row>
    <row r="139" spans="1:8">
      <c r="A139" s="169" t="s">
        <v>195</v>
      </c>
      <c r="B139" s="187"/>
      <c r="C139" s="187"/>
      <c r="D139" s="192"/>
      <c r="E139" s="231"/>
      <c r="F139" s="231"/>
    </row>
    <row r="140" spans="1:8" ht="31.5">
      <c r="A140" s="169" t="s">
        <v>195</v>
      </c>
      <c r="B140" s="187" t="s">
        <v>61</v>
      </c>
      <c r="C140" s="187"/>
      <c r="D140" s="192" t="s">
        <v>980</v>
      </c>
      <c r="E140" s="231" t="s">
        <v>16</v>
      </c>
      <c r="F140" s="231">
        <v>2</v>
      </c>
      <c r="H140" s="172">
        <f>F140*G140</f>
        <v>0</v>
      </c>
    </row>
    <row r="141" spans="1:8">
      <c r="A141" s="169" t="s">
        <v>195</v>
      </c>
      <c r="B141" s="187"/>
      <c r="C141" s="187"/>
      <c r="D141" s="192"/>
      <c r="E141" s="231"/>
      <c r="F141" s="231"/>
    </row>
    <row r="142" spans="1:8" ht="141.75">
      <c r="A142" s="169" t="s">
        <v>195</v>
      </c>
      <c r="B142" s="187" t="s">
        <v>64</v>
      </c>
      <c r="C142" s="187"/>
      <c r="D142" s="192" t="s">
        <v>981</v>
      </c>
      <c r="E142" s="229" t="s">
        <v>16</v>
      </c>
      <c r="F142" s="188">
        <v>64</v>
      </c>
      <c r="H142" s="172">
        <f>F142*G142</f>
        <v>0</v>
      </c>
    </row>
    <row r="143" spans="1:8">
      <c r="A143" s="169" t="s">
        <v>195</v>
      </c>
      <c r="B143" s="187"/>
      <c r="C143" s="187"/>
      <c r="D143" s="192"/>
      <c r="E143" s="231"/>
      <c r="F143" s="231"/>
    </row>
    <row r="144" spans="1:8" ht="126">
      <c r="A144" s="169" t="s">
        <v>195</v>
      </c>
      <c r="B144" s="187" t="s">
        <v>65</v>
      </c>
      <c r="C144" s="187"/>
      <c r="D144" s="192" t="s">
        <v>982</v>
      </c>
      <c r="E144" s="229" t="s">
        <v>712</v>
      </c>
      <c r="F144" s="188">
        <v>3020</v>
      </c>
      <c r="H144" s="172">
        <f>F144*G144</f>
        <v>0</v>
      </c>
    </row>
    <row r="145" spans="1:8">
      <c r="A145" s="169" t="s">
        <v>195</v>
      </c>
      <c r="B145" s="187"/>
      <c r="C145" s="187"/>
      <c r="D145" s="235"/>
      <c r="E145" s="188"/>
      <c r="F145" s="188"/>
      <c r="G145" s="219"/>
    </row>
    <row r="146" spans="1:8" ht="31.5">
      <c r="A146" s="169" t="s">
        <v>195</v>
      </c>
      <c r="B146" s="187" t="s">
        <v>74</v>
      </c>
      <c r="C146" s="187"/>
      <c r="D146" s="192" t="s">
        <v>983</v>
      </c>
      <c r="E146" s="229" t="s">
        <v>8</v>
      </c>
      <c r="F146" s="188">
        <v>140</v>
      </c>
      <c r="H146" s="172">
        <f>F146*G146</f>
        <v>0</v>
      </c>
    </row>
    <row r="147" spans="1:8">
      <c r="A147" s="169" t="s">
        <v>195</v>
      </c>
      <c r="B147" s="187"/>
      <c r="C147" s="187"/>
      <c r="D147" s="192"/>
      <c r="E147" s="188"/>
      <c r="F147" s="188"/>
      <c r="G147" s="219"/>
    </row>
    <row r="148" spans="1:8">
      <c r="A148" s="169" t="s">
        <v>195</v>
      </c>
      <c r="B148" s="187" t="s">
        <v>75</v>
      </c>
      <c r="C148" s="187"/>
      <c r="D148" s="192" t="s">
        <v>984</v>
      </c>
      <c r="E148" s="188" t="s">
        <v>7</v>
      </c>
      <c r="F148" s="188">
        <v>2900</v>
      </c>
      <c r="H148" s="172">
        <f>F148*G148</f>
        <v>0</v>
      </c>
    </row>
    <row r="149" spans="1:8">
      <c r="A149" s="169" t="s">
        <v>195</v>
      </c>
      <c r="B149" s="187"/>
      <c r="C149" s="187"/>
      <c r="D149" s="192"/>
      <c r="E149" s="188"/>
      <c r="F149" s="188"/>
      <c r="G149" s="219"/>
    </row>
    <row r="150" spans="1:8" ht="173.25">
      <c r="A150" s="169" t="s">
        <v>195</v>
      </c>
      <c r="B150" s="187" t="s">
        <v>76</v>
      </c>
      <c r="C150" s="187"/>
      <c r="D150" s="192" t="s">
        <v>1253</v>
      </c>
      <c r="E150" s="229" t="s">
        <v>16</v>
      </c>
      <c r="F150" s="236">
        <v>1</v>
      </c>
      <c r="H150" s="172">
        <f>F150*G150</f>
        <v>0</v>
      </c>
    </row>
    <row r="151" spans="1:8" ht="31.5">
      <c r="A151" s="169" t="s">
        <v>195</v>
      </c>
      <c r="B151" s="187"/>
      <c r="C151" s="187"/>
      <c r="D151" s="192" t="s">
        <v>985</v>
      </c>
      <c r="E151" s="237"/>
      <c r="F151" s="236"/>
      <c r="G151" s="238"/>
    </row>
    <row r="152" spans="1:8">
      <c r="A152" s="169" t="s">
        <v>195</v>
      </c>
      <c r="B152" s="187"/>
      <c r="C152" s="187"/>
      <c r="D152" s="192" t="s">
        <v>986</v>
      </c>
      <c r="E152" s="237"/>
      <c r="F152" s="236"/>
      <c r="G152" s="238"/>
    </row>
    <row r="153" spans="1:8" ht="31.5">
      <c r="A153" s="169" t="s">
        <v>195</v>
      </c>
      <c r="B153" s="187"/>
      <c r="C153" s="187"/>
      <c r="D153" s="192" t="s">
        <v>987</v>
      </c>
      <c r="E153" s="237"/>
      <c r="F153" s="236"/>
      <c r="G153" s="238"/>
    </row>
    <row r="154" spans="1:8" ht="31.5">
      <c r="A154" s="169" t="s">
        <v>195</v>
      </c>
      <c r="B154" s="187"/>
      <c r="C154" s="187"/>
      <c r="D154" s="192" t="s">
        <v>988</v>
      </c>
      <c r="E154" s="237"/>
      <c r="F154" s="236"/>
      <c r="G154" s="238"/>
    </row>
    <row r="155" spans="1:8">
      <c r="A155" s="169" t="s">
        <v>195</v>
      </c>
      <c r="B155" s="187"/>
      <c r="C155" s="187"/>
      <c r="D155" s="192" t="s">
        <v>989</v>
      </c>
      <c r="E155" s="237"/>
      <c r="F155" s="236"/>
      <c r="G155" s="238"/>
    </row>
    <row r="156" spans="1:8" ht="31.5">
      <c r="A156" s="169" t="s">
        <v>195</v>
      </c>
      <c r="B156" s="187"/>
      <c r="C156" s="187"/>
      <c r="D156" s="192" t="s">
        <v>990</v>
      </c>
      <c r="E156" s="237"/>
      <c r="F156" s="236"/>
      <c r="G156" s="238"/>
    </row>
    <row r="157" spans="1:8" ht="31.5">
      <c r="A157" s="169" t="s">
        <v>195</v>
      </c>
      <c r="B157" s="187"/>
      <c r="C157" s="187"/>
      <c r="D157" s="192" t="s">
        <v>991</v>
      </c>
      <c r="E157" s="237"/>
      <c r="F157" s="236"/>
      <c r="G157" s="238"/>
    </row>
    <row r="158" spans="1:8" ht="31.5">
      <c r="A158" s="169" t="s">
        <v>195</v>
      </c>
      <c r="B158" s="187"/>
      <c r="C158" s="187"/>
      <c r="D158" s="192" t="s">
        <v>992</v>
      </c>
      <c r="E158" s="237"/>
      <c r="F158" s="236"/>
      <c r="G158" s="238"/>
    </row>
    <row r="159" spans="1:8" ht="31.5">
      <c r="A159" s="169" t="s">
        <v>195</v>
      </c>
      <c r="B159" s="187"/>
      <c r="C159" s="187"/>
      <c r="D159" s="192" t="s">
        <v>993</v>
      </c>
      <c r="E159" s="237"/>
      <c r="F159" s="236"/>
      <c r="G159" s="238"/>
    </row>
    <row r="160" spans="1:8">
      <c r="A160" s="169" t="s">
        <v>195</v>
      </c>
      <c r="B160" s="187"/>
      <c r="C160" s="187"/>
      <c r="D160" s="192" t="s">
        <v>994</v>
      </c>
      <c r="E160" s="237"/>
      <c r="F160" s="236"/>
      <c r="G160" s="238"/>
    </row>
    <row r="161" spans="1:8">
      <c r="A161" s="169" t="s">
        <v>195</v>
      </c>
      <c r="B161" s="187"/>
      <c r="C161" s="187"/>
      <c r="D161" s="192" t="s">
        <v>995</v>
      </c>
      <c r="E161" s="237"/>
      <c r="F161" s="236"/>
      <c r="G161" s="238"/>
    </row>
    <row r="162" spans="1:8">
      <c r="A162" s="169" t="s">
        <v>195</v>
      </c>
      <c r="B162" s="187"/>
      <c r="C162" s="187"/>
      <c r="D162" s="192" t="s">
        <v>996</v>
      </c>
      <c r="E162" s="237"/>
      <c r="F162" s="236"/>
      <c r="G162" s="238"/>
    </row>
    <row r="163" spans="1:8">
      <c r="A163" s="169" t="s">
        <v>195</v>
      </c>
      <c r="B163" s="187"/>
      <c r="C163" s="187"/>
      <c r="D163" s="192" t="s">
        <v>997</v>
      </c>
      <c r="E163" s="237"/>
      <c r="F163" s="236"/>
      <c r="G163" s="238"/>
    </row>
    <row r="164" spans="1:8">
      <c r="A164" s="169" t="s">
        <v>195</v>
      </c>
      <c r="B164" s="187"/>
      <c r="C164" s="187"/>
      <c r="D164" s="192" t="s">
        <v>998</v>
      </c>
      <c r="E164" s="237"/>
      <c r="F164" s="236"/>
      <c r="G164" s="238"/>
    </row>
    <row r="165" spans="1:8">
      <c r="A165" s="169" t="s">
        <v>195</v>
      </c>
      <c r="B165" s="187"/>
      <c r="C165" s="187"/>
      <c r="D165" s="192"/>
      <c r="E165" s="188"/>
      <c r="F165" s="188"/>
      <c r="G165" s="219"/>
    </row>
    <row r="166" spans="1:8" ht="126">
      <c r="A166" s="169" t="s">
        <v>195</v>
      </c>
      <c r="B166" s="187" t="s">
        <v>112</v>
      </c>
      <c r="C166" s="187"/>
      <c r="D166" s="178" t="s">
        <v>1254</v>
      </c>
      <c r="E166" s="237" t="s">
        <v>16</v>
      </c>
      <c r="F166" s="236">
        <v>1</v>
      </c>
      <c r="H166" s="172">
        <f>F166*G166</f>
        <v>0</v>
      </c>
    </row>
    <row r="167" spans="1:8">
      <c r="A167" s="169" t="s">
        <v>195</v>
      </c>
      <c r="B167" s="187"/>
      <c r="C167" s="187"/>
      <c r="D167" s="178" t="s">
        <v>999</v>
      </c>
      <c r="E167" s="237"/>
      <c r="F167" s="236"/>
      <c r="G167" s="238"/>
    </row>
    <row r="168" spans="1:8">
      <c r="A168" s="169" t="s">
        <v>195</v>
      </c>
      <c r="B168" s="187"/>
      <c r="C168" s="187"/>
      <c r="D168" s="178" t="s">
        <v>1000</v>
      </c>
      <c r="E168" s="237"/>
      <c r="F168" s="236"/>
      <c r="G168" s="238"/>
    </row>
    <row r="169" spans="1:8" ht="31.5">
      <c r="A169" s="169" t="s">
        <v>195</v>
      </c>
      <c r="B169" s="187"/>
      <c r="C169" s="187"/>
      <c r="D169" s="178" t="s">
        <v>1001</v>
      </c>
      <c r="E169" s="237"/>
      <c r="F169" s="236"/>
      <c r="G169" s="238"/>
    </row>
    <row r="170" spans="1:8" ht="31.5">
      <c r="A170" s="169" t="s">
        <v>195</v>
      </c>
      <c r="B170" s="187"/>
      <c r="C170" s="187"/>
      <c r="D170" s="178" t="s">
        <v>1002</v>
      </c>
      <c r="E170" s="237"/>
      <c r="F170" s="236"/>
      <c r="G170" s="238"/>
    </row>
    <row r="171" spans="1:8">
      <c r="A171" s="169" t="s">
        <v>195</v>
      </c>
      <c r="B171" s="187"/>
      <c r="C171" s="187"/>
      <c r="D171" s="178" t="s">
        <v>1003</v>
      </c>
      <c r="E171" s="237"/>
      <c r="F171" s="236"/>
      <c r="G171" s="238"/>
    </row>
    <row r="172" spans="1:8" ht="31.5">
      <c r="A172" s="169" t="s">
        <v>195</v>
      </c>
      <c r="B172" s="187"/>
      <c r="C172" s="187"/>
      <c r="D172" s="178" t="s">
        <v>1004</v>
      </c>
      <c r="E172" s="237"/>
      <c r="F172" s="236"/>
      <c r="G172" s="238"/>
    </row>
    <row r="173" spans="1:8">
      <c r="A173" s="169" t="s">
        <v>195</v>
      </c>
      <c r="B173" s="187"/>
      <c r="C173" s="187"/>
      <c r="D173" s="178" t="s">
        <v>1005</v>
      </c>
      <c r="E173" s="237"/>
      <c r="F173" s="236"/>
      <c r="G173" s="238"/>
    </row>
    <row r="174" spans="1:8">
      <c r="A174" s="169" t="s">
        <v>195</v>
      </c>
      <c r="B174" s="187"/>
      <c r="C174" s="187"/>
      <c r="D174" s="178" t="s">
        <v>1006</v>
      </c>
      <c r="E174" s="237"/>
      <c r="F174" s="236"/>
      <c r="G174" s="238"/>
    </row>
    <row r="175" spans="1:8" ht="31.5">
      <c r="A175" s="169" t="s">
        <v>195</v>
      </c>
      <c r="B175" s="187"/>
      <c r="C175" s="187"/>
      <c r="D175" s="178" t="s">
        <v>1007</v>
      </c>
      <c r="E175" s="237"/>
      <c r="F175" s="236"/>
      <c r="G175" s="238"/>
    </row>
    <row r="176" spans="1:8" ht="31.5">
      <c r="A176" s="169" t="s">
        <v>195</v>
      </c>
      <c r="B176" s="187"/>
      <c r="C176" s="187"/>
      <c r="D176" s="178" t="s">
        <v>1008</v>
      </c>
      <c r="E176" s="237"/>
      <c r="F176" s="236"/>
      <c r="G176" s="238"/>
    </row>
    <row r="177" spans="1:8">
      <c r="A177" s="169" t="s">
        <v>195</v>
      </c>
      <c r="B177" s="187"/>
      <c r="C177" s="187"/>
      <c r="D177" s="178" t="s">
        <v>1009</v>
      </c>
      <c r="E177" s="237"/>
      <c r="F177" s="236"/>
      <c r="G177" s="238"/>
    </row>
    <row r="178" spans="1:8">
      <c r="A178" s="169" t="s">
        <v>195</v>
      </c>
      <c r="B178" s="187"/>
      <c r="C178" s="187"/>
      <c r="D178" s="178" t="s">
        <v>1010</v>
      </c>
      <c r="E178" s="237"/>
      <c r="F178" s="236"/>
      <c r="G178" s="238"/>
    </row>
    <row r="179" spans="1:8">
      <c r="A179" s="169" t="s">
        <v>195</v>
      </c>
      <c r="B179" s="187"/>
      <c r="C179" s="187"/>
      <c r="D179" s="178" t="s">
        <v>1011</v>
      </c>
      <c r="E179" s="237"/>
      <c r="F179" s="236"/>
      <c r="G179" s="238"/>
    </row>
    <row r="180" spans="1:8">
      <c r="A180" s="169" t="s">
        <v>195</v>
      </c>
      <c r="B180" s="187"/>
      <c r="C180" s="187"/>
      <c r="D180" s="178" t="s">
        <v>1012</v>
      </c>
      <c r="E180" s="237"/>
      <c r="F180" s="236"/>
      <c r="G180" s="238"/>
    </row>
    <row r="181" spans="1:8" ht="31.5">
      <c r="A181" s="169" t="s">
        <v>195</v>
      </c>
      <c r="B181" s="187"/>
      <c r="C181" s="187"/>
      <c r="D181" s="178" t="s">
        <v>233</v>
      </c>
      <c r="E181" s="237"/>
      <c r="F181" s="236"/>
      <c r="G181" s="238"/>
    </row>
    <row r="182" spans="1:8">
      <c r="A182" s="169" t="s">
        <v>195</v>
      </c>
      <c r="B182" s="187"/>
      <c r="C182" s="187"/>
      <c r="D182" s="192"/>
      <c r="E182" s="188"/>
      <c r="F182" s="188"/>
      <c r="G182" s="219"/>
    </row>
    <row r="183" spans="1:8">
      <c r="A183" s="169" t="s">
        <v>195</v>
      </c>
      <c r="B183" s="187"/>
      <c r="C183" s="187"/>
      <c r="D183" s="192"/>
      <c r="E183" s="188"/>
      <c r="F183" s="188"/>
      <c r="G183" s="219"/>
    </row>
    <row r="184" spans="1:8" ht="110.25">
      <c r="A184" s="169" t="s">
        <v>195</v>
      </c>
      <c r="B184" s="187" t="s">
        <v>435</v>
      </c>
      <c r="C184" s="187"/>
      <c r="D184" s="192" t="s">
        <v>1013</v>
      </c>
      <c r="E184" s="229" t="s">
        <v>8</v>
      </c>
      <c r="F184" s="236">
        <v>1</v>
      </c>
      <c r="H184" s="172">
        <f>F184*G184</f>
        <v>0</v>
      </c>
    </row>
    <row r="185" spans="1:8">
      <c r="A185" s="169" t="s">
        <v>195</v>
      </c>
      <c r="B185" s="187"/>
      <c r="C185" s="187"/>
      <c r="D185" s="192"/>
      <c r="E185" s="188"/>
      <c r="F185" s="188"/>
      <c r="G185" s="219"/>
    </row>
    <row r="186" spans="1:8" ht="63">
      <c r="A186" s="169" t="s">
        <v>195</v>
      </c>
      <c r="B186" s="187" t="s">
        <v>437</v>
      </c>
      <c r="C186" s="187"/>
      <c r="D186" s="192" t="s">
        <v>1014</v>
      </c>
      <c r="E186" s="229" t="s">
        <v>16</v>
      </c>
      <c r="F186" s="188">
        <v>4</v>
      </c>
      <c r="H186" s="172">
        <f>F186*G186</f>
        <v>0</v>
      </c>
    </row>
    <row r="187" spans="1:8">
      <c r="A187" s="169" t="s">
        <v>195</v>
      </c>
      <c r="B187" s="187"/>
      <c r="C187" s="187"/>
      <c r="D187" s="192"/>
      <c r="E187" s="188"/>
      <c r="F187" s="188"/>
      <c r="G187" s="219"/>
    </row>
    <row r="188" spans="1:8" ht="47.25">
      <c r="A188" s="169" t="s">
        <v>195</v>
      </c>
      <c r="B188" s="187" t="s">
        <v>439</v>
      </c>
      <c r="C188" s="187"/>
      <c r="D188" s="192" t="s">
        <v>1015</v>
      </c>
      <c r="E188" s="188" t="s">
        <v>8</v>
      </c>
      <c r="F188" s="188">
        <v>1</v>
      </c>
      <c r="H188" s="172">
        <f>F188*G188</f>
        <v>0</v>
      </c>
    </row>
    <row r="189" spans="1:8">
      <c r="A189" s="169" t="s">
        <v>195</v>
      </c>
      <c r="B189" s="187"/>
      <c r="C189" s="187"/>
      <c r="D189" s="192"/>
      <c r="E189" s="188"/>
      <c r="F189" s="188"/>
    </row>
    <row r="190" spans="1:8" ht="31.5">
      <c r="A190" s="169" t="s">
        <v>195</v>
      </c>
      <c r="B190" s="187" t="s">
        <v>441</v>
      </c>
      <c r="C190" s="187"/>
      <c r="D190" s="192" t="s">
        <v>1016</v>
      </c>
      <c r="E190" s="188" t="s">
        <v>1017</v>
      </c>
      <c r="F190" s="188">
        <v>4</v>
      </c>
      <c r="H190" s="172">
        <f>F190*G190</f>
        <v>0</v>
      </c>
    </row>
    <row r="191" spans="1:8">
      <c r="A191" s="169" t="s">
        <v>195</v>
      </c>
      <c r="B191" s="187"/>
      <c r="C191" s="187"/>
      <c r="D191" s="192" t="s">
        <v>1018</v>
      </c>
      <c r="E191" s="188"/>
      <c r="F191" s="188"/>
      <c r="G191" s="219"/>
    </row>
    <row r="192" spans="1:8">
      <c r="A192" s="169" t="s">
        <v>195</v>
      </c>
      <c r="B192" s="187" t="s">
        <v>443</v>
      </c>
      <c r="C192" s="187"/>
      <c r="D192" s="192" t="s">
        <v>253</v>
      </c>
      <c r="E192" s="188" t="s">
        <v>16</v>
      </c>
      <c r="F192" s="239">
        <v>0.03</v>
      </c>
      <c r="G192" s="172">
        <f>SUM(H104:H190)</f>
        <v>0</v>
      </c>
      <c r="H192" s="172">
        <f>G192*F192</f>
        <v>0</v>
      </c>
    </row>
    <row r="193" spans="1:8">
      <c r="A193" s="169" t="s">
        <v>195</v>
      </c>
      <c r="B193" s="187"/>
      <c r="C193" s="187"/>
      <c r="D193" s="192"/>
      <c r="E193" s="188"/>
      <c r="F193" s="239"/>
    </row>
    <row r="194" spans="1:8" ht="32.25" thickBot="1">
      <c r="A194" s="220" t="s">
        <v>195</v>
      </c>
      <c r="B194" s="220" t="s">
        <v>956</v>
      </c>
      <c r="C194" s="220" t="s">
        <v>196</v>
      </c>
      <c r="D194" s="221" t="s">
        <v>1019</v>
      </c>
      <c r="E194" s="222"/>
      <c r="F194" s="223"/>
      <c r="G194" s="223"/>
      <c r="H194" s="223">
        <f>SUM(H104:H193)</f>
        <v>0</v>
      </c>
    </row>
    <row r="195" spans="1:8">
      <c r="B195" s="186"/>
      <c r="C195" s="186"/>
      <c r="E195" s="188"/>
      <c r="F195" s="188"/>
    </row>
  </sheetData>
  <autoFilter ref="A7:H195" xr:uid="{00000000-0009-0000-0000-00000E000000}"/>
  <pageMargins left="1.1023622047244095" right="0.19685039370078741" top="1.3385826771653544" bottom="0.55118110236220474" header="0.31496062992125984" footer="0.31496062992125984"/>
  <pageSetup paperSize="9" scale="95" fitToHeight="0" orientation="portrait" horizontalDpi="300" verticalDpi="300" r:id="rId1"/>
  <headerFooter>
    <oddHeader>&amp;L&amp;G</oddHeader>
    <oddFooter>&amp;L&amp;F&amp;C&amp;8&amp;A&amp;Rstran &amp;P</oddFooter>
  </headerFooter>
  <rowBreaks count="1" manualBreakCount="1">
    <brk id="18"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dimension ref="A1:G83"/>
  <sheetViews>
    <sheetView view="pageBreakPreview" zoomScaleNormal="100" zoomScaleSheetLayoutView="100" workbookViewId="0">
      <selection activeCell="E60" sqref="E60"/>
    </sheetView>
  </sheetViews>
  <sheetFormatPr defaultRowHeight="16.5"/>
  <cols>
    <col min="1" max="1" width="5.7109375" style="92" customWidth="1"/>
    <col min="2" max="2" width="42.28515625" style="140" customWidth="1"/>
    <col min="3" max="3" width="7" style="117" customWidth="1"/>
    <col min="4" max="4" width="9.28515625" style="92" bestFit="1" customWidth="1"/>
    <col min="5" max="5" width="11" style="126" bestFit="1" customWidth="1"/>
    <col min="6" max="6" width="12.140625" style="95" customWidth="1"/>
    <col min="7" max="7" width="8.85546875" style="146"/>
    <col min="8" max="256" width="8.85546875" style="92"/>
    <col min="257" max="257" width="5.7109375" style="92" customWidth="1"/>
    <col min="258" max="258" width="42.28515625" style="92" customWidth="1"/>
    <col min="259" max="259" width="7" style="92" customWidth="1"/>
    <col min="260" max="261" width="8.85546875" style="92"/>
    <col min="262" max="262" width="10.7109375" style="92" customWidth="1"/>
    <col min="263" max="512" width="8.85546875" style="92"/>
    <col min="513" max="513" width="5.7109375" style="92" customWidth="1"/>
    <col min="514" max="514" width="42.28515625" style="92" customWidth="1"/>
    <col min="515" max="515" width="7" style="92" customWidth="1"/>
    <col min="516" max="517" width="8.85546875" style="92"/>
    <col min="518" max="518" width="10.7109375" style="92" customWidth="1"/>
    <col min="519" max="768" width="8.85546875" style="92"/>
    <col min="769" max="769" width="5.7109375" style="92" customWidth="1"/>
    <col min="770" max="770" width="42.28515625" style="92" customWidth="1"/>
    <col min="771" max="771" width="7" style="92" customWidth="1"/>
    <col min="772" max="773" width="8.85546875" style="92"/>
    <col min="774" max="774" width="10.7109375" style="92" customWidth="1"/>
    <col min="775" max="1024" width="8.85546875" style="92"/>
    <col min="1025" max="1025" width="5.7109375" style="92" customWidth="1"/>
    <col min="1026" max="1026" width="42.28515625" style="92" customWidth="1"/>
    <col min="1027" max="1027" width="7" style="92" customWidth="1"/>
    <col min="1028" max="1029" width="8.85546875" style="92"/>
    <col min="1030" max="1030" width="10.7109375" style="92" customWidth="1"/>
    <col min="1031" max="1280" width="8.85546875" style="92"/>
    <col min="1281" max="1281" width="5.7109375" style="92" customWidth="1"/>
    <col min="1282" max="1282" width="42.28515625" style="92" customWidth="1"/>
    <col min="1283" max="1283" width="7" style="92" customWidth="1"/>
    <col min="1284" max="1285" width="8.85546875" style="92"/>
    <col min="1286" max="1286" width="10.7109375" style="92" customWidth="1"/>
    <col min="1287" max="1536" width="8.85546875" style="92"/>
    <col min="1537" max="1537" width="5.7109375" style="92" customWidth="1"/>
    <col min="1538" max="1538" width="42.28515625" style="92" customWidth="1"/>
    <col min="1539" max="1539" width="7" style="92" customWidth="1"/>
    <col min="1540" max="1541" width="8.85546875" style="92"/>
    <col min="1542" max="1542" width="10.7109375" style="92" customWidth="1"/>
    <col min="1543" max="1792" width="8.85546875" style="92"/>
    <col min="1793" max="1793" width="5.7109375" style="92" customWidth="1"/>
    <col min="1794" max="1794" width="42.28515625" style="92" customWidth="1"/>
    <col min="1795" max="1795" width="7" style="92" customWidth="1"/>
    <col min="1796" max="1797" width="8.85546875" style="92"/>
    <col min="1798" max="1798" width="10.7109375" style="92" customWidth="1"/>
    <col min="1799" max="2048" width="8.85546875" style="92"/>
    <col min="2049" max="2049" width="5.7109375" style="92" customWidth="1"/>
    <col min="2050" max="2050" width="42.28515625" style="92" customWidth="1"/>
    <col min="2051" max="2051" width="7" style="92" customWidth="1"/>
    <col min="2052" max="2053" width="8.85546875" style="92"/>
    <col min="2054" max="2054" width="10.7109375" style="92" customWidth="1"/>
    <col min="2055" max="2304" width="8.85546875" style="92"/>
    <col min="2305" max="2305" width="5.7109375" style="92" customWidth="1"/>
    <col min="2306" max="2306" width="42.28515625" style="92" customWidth="1"/>
    <col min="2307" max="2307" width="7" style="92" customWidth="1"/>
    <col min="2308" max="2309" width="8.85546875" style="92"/>
    <col min="2310" max="2310" width="10.7109375" style="92" customWidth="1"/>
    <col min="2311" max="2560" width="8.85546875" style="92"/>
    <col min="2561" max="2561" width="5.7109375" style="92" customWidth="1"/>
    <col min="2562" max="2562" width="42.28515625" style="92" customWidth="1"/>
    <col min="2563" max="2563" width="7" style="92" customWidth="1"/>
    <col min="2564" max="2565" width="8.85546875" style="92"/>
    <col min="2566" max="2566" width="10.7109375" style="92" customWidth="1"/>
    <col min="2567" max="2816" width="8.85546875" style="92"/>
    <col min="2817" max="2817" width="5.7109375" style="92" customWidth="1"/>
    <col min="2818" max="2818" width="42.28515625" style="92" customWidth="1"/>
    <col min="2819" max="2819" width="7" style="92" customWidth="1"/>
    <col min="2820" max="2821" width="8.85546875" style="92"/>
    <col min="2822" max="2822" width="10.7109375" style="92" customWidth="1"/>
    <col min="2823" max="3072" width="8.85546875" style="92"/>
    <col min="3073" max="3073" width="5.7109375" style="92" customWidth="1"/>
    <col min="3074" max="3074" width="42.28515625" style="92" customWidth="1"/>
    <col min="3075" max="3075" width="7" style="92" customWidth="1"/>
    <col min="3076" max="3077" width="8.85546875" style="92"/>
    <col min="3078" max="3078" width="10.7109375" style="92" customWidth="1"/>
    <col min="3079" max="3328" width="8.85546875" style="92"/>
    <col min="3329" max="3329" width="5.7109375" style="92" customWidth="1"/>
    <col min="3330" max="3330" width="42.28515625" style="92" customWidth="1"/>
    <col min="3331" max="3331" width="7" style="92" customWidth="1"/>
    <col min="3332" max="3333" width="8.85546875" style="92"/>
    <col min="3334" max="3334" width="10.7109375" style="92" customWidth="1"/>
    <col min="3335" max="3584" width="8.85546875" style="92"/>
    <col min="3585" max="3585" width="5.7109375" style="92" customWidth="1"/>
    <col min="3586" max="3586" width="42.28515625" style="92" customWidth="1"/>
    <col min="3587" max="3587" width="7" style="92" customWidth="1"/>
    <col min="3588" max="3589" width="8.85546875" style="92"/>
    <col min="3590" max="3590" width="10.7109375" style="92" customWidth="1"/>
    <col min="3591" max="3840" width="8.85546875" style="92"/>
    <col min="3841" max="3841" width="5.7109375" style="92" customWidth="1"/>
    <col min="3842" max="3842" width="42.28515625" style="92" customWidth="1"/>
    <col min="3843" max="3843" width="7" style="92" customWidth="1"/>
    <col min="3844" max="3845" width="8.85546875" style="92"/>
    <col min="3846" max="3846" width="10.7109375" style="92" customWidth="1"/>
    <col min="3847" max="4096" width="8.85546875" style="92"/>
    <col min="4097" max="4097" width="5.7109375" style="92" customWidth="1"/>
    <col min="4098" max="4098" width="42.28515625" style="92" customWidth="1"/>
    <col min="4099" max="4099" width="7" style="92" customWidth="1"/>
    <col min="4100" max="4101" width="8.85546875" style="92"/>
    <col min="4102" max="4102" width="10.7109375" style="92" customWidth="1"/>
    <col min="4103" max="4352" width="8.85546875" style="92"/>
    <col min="4353" max="4353" width="5.7109375" style="92" customWidth="1"/>
    <col min="4354" max="4354" width="42.28515625" style="92" customWidth="1"/>
    <col min="4355" max="4355" width="7" style="92" customWidth="1"/>
    <col min="4356" max="4357" width="8.85546875" style="92"/>
    <col min="4358" max="4358" width="10.7109375" style="92" customWidth="1"/>
    <col min="4359" max="4608" width="8.85546875" style="92"/>
    <col min="4609" max="4609" width="5.7109375" style="92" customWidth="1"/>
    <col min="4610" max="4610" width="42.28515625" style="92" customWidth="1"/>
    <col min="4611" max="4611" width="7" style="92" customWidth="1"/>
    <col min="4612" max="4613" width="8.85546875" style="92"/>
    <col min="4614" max="4614" width="10.7109375" style="92" customWidth="1"/>
    <col min="4615" max="4864" width="8.85546875" style="92"/>
    <col min="4865" max="4865" width="5.7109375" style="92" customWidth="1"/>
    <col min="4866" max="4866" width="42.28515625" style="92" customWidth="1"/>
    <col min="4867" max="4867" width="7" style="92" customWidth="1"/>
    <col min="4868" max="4869" width="8.85546875" style="92"/>
    <col min="4870" max="4870" width="10.7109375" style="92" customWidth="1"/>
    <col min="4871" max="5120" width="8.85546875" style="92"/>
    <col min="5121" max="5121" width="5.7109375" style="92" customWidth="1"/>
    <col min="5122" max="5122" width="42.28515625" style="92" customWidth="1"/>
    <col min="5123" max="5123" width="7" style="92" customWidth="1"/>
    <col min="5124" max="5125" width="8.85546875" style="92"/>
    <col min="5126" max="5126" width="10.7109375" style="92" customWidth="1"/>
    <col min="5127" max="5376" width="8.85546875" style="92"/>
    <col min="5377" max="5377" width="5.7109375" style="92" customWidth="1"/>
    <col min="5378" max="5378" width="42.28515625" style="92" customWidth="1"/>
    <col min="5379" max="5379" width="7" style="92" customWidth="1"/>
    <col min="5380" max="5381" width="8.85546875" style="92"/>
    <col min="5382" max="5382" width="10.7109375" style="92" customWidth="1"/>
    <col min="5383" max="5632" width="8.85546875" style="92"/>
    <col min="5633" max="5633" width="5.7109375" style="92" customWidth="1"/>
    <col min="5634" max="5634" width="42.28515625" style="92" customWidth="1"/>
    <col min="5635" max="5635" width="7" style="92" customWidth="1"/>
    <col min="5636" max="5637" width="8.85546875" style="92"/>
    <col min="5638" max="5638" width="10.7109375" style="92" customWidth="1"/>
    <col min="5639" max="5888" width="8.85546875" style="92"/>
    <col min="5889" max="5889" width="5.7109375" style="92" customWidth="1"/>
    <col min="5890" max="5890" width="42.28515625" style="92" customWidth="1"/>
    <col min="5891" max="5891" width="7" style="92" customWidth="1"/>
    <col min="5892" max="5893" width="8.85546875" style="92"/>
    <col min="5894" max="5894" width="10.7109375" style="92" customWidth="1"/>
    <col min="5895" max="6144" width="8.85546875" style="92"/>
    <col min="6145" max="6145" width="5.7109375" style="92" customWidth="1"/>
    <col min="6146" max="6146" width="42.28515625" style="92" customWidth="1"/>
    <col min="6147" max="6147" width="7" style="92" customWidth="1"/>
    <col min="6148" max="6149" width="8.85546875" style="92"/>
    <col min="6150" max="6150" width="10.7109375" style="92" customWidth="1"/>
    <col min="6151" max="6400" width="8.85546875" style="92"/>
    <col min="6401" max="6401" width="5.7109375" style="92" customWidth="1"/>
    <col min="6402" max="6402" width="42.28515625" style="92" customWidth="1"/>
    <col min="6403" max="6403" width="7" style="92" customWidth="1"/>
    <col min="6404" max="6405" width="8.85546875" style="92"/>
    <col min="6406" max="6406" width="10.7109375" style="92" customWidth="1"/>
    <col min="6407" max="6656" width="8.85546875" style="92"/>
    <col min="6657" max="6657" width="5.7109375" style="92" customWidth="1"/>
    <col min="6658" max="6658" width="42.28515625" style="92" customWidth="1"/>
    <col min="6659" max="6659" width="7" style="92" customWidth="1"/>
    <col min="6660" max="6661" width="8.85546875" style="92"/>
    <col min="6662" max="6662" width="10.7109375" style="92" customWidth="1"/>
    <col min="6663" max="6912" width="8.85546875" style="92"/>
    <col min="6913" max="6913" width="5.7109375" style="92" customWidth="1"/>
    <col min="6914" max="6914" width="42.28515625" style="92" customWidth="1"/>
    <col min="6915" max="6915" width="7" style="92" customWidth="1"/>
    <col min="6916" max="6917" width="8.85546875" style="92"/>
    <col min="6918" max="6918" width="10.7109375" style="92" customWidth="1"/>
    <col min="6919" max="7168" width="8.85546875" style="92"/>
    <col min="7169" max="7169" width="5.7109375" style="92" customWidth="1"/>
    <col min="7170" max="7170" width="42.28515625" style="92" customWidth="1"/>
    <col min="7171" max="7171" width="7" style="92" customWidth="1"/>
    <col min="7172" max="7173" width="8.85546875" style="92"/>
    <col min="7174" max="7174" width="10.7109375" style="92" customWidth="1"/>
    <col min="7175" max="7424" width="8.85546875" style="92"/>
    <col min="7425" max="7425" width="5.7109375" style="92" customWidth="1"/>
    <col min="7426" max="7426" width="42.28515625" style="92" customWidth="1"/>
    <col min="7427" max="7427" width="7" style="92" customWidth="1"/>
    <col min="7428" max="7429" width="8.85546875" style="92"/>
    <col min="7430" max="7430" width="10.7109375" style="92" customWidth="1"/>
    <col min="7431" max="7680" width="8.85546875" style="92"/>
    <col min="7681" max="7681" width="5.7109375" style="92" customWidth="1"/>
    <col min="7682" max="7682" width="42.28515625" style="92" customWidth="1"/>
    <col min="7683" max="7683" width="7" style="92" customWidth="1"/>
    <col min="7684" max="7685" width="8.85546875" style="92"/>
    <col min="7686" max="7686" width="10.7109375" style="92" customWidth="1"/>
    <col min="7687" max="7936" width="8.85546875" style="92"/>
    <col min="7937" max="7937" width="5.7109375" style="92" customWidth="1"/>
    <col min="7938" max="7938" width="42.28515625" style="92" customWidth="1"/>
    <col min="7939" max="7939" width="7" style="92" customWidth="1"/>
    <col min="7940" max="7941" width="8.85546875" style="92"/>
    <col min="7942" max="7942" width="10.7109375" style="92" customWidth="1"/>
    <col min="7943" max="8192" width="8.85546875" style="92"/>
    <col min="8193" max="8193" width="5.7109375" style="92" customWidth="1"/>
    <col min="8194" max="8194" width="42.28515625" style="92" customWidth="1"/>
    <col min="8195" max="8195" width="7" style="92" customWidth="1"/>
    <col min="8196" max="8197" width="8.85546875" style="92"/>
    <col min="8198" max="8198" width="10.7109375" style="92" customWidth="1"/>
    <col min="8199" max="8448" width="8.85546875" style="92"/>
    <col min="8449" max="8449" width="5.7109375" style="92" customWidth="1"/>
    <col min="8450" max="8450" width="42.28515625" style="92" customWidth="1"/>
    <col min="8451" max="8451" width="7" style="92" customWidth="1"/>
    <col min="8452" max="8453" width="8.85546875" style="92"/>
    <col min="8454" max="8454" width="10.7109375" style="92" customWidth="1"/>
    <col min="8455" max="8704" width="8.85546875" style="92"/>
    <col min="8705" max="8705" width="5.7109375" style="92" customWidth="1"/>
    <col min="8706" max="8706" width="42.28515625" style="92" customWidth="1"/>
    <col min="8707" max="8707" width="7" style="92" customWidth="1"/>
    <col min="8708" max="8709" width="8.85546875" style="92"/>
    <col min="8710" max="8710" width="10.7109375" style="92" customWidth="1"/>
    <col min="8711" max="8960" width="8.85546875" style="92"/>
    <col min="8961" max="8961" width="5.7109375" style="92" customWidth="1"/>
    <col min="8962" max="8962" width="42.28515625" style="92" customWidth="1"/>
    <col min="8963" max="8963" width="7" style="92" customWidth="1"/>
    <col min="8964" max="8965" width="8.85546875" style="92"/>
    <col min="8966" max="8966" width="10.7109375" style="92" customWidth="1"/>
    <col min="8967" max="9216" width="8.85546875" style="92"/>
    <col min="9217" max="9217" width="5.7109375" style="92" customWidth="1"/>
    <col min="9218" max="9218" width="42.28515625" style="92" customWidth="1"/>
    <col min="9219" max="9219" width="7" style="92" customWidth="1"/>
    <col min="9220" max="9221" width="8.85546875" style="92"/>
    <col min="9222" max="9222" width="10.7109375" style="92" customWidth="1"/>
    <col min="9223" max="9472" width="8.85546875" style="92"/>
    <col min="9473" max="9473" width="5.7109375" style="92" customWidth="1"/>
    <col min="9474" max="9474" width="42.28515625" style="92" customWidth="1"/>
    <col min="9475" max="9475" width="7" style="92" customWidth="1"/>
    <col min="9476" max="9477" width="8.85546875" style="92"/>
    <col min="9478" max="9478" width="10.7109375" style="92" customWidth="1"/>
    <col min="9479" max="9728" width="8.85546875" style="92"/>
    <col min="9729" max="9729" width="5.7109375" style="92" customWidth="1"/>
    <col min="9730" max="9730" width="42.28515625" style="92" customWidth="1"/>
    <col min="9731" max="9731" width="7" style="92" customWidth="1"/>
    <col min="9732" max="9733" width="8.85546875" style="92"/>
    <col min="9734" max="9734" width="10.7109375" style="92" customWidth="1"/>
    <col min="9735" max="9984" width="8.85546875" style="92"/>
    <col min="9985" max="9985" width="5.7109375" style="92" customWidth="1"/>
    <col min="9986" max="9986" width="42.28515625" style="92" customWidth="1"/>
    <col min="9987" max="9987" width="7" style="92" customWidth="1"/>
    <col min="9988" max="9989" width="8.85546875" style="92"/>
    <col min="9990" max="9990" width="10.7109375" style="92" customWidth="1"/>
    <col min="9991" max="10240" width="8.85546875" style="92"/>
    <col min="10241" max="10241" width="5.7109375" style="92" customWidth="1"/>
    <col min="10242" max="10242" width="42.28515625" style="92" customWidth="1"/>
    <col min="10243" max="10243" width="7" style="92" customWidth="1"/>
    <col min="10244" max="10245" width="8.85546875" style="92"/>
    <col min="10246" max="10246" width="10.7109375" style="92" customWidth="1"/>
    <col min="10247" max="10496" width="8.85546875" style="92"/>
    <col min="10497" max="10497" width="5.7109375" style="92" customWidth="1"/>
    <col min="10498" max="10498" width="42.28515625" style="92" customWidth="1"/>
    <col min="10499" max="10499" width="7" style="92" customWidth="1"/>
    <col min="10500" max="10501" width="8.85546875" style="92"/>
    <col min="10502" max="10502" width="10.7109375" style="92" customWidth="1"/>
    <col min="10503" max="10752" width="8.85546875" style="92"/>
    <col min="10753" max="10753" width="5.7109375" style="92" customWidth="1"/>
    <col min="10754" max="10754" width="42.28515625" style="92" customWidth="1"/>
    <col min="10755" max="10755" width="7" style="92" customWidth="1"/>
    <col min="10756" max="10757" width="8.85546875" style="92"/>
    <col min="10758" max="10758" width="10.7109375" style="92" customWidth="1"/>
    <col min="10759" max="11008" width="8.85546875" style="92"/>
    <col min="11009" max="11009" width="5.7109375" style="92" customWidth="1"/>
    <col min="11010" max="11010" width="42.28515625" style="92" customWidth="1"/>
    <col min="11011" max="11011" width="7" style="92" customWidth="1"/>
    <col min="11012" max="11013" width="8.85546875" style="92"/>
    <col min="11014" max="11014" width="10.7109375" style="92" customWidth="1"/>
    <col min="11015" max="11264" width="8.85546875" style="92"/>
    <col min="11265" max="11265" width="5.7109375" style="92" customWidth="1"/>
    <col min="11266" max="11266" width="42.28515625" style="92" customWidth="1"/>
    <col min="11267" max="11267" width="7" style="92" customWidth="1"/>
    <col min="11268" max="11269" width="8.85546875" style="92"/>
    <col min="11270" max="11270" width="10.7109375" style="92" customWidth="1"/>
    <col min="11271" max="11520" width="8.85546875" style="92"/>
    <col min="11521" max="11521" width="5.7109375" style="92" customWidth="1"/>
    <col min="11522" max="11522" width="42.28515625" style="92" customWidth="1"/>
    <col min="11523" max="11523" width="7" style="92" customWidth="1"/>
    <col min="11524" max="11525" width="8.85546875" style="92"/>
    <col min="11526" max="11526" width="10.7109375" style="92" customWidth="1"/>
    <col min="11527" max="11776" width="8.85546875" style="92"/>
    <col min="11777" max="11777" width="5.7109375" style="92" customWidth="1"/>
    <col min="11778" max="11778" width="42.28515625" style="92" customWidth="1"/>
    <col min="11779" max="11779" width="7" style="92" customWidth="1"/>
    <col min="11780" max="11781" width="8.85546875" style="92"/>
    <col min="11782" max="11782" width="10.7109375" style="92" customWidth="1"/>
    <col min="11783" max="12032" width="8.85546875" style="92"/>
    <col min="12033" max="12033" width="5.7109375" style="92" customWidth="1"/>
    <col min="12034" max="12034" width="42.28515625" style="92" customWidth="1"/>
    <col min="12035" max="12035" width="7" style="92" customWidth="1"/>
    <col min="12036" max="12037" width="8.85546875" style="92"/>
    <col min="12038" max="12038" width="10.7109375" style="92" customWidth="1"/>
    <col min="12039" max="12288" width="8.85546875" style="92"/>
    <col min="12289" max="12289" width="5.7109375" style="92" customWidth="1"/>
    <col min="12290" max="12290" width="42.28515625" style="92" customWidth="1"/>
    <col min="12291" max="12291" width="7" style="92" customWidth="1"/>
    <col min="12292" max="12293" width="8.85546875" style="92"/>
    <col min="12294" max="12294" width="10.7109375" style="92" customWidth="1"/>
    <col min="12295" max="12544" width="8.85546875" style="92"/>
    <col min="12545" max="12545" width="5.7109375" style="92" customWidth="1"/>
    <col min="12546" max="12546" width="42.28515625" style="92" customWidth="1"/>
    <col min="12547" max="12547" width="7" style="92" customWidth="1"/>
    <col min="12548" max="12549" width="8.85546875" style="92"/>
    <col min="12550" max="12550" width="10.7109375" style="92" customWidth="1"/>
    <col min="12551" max="12800" width="8.85546875" style="92"/>
    <col min="12801" max="12801" width="5.7109375" style="92" customWidth="1"/>
    <col min="12802" max="12802" width="42.28515625" style="92" customWidth="1"/>
    <col min="12803" max="12803" width="7" style="92" customWidth="1"/>
    <col min="12804" max="12805" width="8.85546875" style="92"/>
    <col min="12806" max="12806" width="10.7109375" style="92" customWidth="1"/>
    <col min="12807" max="13056" width="8.85546875" style="92"/>
    <col min="13057" max="13057" width="5.7109375" style="92" customWidth="1"/>
    <col min="13058" max="13058" width="42.28515625" style="92" customWidth="1"/>
    <col min="13059" max="13059" width="7" style="92" customWidth="1"/>
    <col min="13060" max="13061" width="8.85546875" style="92"/>
    <col min="13062" max="13062" width="10.7109375" style="92" customWidth="1"/>
    <col min="13063" max="13312" width="8.85546875" style="92"/>
    <col min="13313" max="13313" width="5.7109375" style="92" customWidth="1"/>
    <col min="13314" max="13314" width="42.28515625" style="92" customWidth="1"/>
    <col min="13315" max="13315" width="7" style="92" customWidth="1"/>
    <col min="13316" max="13317" width="8.85546875" style="92"/>
    <col min="13318" max="13318" width="10.7109375" style="92" customWidth="1"/>
    <col min="13319" max="13568" width="8.85546875" style="92"/>
    <col min="13569" max="13569" width="5.7109375" style="92" customWidth="1"/>
    <col min="13570" max="13570" width="42.28515625" style="92" customWidth="1"/>
    <col min="13571" max="13571" width="7" style="92" customWidth="1"/>
    <col min="13572" max="13573" width="8.85546875" style="92"/>
    <col min="13574" max="13574" width="10.7109375" style="92" customWidth="1"/>
    <col min="13575" max="13824" width="8.85546875" style="92"/>
    <col min="13825" max="13825" width="5.7109375" style="92" customWidth="1"/>
    <col min="13826" max="13826" width="42.28515625" style="92" customWidth="1"/>
    <col min="13827" max="13827" width="7" style="92" customWidth="1"/>
    <col min="13828" max="13829" width="8.85546875" style="92"/>
    <col min="13830" max="13830" width="10.7109375" style="92" customWidth="1"/>
    <col min="13831" max="14080" width="8.85546875" style="92"/>
    <col min="14081" max="14081" width="5.7109375" style="92" customWidth="1"/>
    <col min="14082" max="14082" width="42.28515625" style="92" customWidth="1"/>
    <col min="14083" max="14083" width="7" style="92" customWidth="1"/>
    <col min="14084" max="14085" width="8.85546875" style="92"/>
    <col min="14086" max="14086" width="10.7109375" style="92" customWidth="1"/>
    <col min="14087" max="14336" width="8.85546875" style="92"/>
    <col min="14337" max="14337" width="5.7109375" style="92" customWidth="1"/>
    <col min="14338" max="14338" width="42.28515625" style="92" customWidth="1"/>
    <col min="14339" max="14339" width="7" style="92" customWidth="1"/>
    <col min="14340" max="14341" width="8.85546875" style="92"/>
    <col min="14342" max="14342" width="10.7109375" style="92" customWidth="1"/>
    <col min="14343" max="14592" width="8.85546875" style="92"/>
    <col min="14593" max="14593" width="5.7109375" style="92" customWidth="1"/>
    <col min="14594" max="14594" width="42.28515625" style="92" customWidth="1"/>
    <col min="14595" max="14595" width="7" style="92" customWidth="1"/>
    <col min="14596" max="14597" width="8.85546875" style="92"/>
    <col min="14598" max="14598" width="10.7109375" style="92" customWidth="1"/>
    <col min="14599" max="14848" width="8.85546875" style="92"/>
    <col min="14849" max="14849" width="5.7109375" style="92" customWidth="1"/>
    <col min="14850" max="14850" width="42.28515625" style="92" customWidth="1"/>
    <col min="14851" max="14851" width="7" style="92" customWidth="1"/>
    <col min="14852" max="14853" width="8.85546875" style="92"/>
    <col min="14854" max="14854" width="10.7109375" style="92" customWidth="1"/>
    <col min="14855" max="15104" width="8.85546875" style="92"/>
    <col min="15105" max="15105" width="5.7109375" style="92" customWidth="1"/>
    <col min="15106" max="15106" width="42.28515625" style="92" customWidth="1"/>
    <col min="15107" max="15107" width="7" style="92" customWidth="1"/>
    <col min="15108" max="15109" width="8.85546875" style="92"/>
    <col min="15110" max="15110" width="10.7109375" style="92" customWidth="1"/>
    <col min="15111" max="15360" width="8.85546875" style="92"/>
    <col min="15361" max="15361" width="5.7109375" style="92" customWidth="1"/>
    <col min="15362" max="15362" width="42.28515625" style="92" customWidth="1"/>
    <col min="15363" max="15363" width="7" style="92" customWidth="1"/>
    <col min="15364" max="15365" width="8.85546875" style="92"/>
    <col min="15366" max="15366" width="10.7109375" style="92" customWidth="1"/>
    <col min="15367" max="15616" width="8.85546875" style="92"/>
    <col min="15617" max="15617" width="5.7109375" style="92" customWidth="1"/>
    <col min="15618" max="15618" width="42.28515625" style="92" customWidth="1"/>
    <col min="15619" max="15619" width="7" style="92" customWidth="1"/>
    <col min="15620" max="15621" width="8.85546875" style="92"/>
    <col min="15622" max="15622" width="10.7109375" style="92" customWidth="1"/>
    <col min="15623" max="15872" width="8.85546875" style="92"/>
    <col min="15873" max="15873" width="5.7109375" style="92" customWidth="1"/>
    <col min="15874" max="15874" width="42.28515625" style="92" customWidth="1"/>
    <col min="15875" max="15875" width="7" style="92" customWidth="1"/>
    <col min="15876" max="15877" width="8.85546875" style="92"/>
    <col min="15878" max="15878" width="10.7109375" style="92" customWidth="1"/>
    <col min="15879" max="16128" width="8.85546875" style="92"/>
    <col min="16129" max="16129" width="5.7109375" style="92" customWidth="1"/>
    <col min="16130" max="16130" width="42.28515625" style="92" customWidth="1"/>
    <col min="16131" max="16131" width="7" style="92" customWidth="1"/>
    <col min="16132" max="16133" width="8.85546875" style="92"/>
    <col min="16134" max="16134" width="10.7109375" style="92" customWidth="1"/>
    <col min="16135" max="16384" width="8.85546875" style="92"/>
  </cols>
  <sheetData>
    <row r="1" spans="1:7" ht="42" customHeight="1">
      <c r="A1" s="621" t="str">
        <f>rekapitulacija!A1:C1</f>
        <v>IZGRADNJA KANALIZACIJSKEGA OMREŽJA Z VSEMI POTREBNIMI OBJEKTI NA OBMOČJU PLANINE
 (2.FAZA)</v>
      </c>
      <c r="B1" s="621"/>
      <c r="C1" s="621"/>
      <c r="D1" s="621"/>
      <c r="E1" s="621"/>
      <c r="F1" s="621"/>
    </row>
    <row r="2" spans="1:7" ht="34.5" customHeight="1">
      <c r="A2" s="622" t="s">
        <v>1109</v>
      </c>
      <c r="B2" s="622"/>
      <c r="C2" s="622"/>
      <c r="D2" s="622"/>
      <c r="E2" s="622"/>
      <c r="F2" s="622"/>
    </row>
    <row r="3" spans="1:7">
      <c r="A3" s="93"/>
      <c r="B3" s="137"/>
      <c r="C3" s="94"/>
      <c r="D3" s="94"/>
      <c r="E3" s="94"/>
    </row>
    <row r="4" spans="1:7" customFormat="1" ht="17.25" customHeight="1">
      <c r="A4" s="623" t="s">
        <v>14</v>
      </c>
      <c r="B4" s="623"/>
      <c r="C4" s="623"/>
      <c r="D4" s="623"/>
      <c r="E4" s="623"/>
      <c r="F4" s="623"/>
      <c r="G4" s="50"/>
    </row>
    <row r="5" spans="1:7" customFormat="1" ht="17.25" customHeight="1">
      <c r="A5" s="17"/>
      <c r="B5" s="138"/>
      <c r="C5" s="17"/>
      <c r="D5" s="17"/>
      <c r="E5" s="17"/>
      <c r="F5" s="17"/>
      <c r="G5" s="50"/>
    </row>
    <row r="6" spans="1:7">
      <c r="A6" s="94" t="s">
        <v>0</v>
      </c>
      <c r="B6" s="139" t="s">
        <v>6</v>
      </c>
      <c r="C6" s="657"/>
      <c r="D6" s="658"/>
      <c r="E6" s="658"/>
      <c r="F6" s="98">
        <f>F27</f>
        <v>0</v>
      </c>
    </row>
    <row r="7" spans="1:7">
      <c r="A7" s="94" t="s">
        <v>2</v>
      </c>
      <c r="B7" s="139" t="s">
        <v>9</v>
      </c>
      <c r="C7" s="657"/>
      <c r="D7" s="658"/>
      <c r="E7" s="658"/>
      <c r="F7" s="98">
        <f>F56</f>
        <v>0</v>
      </c>
    </row>
    <row r="8" spans="1:7">
      <c r="A8" s="94" t="s">
        <v>3</v>
      </c>
      <c r="B8" s="139" t="s">
        <v>615</v>
      </c>
      <c r="C8" s="96"/>
      <c r="D8" s="96"/>
      <c r="F8" s="98">
        <f>F68</f>
        <v>0</v>
      </c>
    </row>
    <row r="9" spans="1:7" ht="17.25" thickBot="1">
      <c r="A9" s="94" t="s">
        <v>4</v>
      </c>
      <c r="B9" s="139" t="s">
        <v>616</v>
      </c>
      <c r="C9" s="96"/>
      <c r="D9" s="96"/>
      <c r="E9" s="99"/>
      <c r="F9" s="98">
        <f>F82</f>
        <v>0</v>
      </c>
    </row>
    <row r="10" spans="1:7" ht="17.25" thickTop="1">
      <c r="A10" s="93"/>
      <c r="B10" s="141" t="s">
        <v>17</v>
      </c>
      <c r="C10" s="656"/>
      <c r="D10" s="656"/>
      <c r="E10" s="656"/>
      <c r="F10" s="100">
        <f>SUM(F6:F9)</f>
        <v>0</v>
      </c>
    </row>
    <row r="11" spans="1:7">
      <c r="A11" s="93"/>
      <c r="B11" s="139"/>
      <c r="C11" s="96"/>
      <c r="D11" s="97"/>
      <c r="F11" s="98"/>
    </row>
    <row r="12" spans="1:7">
      <c r="A12" s="101" t="s">
        <v>0</v>
      </c>
      <c r="B12" s="139" t="s">
        <v>6</v>
      </c>
      <c r="D12" s="102"/>
    </row>
    <row r="13" spans="1:7">
      <c r="A13" s="103"/>
      <c r="B13" s="139"/>
      <c r="D13" s="102"/>
    </row>
    <row r="14" spans="1:7" customFormat="1">
      <c r="A14" s="10" t="s">
        <v>26</v>
      </c>
      <c r="B14" s="8" t="s">
        <v>27</v>
      </c>
      <c r="C14" s="10" t="s">
        <v>28</v>
      </c>
      <c r="D14" s="61" t="s">
        <v>29</v>
      </c>
      <c r="E14" s="57" t="s">
        <v>30</v>
      </c>
      <c r="F14" s="57" t="s">
        <v>31</v>
      </c>
    </row>
    <row r="15" spans="1:7" s="112" customFormat="1" ht="21" customHeight="1">
      <c r="A15" s="132" t="s">
        <v>0</v>
      </c>
      <c r="B15" s="133" t="s">
        <v>635</v>
      </c>
      <c r="C15" s="111" t="s">
        <v>8</v>
      </c>
      <c r="D15" s="134">
        <v>7</v>
      </c>
      <c r="E15" s="57"/>
      <c r="F15" s="135">
        <f>+D15*E15</f>
        <v>0</v>
      </c>
      <c r="G15" s="147"/>
    </row>
    <row r="16" spans="1:7" s="112" customFormat="1">
      <c r="A16" s="136"/>
      <c r="B16" s="113"/>
      <c r="C16" s="111"/>
      <c r="D16" s="134"/>
      <c r="E16" s="57"/>
      <c r="F16" s="135"/>
      <c r="G16" s="147"/>
    </row>
    <row r="17" spans="1:7" s="112" customFormat="1" ht="36.75" customHeight="1">
      <c r="A17" s="132" t="s">
        <v>2</v>
      </c>
      <c r="B17" s="133" t="s">
        <v>634</v>
      </c>
      <c r="C17" s="111" t="s">
        <v>8</v>
      </c>
      <c r="D17" s="134">
        <v>25</v>
      </c>
      <c r="E17" s="46"/>
      <c r="F17" s="135">
        <f>+D17*E17</f>
        <v>0</v>
      </c>
      <c r="G17" s="147"/>
    </row>
    <row r="18" spans="1:7" s="112" customFormat="1">
      <c r="A18" s="136"/>
      <c r="B18" s="113"/>
      <c r="C18" s="111"/>
      <c r="D18" s="134"/>
      <c r="E18" s="57"/>
      <c r="F18" s="135"/>
      <c r="G18" s="147"/>
    </row>
    <row r="19" spans="1:7" s="112" customFormat="1" ht="36.75" customHeight="1">
      <c r="A19" s="132" t="s">
        <v>3</v>
      </c>
      <c r="B19" s="133" t="s">
        <v>636</v>
      </c>
      <c r="C19" s="111" t="s">
        <v>8</v>
      </c>
      <c r="D19" s="134">
        <v>1</v>
      </c>
      <c r="E19" s="57"/>
      <c r="F19" s="135">
        <f>+D19*E19</f>
        <v>0</v>
      </c>
      <c r="G19" s="147"/>
    </row>
    <row r="20" spans="1:7" s="112" customFormat="1">
      <c r="A20" s="136"/>
      <c r="B20" s="113"/>
      <c r="C20" s="111"/>
      <c r="D20" s="134"/>
      <c r="E20" s="57"/>
      <c r="F20" s="135"/>
      <c r="G20" s="147"/>
    </row>
    <row r="21" spans="1:7" s="112" customFormat="1" ht="37.5" customHeight="1">
      <c r="A21" s="132" t="s">
        <v>4</v>
      </c>
      <c r="B21" s="133" t="s">
        <v>637</v>
      </c>
      <c r="C21" s="111" t="s">
        <v>8</v>
      </c>
      <c r="D21" s="134">
        <v>1</v>
      </c>
      <c r="E21" s="57"/>
      <c r="F21" s="135">
        <f>+D21*E21</f>
        <v>0</v>
      </c>
      <c r="G21" s="147"/>
    </row>
    <row r="22" spans="1:7" s="112" customFormat="1">
      <c r="A22" s="136"/>
      <c r="B22" s="113"/>
      <c r="C22" s="111"/>
      <c r="D22" s="134"/>
      <c r="E22" s="57"/>
      <c r="F22" s="135"/>
      <c r="G22" s="147"/>
    </row>
    <row r="23" spans="1:7" ht="51.75" customHeight="1">
      <c r="A23" s="132" t="s">
        <v>13</v>
      </c>
      <c r="B23" s="25" t="s">
        <v>638</v>
      </c>
      <c r="C23" s="117" t="s">
        <v>356</v>
      </c>
      <c r="D23" s="102">
        <v>1350</v>
      </c>
      <c r="F23" s="105">
        <f>+E23*$D23</f>
        <v>0</v>
      </c>
    </row>
    <row r="24" spans="1:7" s="112" customFormat="1">
      <c r="A24" s="136"/>
      <c r="B24" s="113"/>
      <c r="C24" s="111"/>
      <c r="D24" s="134"/>
      <c r="E24" s="57"/>
      <c r="F24" s="135"/>
      <c r="G24" s="147"/>
    </row>
    <row r="25" spans="1:7" ht="38.25" customHeight="1">
      <c r="A25" s="132" t="s">
        <v>21</v>
      </c>
      <c r="B25" s="25" t="s">
        <v>639</v>
      </c>
      <c r="C25" s="117" t="s">
        <v>8</v>
      </c>
      <c r="D25" s="102">
        <v>3</v>
      </c>
      <c r="F25" s="105">
        <f>+E25*$D25</f>
        <v>0</v>
      </c>
    </row>
    <row r="26" spans="1:7" ht="17.25" thickBot="1">
      <c r="A26" s="93"/>
      <c r="B26" s="106"/>
      <c r="C26" s="142"/>
      <c r="D26" s="107"/>
      <c r="E26" s="127"/>
      <c r="F26" s="108"/>
    </row>
    <row r="27" spans="1:7" ht="17.25" thickTop="1">
      <c r="A27" s="93"/>
      <c r="B27" s="139" t="s">
        <v>617</v>
      </c>
      <c r="D27" s="102"/>
      <c r="F27" s="98">
        <f>SUM(F15:F26)</f>
        <v>0</v>
      </c>
    </row>
    <row r="28" spans="1:7">
      <c r="A28" s="93"/>
      <c r="B28" s="25"/>
      <c r="D28" s="102"/>
    </row>
    <row r="29" spans="1:7">
      <c r="A29" s="101" t="s">
        <v>2</v>
      </c>
      <c r="B29" s="139" t="s">
        <v>618</v>
      </c>
      <c r="D29" s="102"/>
    </row>
    <row r="30" spans="1:7">
      <c r="A30" s="101"/>
      <c r="B30" s="139"/>
      <c r="D30" s="102"/>
    </row>
    <row r="31" spans="1:7" customFormat="1">
      <c r="A31" s="10" t="s">
        <v>26</v>
      </c>
      <c r="B31" s="8" t="s">
        <v>27</v>
      </c>
      <c r="C31" s="10" t="s">
        <v>28</v>
      </c>
      <c r="D31" s="61" t="s">
        <v>29</v>
      </c>
      <c r="E31" s="57" t="s">
        <v>30</v>
      </c>
      <c r="F31" s="57" t="s">
        <v>31</v>
      </c>
    </row>
    <row r="32" spans="1:7" ht="49.5">
      <c r="A32" s="104" t="s">
        <v>0</v>
      </c>
      <c r="B32" s="25" t="s">
        <v>619</v>
      </c>
      <c r="C32" s="117" t="s">
        <v>54</v>
      </c>
      <c r="D32" s="102">
        <v>162</v>
      </c>
      <c r="F32" s="105">
        <f>+E32*$D32</f>
        <v>0</v>
      </c>
    </row>
    <row r="33" spans="1:6">
      <c r="A33" s="104"/>
      <c r="B33" s="109"/>
      <c r="D33" s="102"/>
    </row>
    <row r="34" spans="1:6" ht="66">
      <c r="A34" s="104" t="s">
        <v>2</v>
      </c>
      <c r="B34" s="25" t="s">
        <v>641</v>
      </c>
      <c r="C34" s="117" t="s">
        <v>54</v>
      </c>
      <c r="D34" s="102">
        <v>382</v>
      </c>
      <c r="F34" s="105">
        <f>+E34*$D34</f>
        <v>0</v>
      </c>
    </row>
    <row r="35" spans="1:6">
      <c r="A35" s="104"/>
      <c r="B35" s="25"/>
      <c r="D35" s="102"/>
      <c r="F35" s="105"/>
    </row>
    <row r="36" spans="1:6" ht="66">
      <c r="A36" s="104" t="s">
        <v>3</v>
      </c>
      <c r="B36" s="25" t="s">
        <v>640</v>
      </c>
      <c r="C36" s="117" t="s">
        <v>54</v>
      </c>
      <c r="D36" s="102">
        <v>325</v>
      </c>
      <c r="F36" s="105">
        <f>+E36*$D36</f>
        <v>0</v>
      </c>
    </row>
    <row r="37" spans="1:6">
      <c r="A37" s="101"/>
      <c r="B37" s="110"/>
      <c r="D37" s="102"/>
      <c r="F37" s="105"/>
    </row>
    <row r="38" spans="1:6" ht="30.75" customHeight="1">
      <c r="A38" s="104" t="s">
        <v>4</v>
      </c>
      <c r="B38" s="25" t="s">
        <v>620</v>
      </c>
      <c r="C38" s="117" t="s">
        <v>53</v>
      </c>
      <c r="D38" s="102">
        <v>1079</v>
      </c>
      <c r="F38" s="105">
        <f>+E38*$D38</f>
        <v>0</v>
      </c>
    </row>
    <row r="39" spans="1:6" ht="13.5" customHeight="1">
      <c r="A39" s="104"/>
      <c r="B39" s="25"/>
      <c r="D39" s="102"/>
    </row>
    <row r="40" spans="1:6" ht="82.5">
      <c r="A40" s="104" t="s">
        <v>13</v>
      </c>
      <c r="B40" s="13" t="s">
        <v>644</v>
      </c>
      <c r="C40" s="117" t="s">
        <v>54</v>
      </c>
      <c r="D40" s="102">
        <v>325</v>
      </c>
      <c r="F40" s="105">
        <f>+E40*$D40</f>
        <v>0</v>
      </c>
    </row>
    <row r="41" spans="1:6">
      <c r="A41" s="104"/>
      <c r="B41" s="25"/>
      <c r="D41" s="102"/>
    </row>
    <row r="42" spans="1:6" ht="99">
      <c r="A42" s="104" t="s">
        <v>21</v>
      </c>
      <c r="B42" s="25" t="s">
        <v>621</v>
      </c>
      <c r="C42" s="117" t="s">
        <v>54</v>
      </c>
      <c r="D42" s="102">
        <v>286</v>
      </c>
      <c r="F42" s="105">
        <f>+E42*$D42</f>
        <v>0</v>
      </c>
    </row>
    <row r="43" spans="1:6">
      <c r="A43" s="104"/>
      <c r="B43" s="25"/>
      <c r="D43" s="102"/>
    </row>
    <row r="44" spans="1:6" ht="99">
      <c r="A44" s="104" t="s">
        <v>22</v>
      </c>
      <c r="B44" s="25" t="s">
        <v>622</v>
      </c>
      <c r="C44" s="117" t="s">
        <v>54</v>
      </c>
      <c r="D44" s="102">
        <v>135.80000000000001</v>
      </c>
      <c r="F44" s="105">
        <f>+E44*$D44</f>
        <v>0</v>
      </c>
    </row>
    <row r="45" spans="1:6">
      <c r="A45" s="104"/>
      <c r="B45" s="25"/>
      <c r="D45" s="102"/>
    </row>
    <row r="46" spans="1:6" ht="18">
      <c r="A46" s="104" t="s">
        <v>57</v>
      </c>
      <c r="B46" s="25" t="s">
        <v>623</v>
      </c>
      <c r="C46" s="117" t="s">
        <v>53</v>
      </c>
      <c r="D46" s="102">
        <v>817</v>
      </c>
      <c r="F46" s="105">
        <f>+E46*$D46</f>
        <v>0</v>
      </c>
    </row>
    <row r="47" spans="1:6">
      <c r="A47" s="104"/>
      <c r="B47" s="25"/>
      <c r="D47" s="102"/>
      <c r="F47" s="105"/>
    </row>
    <row r="48" spans="1:6" ht="33">
      <c r="A48" s="104" t="s">
        <v>58</v>
      </c>
      <c r="B48" s="25" t="s">
        <v>624</v>
      </c>
      <c r="C48" s="117" t="s">
        <v>53</v>
      </c>
      <c r="D48" s="102">
        <v>1114</v>
      </c>
      <c r="F48" s="105">
        <f t="shared" ref="F48:F52" si="0">E48*D48</f>
        <v>0</v>
      </c>
    </row>
    <row r="49" spans="1:7">
      <c r="A49" s="104"/>
      <c r="B49" s="25"/>
      <c r="D49" s="102"/>
      <c r="F49" s="105"/>
    </row>
    <row r="50" spans="1:7" ht="66">
      <c r="A50" s="104" t="s">
        <v>59</v>
      </c>
      <c r="B50" s="25" t="s">
        <v>642</v>
      </c>
      <c r="C50" s="117" t="s">
        <v>294</v>
      </c>
      <c r="D50" s="102">
        <v>67</v>
      </c>
      <c r="F50" s="105">
        <f t="shared" si="0"/>
        <v>0</v>
      </c>
    </row>
    <row r="51" spans="1:7">
      <c r="A51" s="104"/>
      <c r="B51" s="25"/>
      <c r="D51" s="102"/>
      <c r="F51" s="105"/>
    </row>
    <row r="52" spans="1:7" ht="115.5">
      <c r="A52" s="104" t="s">
        <v>60</v>
      </c>
      <c r="B52" s="25" t="s">
        <v>645</v>
      </c>
      <c r="C52" s="117" t="s">
        <v>356</v>
      </c>
      <c r="D52" s="102">
        <v>93</v>
      </c>
      <c r="F52" s="105">
        <f t="shared" si="0"/>
        <v>0</v>
      </c>
    </row>
    <row r="53" spans="1:7">
      <c r="A53" s="104"/>
      <c r="B53" s="25"/>
      <c r="D53" s="102"/>
      <c r="F53" s="105"/>
    </row>
    <row r="54" spans="1:7" ht="99">
      <c r="A54" s="104" t="s">
        <v>61</v>
      </c>
      <c r="B54" s="25" t="s">
        <v>643</v>
      </c>
      <c r="C54" s="117" t="s">
        <v>356</v>
      </c>
      <c r="D54" s="102">
        <v>15</v>
      </c>
      <c r="F54" s="105">
        <f>+E54*$D54</f>
        <v>0</v>
      </c>
    </row>
    <row r="55" spans="1:7">
      <c r="A55" s="104"/>
      <c r="B55" s="109"/>
      <c r="D55" s="102"/>
      <c r="F55" s="105"/>
    </row>
    <row r="56" spans="1:7">
      <c r="A56" s="93"/>
      <c r="B56" s="139" t="s">
        <v>625</v>
      </c>
      <c r="D56" s="102"/>
      <c r="F56" s="98">
        <f>SUM(F32:F55)</f>
        <v>0</v>
      </c>
    </row>
    <row r="57" spans="1:7" s="112" customFormat="1">
      <c r="A57" s="10"/>
      <c r="B57" s="113"/>
      <c r="C57" s="111"/>
      <c r="D57" s="114"/>
      <c r="E57" s="128"/>
      <c r="F57" s="115"/>
      <c r="G57" s="147"/>
    </row>
    <row r="58" spans="1:7">
      <c r="A58" s="101" t="s">
        <v>3</v>
      </c>
      <c r="B58" s="139" t="s">
        <v>626</v>
      </c>
      <c r="D58" s="102"/>
    </row>
    <row r="59" spans="1:7" customFormat="1">
      <c r="A59" s="10" t="s">
        <v>26</v>
      </c>
      <c r="B59" s="8" t="s">
        <v>27</v>
      </c>
      <c r="C59" s="10" t="s">
        <v>28</v>
      </c>
      <c r="D59" s="61" t="s">
        <v>29</v>
      </c>
      <c r="E59" s="57" t="s">
        <v>30</v>
      </c>
      <c r="F59" s="57" t="s">
        <v>31</v>
      </c>
    </row>
    <row r="60" spans="1:7" ht="66">
      <c r="A60" s="104" t="s">
        <v>0</v>
      </c>
      <c r="B60" s="25" t="s">
        <v>627</v>
      </c>
      <c r="C60" s="145" t="s">
        <v>7</v>
      </c>
      <c r="D60" s="119">
        <v>24</v>
      </c>
      <c r="E60" s="130"/>
      <c r="F60" s="120">
        <f>E60*D60</f>
        <v>0</v>
      </c>
    </row>
    <row r="61" spans="1:7">
      <c r="A61" s="121"/>
      <c r="B61" s="116"/>
      <c r="C61" s="122"/>
      <c r="D61" s="123"/>
      <c r="E61" s="130"/>
      <c r="F61" s="124"/>
    </row>
    <row r="62" spans="1:7" ht="33.75" customHeight="1">
      <c r="A62" s="104" t="s">
        <v>2</v>
      </c>
      <c r="B62" s="25" t="s">
        <v>646</v>
      </c>
      <c r="C62" s="143" t="s">
        <v>53</v>
      </c>
      <c r="D62" s="119">
        <v>438</v>
      </c>
      <c r="E62" s="120"/>
      <c r="F62" s="105">
        <f>+E62*$D62</f>
        <v>0</v>
      </c>
    </row>
    <row r="63" spans="1:7">
      <c r="A63" s="125"/>
      <c r="B63" s="25"/>
      <c r="C63" s="143"/>
      <c r="D63" s="25"/>
      <c r="E63" s="120"/>
      <c r="F63" s="120"/>
    </row>
    <row r="64" spans="1:7" ht="49.5">
      <c r="A64" s="104" t="s">
        <v>3</v>
      </c>
      <c r="B64" s="25" t="s">
        <v>628</v>
      </c>
      <c r="C64" s="143" t="s">
        <v>53</v>
      </c>
      <c r="D64" s="119">
        <v>438</v>
      </c>
      <c r="E64" s="120"/>
      <c r="F64" s="105">
        <f>+E64*$D64</f>
        <v>0</v>
      </c>
    </row>
    <row r="65" spans="1:6">
      <c r="A65" s="104"/>
      <c r="B65" s="25"/>
      <c r="C65" s="143"/>
      <c r="D65" s="119"/>
      <c r="E65" s="120"/>
      <c r="F65" s="105"/>
    </row>
    <row r="66" spans="1:6" ht="51">
      <c r="A66" s="104" t="s">
        <v>4</v>
      </c>
      <c r="B66" s="25" t="s">
        <v>629</v>
      </c>
      <c r="C66" s="143" t="s">
        <v>53</v>
      </c>
      <c r="D66" s="119">
        <v>12</v>
      </c>
      <c r="E66" s="120"/>
      <c r="F66" s="105">
        <f>+E66*$D66</f>
        <v>0</v>
      </c>
    </row>
    <row r="67" spans="1:6" ht="17.25" thickBot="1">
      <c r="A67" s="104"/>
      <c r="B67" s="25"/>
      <c r="C67" s="143"/>
      <c r="D67" s="119"/>
      <c r="E67" s="120"/>
      <c r="F67" s="105"/>
    </row>
    <row r="68" spans="1:6" ht="17.25" thickTop="1">
      <c r="A68" s="104"/>
      <c r="B68" s="141" t="s">
        <v>630</v>
      </c>
      <c r="C68" s="144"/>
      <c r="D68" s="118"/>
      <c r="E68" s="129"/>
      <c r="F68" s="100">
        <f>SUM(F60:F66)</f>
        <v>0</v>
      </c>
    </row>
    <row r="69" spans="1:6">
      <c r="A69" s="104"/>
      <c r="B69" s="139"/>
      <c r="D69" s="102"/>
      <c r="F69" s="98"/>
    </row>
    <row r="70" spans="1:6">
      <c r="A70" s="101" t="s">
        <v>4</v>
      </c>
      <c r="B70" s="139" t="s">
        <v>616</v>
      </c>
      <c r="D70" s="102"/>
    </row>
    <row r="71" spans="1:6">
      <c r="A71" s="117"/>
    </row>
    <row r="72" spans="1:6" customFormat="1">
      <c r="A72" s="10" t="s">
        <v>26</v>
      </c>
      <c r="B72" s="8" t="s">
        <v>27</v>
      </c>
      <c r="C72" s="10" t="s">
        <v>28</v>
      </c>
      <c r="D72" s="61" t="s">
        <v>29</v>
      </c>
      <c r="E72" s="57" t="s">
        <v>30</v>
      </c>
      <c r="F72" s="57" t="s">
        <v>31</v>
      </c>
    </row>
    <row r="73" spans="1:6" ht="87" customHeight="1">
      <c r="A73" s="125" t="s">
        <v>0</v>
      </c>
      <c r="B73" s="25" t="s">
        <v>631</v>
      </c>
      <c r="C73" s="143" t="s">
        <v>7</v>
      </c>
      <c r="D73" s="102">
        <v>5.05</v>
      </c>
      <c r="E73" s="131"/>
      <c r="F73" s="95">
        <f>+E73*$D73</f>
        <v>0</v>
      </c>
    </row>
    <row r="74" spans="1:6">
      <c r="A74" s="125"/>
      <c r="B74" s="25"/>
      <c r="C74" s="143"/>
      <c r="D74" s="102"/>
      <c r="E74" s="131"/>
    </row>
    <row r="75" spans="1:6" ht="67.5">
      <c r="A75" s="125" t="s">
        <v>2</v>
      </c>
      <c r="B75" s="25" t="s">
        <v>632</v>
      </c>
      <c r="C75" s="143" t="s">
        <v>7</v>
      </c>
      <c r="D75" s="102">
        <v>8.3000000000000007</v>
      </c>
      <c r="E75" s="131"/>
      <c r="F75" s="95">
        <f>+E75*$D75</f>
        <v>0</v>
      </c>
    </row>
    <row r="76" spans="1:6">
      <c r="A76" s="125"/>
      <c r="B76" s="109"/>
      <c r="C76" s="143"/>
      <c r="D76" s="102"/>
      <c r="E76" s="131"/>
    </row>
    <row r="77" spans="1:6" ht="84">
      <c r="A77" s="125" t="s">
        <v>3</v>
      </c>
      <c r="B77" s="25" t="s">
        <v>647</v>
      </c>
      <c r="C77" s="143"/>
      <c r="D77" s="102"/>
      <c r="E77" s="131"/>
    </row>
    <row r="78" spans="1:6">
      <c r="A78" s="125"/>
      <c r="B78" s="148" t="s">
        <v>648</v>
      </c>
      <c r="C78" s="143" t="s">
        <v>8</v>
      </c>
      <c r="D78" s="102">
        <v>1</v>
      </c>
      <c r="E78" s="131"/>
      <c r="F78" s="95">
        <f>+E78*$D78</f>
        <v>0</v>
      </c>
    </row>
    <row r="79" spans="1:6">
      <c r="A79" s="125"/>
      <c r="B79" s="148" t="s">
        <v>649</v>
      </c>
      <c r="C79" s="143" t="s">
        <v>8</v>
      </c>
      <c r="D79" s="102">
        <v>1</v>
      </c>
      <c r="E79" s="131"/>
      <c r="F79" s="95">
        <f>+E79*$D79</f>
        <v>0</v>
      </c>
    </row>
    <row r="80" spans="1:6">
      <c r="A80" s="125"/>
      <c r="B80" s="148" t="s">
        <v>650</v>
      </c>
      <c r="C80" s="143" t="s">
        <v>8</v>
      </c>
      <c r="D80" s="102">
        <v>1</v>
      </c>
      <c r="E80" s="131"/>
      <c r="F80" s="95">
        <f>+E80*$D80</f>
        <v>0</v>
      </c>
    </row>
    <row r="81" spans="1:6" ht="17.25" thickBot="1">
      <c r="A81" s="125"/>
      <c r="B81" s="25"/>
      <c r="C81" s="143"/>
      <c r="D81" s="102"/>
      <c r="E81" s="131"/>
    </row>
    <row r="82" spans="1:6" ht="17.25" thickTop="1">
      <c r="A82" s="125"/>
      <c r="B82" s="141" t="s">
        <v>633</v>
      </c>
      <c r="C82" s="144"/>
      <c r="D82" s="118"/>
      <c r="E82" s="129"/>
      <c r="F82" s="100">
        <f>SUM(F73:F80)</f>
        <v>0</v>
      </c>
    </row>
    <row r="83" spans="1:6">
      <c r="A83" s="125"/>
      <c r="B83" s="25"/>
      <c r="C83" s="143"/>
      <c r="D83" s="102"/>
      <c r="E83" s="131"/>
    </row>
  </sheetData>
  <mergeCells count="6">
    <mergeCell ref="C10:E10"/>
    <mergeCell ref="A1:F1"/>
    <mergeCell ref="A2:F2"/>
    <mergeCell ref="A4:F4"/>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2" manualBreakCount="2">
    <brk id="11" max="16383" man="1"/>
    <brk id="28"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outlinePr summaryBelow="0"/>
  </sheetPr>
  <dimension ref="A1:P161"/>
  <sheetViews>
    <sheetView view="pageBreakPreview" topLeftCell="A13" zoomScaleNormal="100" zoomScaleSheetLayoutView="100" workbookViewId="0">
      <selection activeCell="I252" sqref="I252"/>
    </sheetView>
  </sheetViews>
  <sheetFormatPr defaultRowHeight="12.75" outlineLevelRow="1"/>
  <cols>
    <col min="1" max="1" width="5.7109375" customWidth="1"/>
    <col min="2" max="2" width="42.28515625" customWidth="1"/>
    <col min="3" max="3" width="7" customWidth="1"/>
    <col min="4" max="4" width="9.28515625" bestFit="1" customWidth="1"/>
    <col min="5" max="5" width="11.85546875" bestFit="1" customWidth="1"/>
    <col min="6" max="6" width="12.140625" customWidth="1"/>
  </cols>
  <sheetData>
    <row r="1" spans="1:7" ht="62.25" customHeight="1">
      <c r="A1" s="621" t="str">
        <f>rekapitulacija!A1:C1</f>
        <v>IZGRADNJA KANALIZACIJSKEGA OMREŽJA Z VSEMI POTREBNIMI OBJEKTI NA OBMOČJU PLANINE
 (2.FAZA)</v>
      </c>
      <c r="B1" s="621"/>
      <c r="C1" s="621"/>
      <c r="D1" s="621"/>
      <c r="E1" s="621"/>
      <c r="F1" s="621"/>
    </row>
    <row r="2" spans="1:7" ht="16.5">
      <c r="A2" s="622" t="s">
        <v>1110</v>
      </c>
      <c r="B2" s="622"/>
      <c r="C2" s="622"/>
      <c r="D2" s="622"/>
      <c r="E2" s="622"/>
      <c r="F2" s="622"/>
    </row>
    <row r="3" spans="1:7" ht="16.5">
      <c r="A3" s="93"/>
      <c r="B3" s="137"/>
      <c r="C3" s="94"/>
      <c r="D3" s="94"/>
      <c r="E3" s="94"/>
      <c r="F3" s="95"/>
    </row>
    <row r="4" spans="1:7" ht="16.5">
      <c r="A4" s="93"/>
      <c r="B4" s="137"/>
      <c r="C4" s="94"/>
      <c r="D4" s="94"/>
      <c r="E4" s="94"/>
      <c r="F4" s="95"/>
    </row>
    <row r="5" spans="1:7" ht="16.5">
      <c r="A5" s="93"/>
      <c r="B5" s="137" t="s">
        <v>1111</v>
      </c>
      <c r="C5" s="94"/>
      <c r="D5" s="94"/>
      <c r="E5" s="94"/>
      <c r="F5" s="95"/>
    </row>
    <row r="6" spans="1:7" ht="105" customHeight="1">
      <c r="A6" s="93"/>
      <c r="B6" s="311" t="s">
        <v>1114</v>
      </c>
      <c r="C6" s="311"/>
      <c r="D6" s="311"/>
      <c r="E6" s="311"/>
      <c r="F6" s="311"/>
    </row>
    <row r="7" spans="1:7" ht="84.75" customHeight="1">
      <c r="A7" s="93"/>
      <c r="B7" s="311" t="s">
        <v>1115</v>
      </c>
      <c r="C7" s="94"/>
      <c r="D7" s="94"/>
      <c r="E7" s="94"/>
      <c r="F7" s="95"/>
    </row>
    <row r="8" spans="1:7" ht="106.5" customHeight="1">
      <c r="A8" s="93"/>
      <c r="B8" s="311" t="s">
        <v>1112</v>
      </c>
      <c r="C8" s="94"/>
      <c r="D8" s="94"/>
      <c r="E8" s="94"/>
      <c r="F8" s="95"/>
    </row>
    <row r="9" spans="1:7" ht="90.75" customHeight="1">
      <c r="A9" s="93"/>
      <c r="B9" s="311" t="s">
        <v>1113</v>
      </c>
      <c r="C9" s="94"/>
      <c r="D9" s="94"/>
      <c r="E9" s="94"/>
      <c r="F9" s="95"/>
    </row>
    <row r="10" spans="1:7" ht="92.25" customHeight="1">
      <c r="A10" s="93"/>
      <c r="B10" s="311" t="s">
        <v>1257</v>
      </c>
      <c r="C10" s="94"/>
      <c r="D10" s="94"/>
      <c r="E10" s="94"/>
      <c r="F10" s="95"/>
    </row>
    <row r="11" spans="1:7" ht="51" customHeight="1">
      <c r="A11" s="93"/>
      <c r="B11" s="311" t="s">
        <v>1255</v>
      </c>
      <c r="C11" s="94"/>
      <c r="D11" s="94"/>
      <c r="E11" s="94"/>
      <c r="F11" s="95"/>
    </row>
    <row r="12" spans="1:7" ht="29.25" customHeight="1">
      <c r="A12" s="93"/>
      <c r="B12" s="311" t="s">
        <v>1256</v>
      </c>
      <c r="C12" s="94"/>
      <c r="D12" s="94"/>
      <c r="E12" s="94"/>
      <c r="F12" s="95"/>
    </row>
    <row r="13" spans="1:7" ht="16.5">
      <c r="A13" s="93"/>
      <c r="B13" s="137"/>
      <c r="C13" s="94"/>
      <c r="D13" s="94"/>
      <c r="E13" s="94"/>
      <c r="F13" s="95"/>
    </row>
    <row r="14" spans="1:7" ht="16.5">
      <c r="A14" s="623" t="s">
        <v>14</v>
      </c>
      <c r="B14" s="623"/>
      <c r="C14" s="623"/>
      <c r="D14" s="623"/>
      <c r="E14" s="623"/>
      <c r="F14" s="623"/>
    </row>
    <row r="15" spans="1:7" s="92" customFormat="1" ht="16.5">
      <c r="A15" s="94" t="s">
        <v>0</v>
      </c>
      <c r="B15" s="139" t="s">
        <v>6</v>
      </c>
      <c r="C15" s="657"/>
      <c r="D15" s="658"/>
      <c r="E15" s="658"/>
      <c r="F15" s="98">
        <f>F29</f>
        <v>0</v>
      </c>
      <c r="G15" s="146"/>
    </row>
    <row r="16" spans="1:7" s="92" customFormat="1" ht="16.5">
      <c r="A16" s="94" t="s">
        <v>2</v>
      </c>
      <c r="B16" s="139" t="s">
        <v>9</v>
      </c>
      <c r="C16" s="657"/>
      <c r="D16" s="658"/>
      <c r="E16" s="658"/>
      <c r="F16" s="98">
        <f>F89</f>
        <v>0</v>
      </c>
      <c r="G16" s="146"/>
    </row>
    <row r="17" spans="1:7" s="92" customFormat="1" ht="16.5" customHeight="1">
      <c r="A17" s="101" t="s">
        <v>3</v>
      </c>
      <c r="B17" s="323" t="s">
        <v>1174</v>
      </c>
      <c r="C17" s="322"/>
      <c r="D17" s="102"/>
      <c r="E17" s="317"/>
      <c r="F17" s="98">
        <f>F123</f>
        <v>0</v>
      </c>
    </row>
    <row r="18" spans="1:7" s="92" customFormat="1" ht="16.5">
      <c r="A18" s="101" t="s">
        <v>4</v>
      </c>
      <c r="B18" s="334" t="s">
        <v>1186</v>
      </c>
      <c r="C18" s="96"/>
      <c r="D18" s="96"/>
      <c r="E18" s="126"/>
      <c r="F18" s="98">
        <f>F132</f>
        <v>0</v>
      </c>
      <c r="G18" s="146"/>
    </row>
    <row r="19" spans="1:7" s="92" customFormat="1" ht="16.5">
      <c r="A19" s="101" t="s">
        <v>13</v>
      </c>
      <c r="B19" s="139" t="s">
        <v>615</v>
      </c>
      <c r="C19" s="96"/>
      <c r="D19" s="96"/>
      <c r="E19" s="126"/>
      <c r="F19" s="98">
        <f>F142</f>
        <v>0</v>
      </c>
      <c r="G19" s="146"/>
    </row>
    <row r="20" spans="1:7" s="92" customFormat="1" ht="17.25" thickBot="1">
      <c r="A20" s="101" t="s">
        <v>21</v>
      </c>
      <c r="B20" s="139" t="s">
        <v>1132</v>
      </c>
      <c r="C20" s="96"/>
      <c r="D20" s="96"/>
      <c r="E20" s="99"/>
      <c r="F20" s="98">
        <f>F161</f>
        <v>0</v>
      </c>
      <c r="G20" s="146"/>
    </row>
    <row r="21" spans="1:7" s="92" customFormat="1" ht="17.25" thickTop="1">
      <c r="A21" s="93"/>
      <c r="B21" s="141" t="s">
        <v>17</v>
      </c>
      <c r="C21" s="656"/>
      <c r="D21" s="656"/>
      <c r="E21" s="656"/>
      <c r="F21" s="100">
        <f>SUM(F15:F20)</f>
        <v>0</v>
      </c>
      <c r="G21" s="146"/>
    </row>
    <row r="22" spans="1:7" s="92" customFormat="1" ht="16.5">
      <c r="A22" s="101" t="s">
        <v>0</v>
      </c>
      <c r="B22" s="139" t="s">
        <v>6</v>
      </c>
      <c r="C22" s="117"/>
      <c r="D22" s="102"/>
      <c r="E22" s="126"/>
      <c r="F22" s="95"/>
      <c r="G22" s="146"/>
    </row>
    <row r="23" spans="1:7" s="92" customFormat="1" ht="16.5">
      <c r="A23" s="103"/>
      <c r="B23" s="139"/>
      <c r="C23" s="117"/>
      <c r="D23" s="102"/>
      <c r="E23" s="126"/>
      <c r="F23" s="95"/>
      <c r="G23" s="146"/>
    </row>
    <row r="24" spans="1:7" ht="16.5">
      <c r="A24" s="10" t="s">
        <v>26</v>
      </c>
      <c r="B24" s="8" t="s">
        <v>27</v>
      </c>
      <c r="C24" s="10" t="s">
        <v>28</v>
      </c>
      <c r="D24" s="61" t="s">
        <v>29</v>
      </c>
      <c r="E24" s="57" t="s">
        <v>30</v>
      </c>
      <c r="F24" s="57" t="s">
        <v>31</v>
      </c>
    </row>
    <row r="25" spans="1:7" s="112" customFormat="1" ht="21" customHeight="1">
      <c r="A25" s="132" t="s">
        <v>0</v>
      </c>
      <c r="B25" s="133" t="s">
        <v>1129</v>
      </c>
      <c r="C25" s="111" t="s">
        <v>8</v>
      </c>
      <c r="D25" s="134">
        <v>7</v>
      </c>
      <c r="E25" s="57"/>
      <c r="F25" s="135">
        <f>+D25*E25</f>
        <v>0</v>
      </c>
      <c r="G25" s="147"/>
    </row>
    <row r="26" spans="1:7" s="112" customFormat="1" ht="16.5">
      <c r="A26" s="136"/>
      <c r="B26" s="113"/>
      <c r="C26" s="111"/>
      <c r="D26" s="134"/>
      <c r="E26" s="57"/>
      <c r="F26" s="135"/>
      <c r="G26" s="147"/>
    </row>
    <row r="27" spans="1:7" s="112" customFormat="1" ht="36.75" customHeight="1">
      <c r="A27" s="132" t="s">
        <v>2</v>
      </c>
      <c r="B27" s="133" t="s">
        <v>1130</v>
      </c>
      <c r="C27" s="111" t="s">
        <v>8</v>
      </c>
      <c r="D27" s="134">
        <v>30</v>
      </c>
      <c r="E27" s="46"/>
      <c r="F27" s="135">
        <f>+D27*E27</f>
        <v>0</v>
      </c>
      <c r="G27" s="147"/>
    </row>
    <row r="28" spans="1:7" s="92" customFormat="1" ht="17.25" thickBot="1">
      <c r="A28" s="93"/>
      <c r="B28" s="106"/>
      <c r="C28" s="142"/>
      <c r="D28" s="107"/>
      <c r="E28" s="127"/>
      <c r="F28" s="108"/>
      <c r="G28" s="146"/>
    </row>
    <row r="29" spans="1:7" s="92" customFormat="1" ht="17.25" thickTop="1">
      <c r="A29" s="93"/>
      <c r="B29" s="139" t="s">
        <v>617</v>
      </c>
      <c r="C29" s="117"/>
      <c r="D29" s="102"/>
      <c r="E29" s="126"/>
      <c r="F29" s="98">
        <f>SUM(F25:F28)</f>
        <v>0</v>
      </c>
      <c r="G29" s="146"/>
    </row>
    <row r="30" spans="1:7" s="92" customFormat="1" ht="16.5">
      <c r="A30" s="93"/>
      <c r="B30" s="25"/>
      <c r="C30" s="117"/>
      <c r="D30" s="102"/>
      <c r="E30" s="126"/>
      <c r="F30" s="95"/>
      <c r="G30" s="146"/>
    </row>
    <row r="31" spans="1:7" s="92" customFormat="1" ht="16.5">
      <c r="A31" s="101" t="s">
        <v>2</v>
      </c>
      <c r="B31" s="139" t="s">
        <v>618</v>
      </c>
      <c r="C31" s="117"/>
      <c r="D31" s="102"/>
      <c r="E31" s="126"/>
      <c r="F31" s="95"/>
      <c r="G31" s="146"/>
    </row>
    <row r="32" spans="1:7" s="92" customFormat="1" ht="16.5">
      <c r="A32" s="101"/>
      <c r="B32" s="139"/>
      <c r="C32" s="117"/>
      <c r="D32" s="102"/>
      <c r="E32" s="126"/>
      <c r="F32" s="95"/>
      <c r="G32" s="146"/>
    </row>
    <row r="33" spans="1:7" ht="16.5">
      <c r="A33" s="10" t="s">
        <v>26</v>
      </c>
      <c r="B33" s="8" t="s">
        <v>27</v>
      </c>
      <c r="C33" s="10" t="s">
        <v>28</v>
      </c>
      <c r="D33" s="61" t="s">
        <v>29</v>
      </c>
      <c r="E33" s="57" t="s">
        <v>30</v>
      </c>
      <c r="F33" s="57" t="s">
        <v>31</v>
      </c>
    </row>
    <row r="34" spans="1:7" s="92" customFormat="1" ht="49.5">
      <c r="A34" s="104" t="s">
        <v>0</v>
      </c>
      <c r="B34" s="25" t="s">
        <v>619</v>
      </c>
      <c r="C34" s="117" t="s">
        <v>54</v>
      </c>
      <c r="D34" s="102">
        <f>900*0.2</f>
        <v>180</v>
      </c>
      <c r="E34" s="126"/>
      <c r="F34" s="105">
        <f>+E34*$D34</f>
        <v>0</v>
      </c>
      <c r="G34" s="146"/>
    </row>
    <row r="35" spans="1:7" s="92" customFormat="1" ht="16.5">
      <c r="A35" s="104"/>
      <c r="B35" s="109"/>
      <c r="C35" s="117"/>
      <c r="D35" s="102"/>
      <c r="E35" s="126"/>
      <c r="F35" s="95"/>
      <c r="G35" s="146"/>
    </row>
    <row r="36" spans="1:7" s="92" customFormat="1" ht="66">
      <c r="A36" s="104" t="s">
        <v>2</v>
      </c>
      <c r="B36" s="326" t="s">
        <v>1242</v>
      </c>
      <c r="C36" s="320" t="s">
        <v>54</v>
      </c>
      <c r="D36" s="325">
        <f>900*1.2</f>
        <v>1080</v>
      </c>
      <c r="E36" s="126"/>
      <c r="F36" s="105"/>
      <c r="G36" s="146"/>
    </row>
    <row r="37" spans="1:7" ht="16.5" customHeight="1">
      <c r="A37" s="10"/>
      <c r="B37" s="14" t="s">
        <v>1145</v>
      </c>
      <c r="C37" s="10" t="s">
        <v>54</v>
      </c>
      <c r="D37" s="61">
        <f>0.2*D36</f>
        <v>216</v>
      </c>
      <c r="E37" s="57"/>
      <c r="F37" s="56">
        <f>E37*D37</f>
        <v>0</v>
      </c>
    </row>
    <row r="38" spans="1:7" ht="16.5" customHeight="1">
      <c r="A38" s="10"/>
      <c r="B38" s="14" t="s">
        <v>1171</v>
      </c>
      <c r="C38" s="10" t="s">
        <v>54</v>
      </c>
      <c r="D38" s="61">
        <f>0.3*D36</f>
        <v>324</v>
      </c>
      <c r="E38" s="57"/>
      <c r="F38" s="56">
        <f>E38*D38</f>
        <v>0</v>
      </c>
    </row>
    <row r="39" spans="1:7" ht="16.5" customHeight="1">
      <c r="A39" s="10"/>
      <c r="B39" s="14" t="s">
        <v>1172</v>
      </c>
      <c r="C39" s="10" t="s">
        <v>54</v>
      </c>
      <c r="D39" s="61">
        <f>0.5*D36</f>
        <v>540</v>
      </c>
      <c r="E39" s="57"/>
      <c r="F39" s="56">
        <f>E39*D39</f>
        <v>0</v>
      </c>
    </row>
    <row r="40" spans="1:7" s="92" customFormat="1" ht="16.5">
      <c r="A40" s="104"/>
      <c r="B40" s="25"/>
      <c r="C40" s="117"/>
      <c r="D40" s="102"/>
      <c r="E40" s="126"/>
      <c r="F40" s="105"/>
      <c r="G40" s="146"/>
    </row>
    <row r="41" spans="1:7" s="92" customFormat="1" ht="54.75" customHeight="1">
      <c r="A41" s="104" t="s">
        <v>3</v>
      </c>
      <c r="B41" s="326" t="s">
        <v>1243</v>
      </c>
      <c r="C41" s="320" t="s">
        <v>54</v>
      </c>
      <c r="D41" s="325">
        <v>30</v>
      </c>
      <c r="E41" s="126"/>
      <c r="F41" s="105"/>
      <c r="G41" s="146"/>
    </row>
    <row r="42" spans="1:7" ht="16.5" customHeight="1">
      <c r="A42" s="10"/>
      <c r="B42" s="14" t="s">
        <v>1145</v>
      </c>
      <c r="C42" s="10" t="s">
        <v>54</v>
      </c>
      <c r="D42" s="61">
        <v>6</v>
      </c>
      <c r="E42" s="46"/>
      <c r="F42" s="56">
        <f>E42*D42</f>
        <v>0</v>
      </c>
    </row>
    <row r="43" spans="1:7" ht="16.5" customHeight="1">
      <c r="A43" s="10"/>
      <c r="B43" s="14" t="s">
        <v>1171</v>
      </c>
      <c r="C43" s="10" t="s">
        <v>54</v>
      </c>
      <c r="D43" s="61">
        <v>9</v>
      </c>
      <c r="E43" s="46"/>
      <c r="F43" s="56">
        <f>E43*D43</f>
        <v>0</v>
      </c>
    </row>
    <row r="44" spans="1:7" ht="16.5" customHeight="1">
      <c r="A44" s="10"/>
      <c r="B44" s="14" t="s">
        <v>1172</v>
      </c>
      <c r="C44" s="10" t="s">
        <v>54</v>
      </c>
      <c r="D44" s="61">
        <v>15</v>
      </c>
      <c r="E44" s="46"/>
      <c r="F44" s="56">
        <f>E44*D44</f>
        <v>0</v>
      </c>
    </row>
    <row r="45" spans="1:7" s="92" customFormat="1" ht="16.5">
      <c r="A45" s="101"/>
      <c r="B45" s="110"/>
      <c r="C45" s="117"/>
      <c r="D45" s="102"/>
      <c r="E45" s="126"/>
      <c r="F45" s="105"/>
      <c r="G45" s="146"/>
    </row>
    <row r="46" spans="1:7" ht="84" customHeight="1" collapsed="1">
      <c r="A46" s="12" t="s">
        <v>4</v>
      </c>
      <c r="B46" s="32" t="s">
        <v>1244</v>
      </c>
      <c r="C46" s="33" t="s">
        <v>54</v>
      </c>
      <c r="D46" s="73">
        <f>SUM(D47:D54)</f>
        <v>870.74</v>
      </c>
      <c r="E46" s="57"/>
      <c r="F46" s="56"/>
    </row>
    <row r="47" spans="1:7" ht="18" hidden="1" outlineLevel="1">
      <c r="A47" s="12"/>
      <c r="B47" s="38" t="s">
        <v>1161</v>
      </c>
      <c r="C47" s="10" t="s">
        <v>54</v>
      </c>
      <c r="D47" s="61">
        <v>130.80000000000001</v>
      </c>
      <c r="E47" s="57"/>
      <c r="F47" s="56"/>
    </row>
    <row r="48" spans="1:7" ht="18" hidden="1" outlineLevel="1">
      <c r="A48" s="12"/>
      <c r="B48" s="38" t="s">
        <v>1163</v>
      </c>
      <c r="C48" s="10" t="s">
        <v>54</v>
      </c>
      <c r="D48" s="61" t="s">
        <v>1166</v>
      </c>
      <c r="E48" s="57"/>
      <c r="F48" s="56"/>
    </row>
    <row r="49" spans="1:7" ht="18" hidden="1" outlineLevel="1">
      <c r="A49" s="12"/>
      <c r="B49" s="38" t="s">
        <v>1164</v>
      </c>
      <c r="C49" s="10" t="s">
        <v>54</v>
      </c>
      <c r="D49" s="61" t="s">
        <v>1166</v>
      </c>
      <c r="E49" s="57"/>
      <c r="F49" s="56"/>
    </row>
    <row r="50" spans="1:7" ht="18" hidden="1" outlineLevel="1">
      <c r="A50" s="12"/>
      <c r="B50" s="38" t="s">
        <v>1162</v>
      </c>
      <c r="C50" s="10" t="s">
        <v>54</v>
      </c>
      <c r="D50" s="61">
        <v>276.25</v>
      </c>
      <c r="E50" s="57"/>
      <c r="F50" s="56"/>
    </row>
    <row r="51" spans="1:7" ht="18" hidden="1" outlineLevel="1">
      <c r="A51" s="12"/>
      <c r="B51" s="38" t="s">
        <v>1168</v>
      </c>
      <c r="C51" s="10" t="s">
        <v>54</v>
      </c>
      <c r="D51" s="61">
        <v>186.62</v>
      </c>
      <c r="E51" s="57"/>
      <c r="F51" s="56"/>
    </row>
    <row r="52" spans="1:7" ht="18" hidden="1" outlineLevel="1">
      <c r="A52" s="12"/>
      <c r="B52" s="38" t="s">
        <v>1169</v>
      </c>
      <c r="C52" s="10" t="s">
        <v>54</v>
      </c>
      <c r="D52" s="61">
        <v>166.31</v>
      </c>
      <c r="E52" s="57"/>
      <c r="F52" s="56"/>
    </row>
    <row r="53" spans="1:7" ht="18" hidden="1" outlineLevel="1">
      <c r="A53" s="12"/>
      <c r="B53" s="38" t="s">
        <v>1170</v>
      </c>
      <c r="C53" s="10" t="s">
        <v>54</v>
      </c>
      <c r="D53" s="61">
        <v>110.76</v>
      </c>
      <c r="E53" s="57"/>
      <c r="F53" s="56"/>
    </row>
    <row r="54" spans="1:7" ht="18" hidden="1" outlineLevel="1">
      <c r="A54" s="12"/>
      <c r="B54" s="446" t="s">
        <v>1165</v>
      </c>
      <c r="C54" s="444" t="s">
        <v>54</v>
      </c>
      <c r="D54" s="321" t="s">
        <v>1166</v>
      </c>
      <c r="E54" s="57"/>
      <c r="F54" s="56"/>
    </row>
    <row r="55" spans="1:7" ht="16.5" customHeight="1">
      <c r="A55" s="10"/>
      <c r="B55" s="14" t="s">
        <v>1145</v>
      </c>
      <c r="C55" s="10" t="s">
        <v>54</v>
      </c>
      <c r="D55" s="61">
        <f>D46*0.2</f>
        <v>174.15</v>
      </c>
      <c r="E55" s="57"/>
      <c r="F55" s="56">
        <f>E55*D55</f>
        <v>0</v>
      </c>
    </row>
    <row r="56" spans="1:7" ht="16.5" customHeight="1">
      <c r="A56" s="10"/>
      <c r="B56" s="14" t="s">
        <v>1171</v>
      </c>
      <c r="C56" s="10" t="s">
        <v>54</v>
      </c>
      <c r="D56" s="61">
        <f>D46*0.3</f>
        <v>261.22000000000003</v>
      </c>
      <c r="E56" s="57"/>
      <c r="F56" s="56">
        <f>E56*D56</f>
        <v>0</v>
      </c>
    </row>
    <row r="57" spans="1:7" ht="16.5" customHeight="1">
      <c r="A57" s="10"/>
      <c r="B57" s="14" t="s">
        <v>1172</v>
      </c>
      <c r="C57" s="10" t="s">
        <v>54</v>
      </c>
      <c r="D57" s="61">
        <f>D46*0.5</f>
        <v>435.37</v>
      </c>
      <c r="E57" s="57"/>
      <c r="F57" s="56">
        <f>E57*D57</f>
        <v>0</v>
      </c>
    </row>
    <row r="58" spans="1:7" ht="16.5" customHeight="1">
      <c r="B58" s="14"/>
      <c r="C58" s="10"/>
      <c r="D58" s="61"/>
      <c r="E58" s="57"/>
      <c r="F58" s="56"/>
    </row>
    <row r="59" spans="1:7" s="92" customFormat="1" ht="30.75" customHeight="1">
      <c r="A59" s="104" t="s">
        <v>13</v>
      </c>
      <c r="B59" s="25" t="s">
        <v>620</v>
      </c>
      <c r="C59" s="117" t="s">
        <v>53</v>
      </c>
      <c r="D59" s="102">
        <v>900</v>
      </c>
      <c r="E59" s="126"/>
      <c r="F59" s="105">
        <f>+E59*$D59</f>
        <v>0</v>
      </c>
      <c r="G59" s="146"/>
    </row>
    <row r="60" spans="1:7" s="92" customFormat="1" ht="13.5" customHeight="1">
      <c r="A60" s="104"/>
      <c r="B60" s="25"/>
      <c r="C60" s="117"/>
      <c r="D60" s="102"/>
      <c r="E60" s="126"/>
      <c r="F60" s="95"/>
      <c r="G60" s="146"/>
    </row>
    <row r="61" spans="1:7" s="92" customFormat="1" ht="82.5">
      <c r="A61" s="104" t="s">
        <v>21</v>
      </c>
      <c r="B61" s="13" t="s">
        <v>644</v>
      </c>
      <c r="C61" s="117" t="s">
        <v>54</v>
      </c>
      <c r="D61" s="102">
        <v>29.6</v>
      </c>
      <c r="E61" s="126"/>
      <c r="F61" s="105">
        <f>+E61*$D61</f>
        <v>0</v>
      </c>
      <c r="G61" s="146"/>
    </row>
    <row r="62" spans="1:7" s="92" customFormat="1" ht="16.5">
      <c r="A62" s="104"/>
      <c r="B62" s="25"/>
      <c r="C62" s="117"/>
      <c r="D62" s="102"/>
      <c r="E62" s="126"/>
      <c r="F62" s="95"/>
      <c r="G62" s="146"/>
    </row>
    <row r="63" spans="1:7" s="92" customFormat="1" ht="82.5" collapsed="1">
      <c r="A63" s="104" t="s">
        <v>22</v>
      </c>
      <c r="B63" s="319" t="s">
        <v>1167</v>
      </c>
      <c r="C63" s="320" t="s">
        <v>54</v>
      </c>
      <c r="D63" s="321">
        <f>SUM(D64:D71)</f>
        <v>558.54999999999995</v>
      </c>
      <c r="E63" s="126"/>
      <c r="F63" s="314">
        <f>E63*D63</f>
        <v>0</v>
      </c>
    </row>
    <row r="64" spans="1:7" ht="18" hidden="1" outlineLevel="1">
      <c r="A64" s="12"/>
      <c r="B64" s="38" t="s">
        <v>1161</v>
      </c>
      <c r="C64" s="10" t="s">
        <v>54</v>
      </c>
      <c r="D64" s="61">
        <v>111.32</v>
      </c>
      <c r="E64" s="57"/>
      <c r="F64" s="56"/>
    </row>
    <row r="65" spans="1:7" ht="18" hidden="1" outlineLevel="1">
      <c r="A65" s="12"/>
      <c r="B65" s="38" t="s">
        <v>1163</v>
      </c>
      <c r="C65" s="10" t="s">
        <v>54</v>
      </c>
      <c r="D65" s="61" t="s">
        <v>1166</v>
      </c>
      <c r="E65" s="57"/>
      <c r="F65" s="56"/>
    </row>
    <row r="66" spans="1:7" ht="18" hidden="1" outlineLevel="1">
      <c r="A66" s="12"/>
      <c r="B66" s="38" t="s">
        <v>1164</v>
      </c>
      <c r="C66" s="10" t="s">
        <v>54</v>
      </c>
      <c r="D66" s="61" t="s">
        <v>1166</v>
      </c>
      <c r="E66" s="57"/>
      <c r="F66" s="56"/>
    </row>
    <row r="67" spans="1:7" ht="18" hidden="1" outlineLevel="1">
      <c r="A67" s="12"/>
      <c r="B67" s="38" t="s">
        <v>1162</v>
      </c>
      <c r="C67" s="10" t="s">
        <v>54</v>
      </c>
      <c r="D67" s="61">
        <v>156.37</v>
      </c>
      <c r="E67" s="57"/>
      <c r="F67" s="56"/>
    </row>
    <row r="68" spans="1:7" ht="18" hidden="1" outlineLevel="1">
      <c r="A68" s="12"/>
      <c r="B68" s="38" t="s">
        <v>1168</v>
      </c>
      <c r="C68" s="10" t="s">
        <v>54</v>
      </c>
      <c r="D68" s="61">
        <v>102</v>
      </c>
      <c r="E68" s="57"/>
      <c r="F68" s="56"/>
    </row>
    <row r="69" spans="1:7" ht="18" hidden="1" outlineLevel="1">
      <c r="A69" s="12"/>
      <c r="B69" s="38" t="s">
        <v>1169</v>
      </c>
      <c r="C69" s="10" t="s">
        <v>54</v>
      </c>
      <c r="D69" s="61">
        <v>114.6</v>
      </c>
      <c r="E69" s="57"/>
      <c r="F69" s="56"/>
    </row>
    <row r="70" spans="1:7" ht="18" hidden="1" outlineLevel="1">
      <c r="A70" s="12"/>
      <c r="B70" s="38" t="s">
        <v>1170</v>
      </c>
      <c r="C70" s="10" t="s">
        <v>54</v>
      </c>
      <c r="D70" s="61">
        <v>74.260000000000005</v>
      </c>
      <c r="E70" s="57"/>
      <c r="F70" s="56"/>
    </row>
    <row r="71" spans="1:7" ht="18" hidden="1" outlineLevel="1">
      <c r="A71" s="12"/>
      <c r="B71" s="38" t="s">
        <v>1165</v>
      </c>
      <c r="C71" s="10" t="s">
        <v>54</v>
      </c>
      <c r="D71" s="61" t="s">
        <v>1166</v>
      </c>
      <c r="E71" s="57"/>
      <c r="F71" s="56"/>
    </row>
    <row r="72" spans="1:7" s="92" customFormat="1" ht="16.5">
      <c r="A72" s="93"/>
      <c r="B72" s="315"/>
      <c r="C72" s="117"/>
      <c r="D72" s="102"/>
      <c r="E72" s="126"/>
      <c r="F72" s="316"/>
    </row>
    <row r="73" spans="1:7" s="92" customFormat="1" ht="33">
      <c r="A73" s="104" t="s">
        <v>57</v>
      </c>
      <c r="B73" s="312" t="s">
        <v>1160</v>
      </c>
      <c r="C73" s="117" t="s">
        <v>7</v>
      </c>
      <c r="D73" s="102">
        <v>96</v>
      </c>
      <c r="E73" s="126"/>
      <c r="F73" s="105">
        <f>+E73*$D73</f>
        <v>0</v>
      </c>
    </row>
    <row r="74" spans="1:7" s="92" customFormat="1" ht="16.5">
      <c r="A74" s="104"/>
      <c r="B74" s="318"/>
      <c r="C74" s="117"/>
      <c r="D74" s="102"/>
      <c r="E74" s="317"/>
      <c r="F74" s="105"/>
    </row>
    <row r="75" spans="1:7" s="92" customFormat="1" ht="99">
      <c r="A75" s="104" t="s">
        <v>58</v>
      </c>
      <c r="B75" s="25" t="s">
        <v>621</v>
      </c>
      <c r="C75" s="117" t="s">
        <v>54</v>
      </c>
      <c r="D75" s="102">
        <v>105.6</v>
      </c>
      <c r="E75" s="126"/>
      <c r="F75" s="105">
        <f>+E75*$D75</f>
        <v>0</v>
      </c>
      <c r="G75" s="146"/>
    </row>
    <row r="76" spans="1:7" s="92" customFormat="1" ht="16.5">
      <c r="A76" s="104"/>
      <c r="B76" s="25"/>
      <c r="C76" s="117"/>
      <c r="D76" s="102"/>
      <c r="E76" s="126"/>
      <c r="F76" s="95"/>
      <c r="G76" s="146"/>
    </row>
    <row r="77" spans="1:7" s="92" customFormat="1" ht="99">
      <c r="A77" s="104" t="s">
        <v>59</v>
      </c>
      <c r="B77" s="25" t="s">
        <v>622</v>
      </c>
      <c r="C77" s="117" t="s">
        <v>54</v>
      </c>
      <c r="D77" s="102">
        <v>70.400000000000006</v>
      </c>
      <c r="E77" s="126"/>
      <c r="F77" s="105">
        <f>+E77*$D77</f>
        <v>0</v>
      </c>
      <c r="G77" s="146"/>
    </row>
    <row r="78" spans="1:7" s="92" customFormat="1" ht="16.5">
      <c r="A78" s="104"/>
      <c r="B78" s="25"/>
      <c r="C78" s="117"/>
      <c r="D78" s="102"/>
      <c r="E78" s="126"/>
      <c r="F78" s="95"/>
      <c r="G78" s="146"/>
    </row>
    <row r="79" spans="1:7" s="92" customFormat="1" ht="18">
      <c r="A79" s="104" t="s">
        <v>60</v>
      </c>
      <c r="B79" s="25" t="s">
        <v>623</v>
      </c>
      <c r="C79" s="117" t="s">
        <v>53</v>
      </c>
      <c r="D79" s="102">
        <v>320</v>
      </c>
      <c r="E79" s="126"/>
      <c r="F79" s="105">
        <f>+E79*$D79</f>
        <v>0</v>
      </c>
      <c r="G79" s="146"/>
    </row>
    <row r="80" spans="1:7" s="92" customFormat="1" ht="16.5">
      <c r="A80" s="104"/>
      <c r="B80" s="25"/>
      <c r="C80" s="117"/>
      <c r="D80" s="102"/>
      <c r="E80" s="126"/>
      <c r="F80" s="105"/>
      <c r="G80" s="146"/>
    </row>
    <row r="81" spans="1:7" s="92" customFormat="1" ht="33">
      <c r="A81" s="104" t="s">
        <v>61</v>
      </c>
      <c r="B81" s="25" t="s">
        <v>624</v>
      </c>
      <c r="C81" s="117" t="s">
        <v>53</v>
      </c>
      <c r="D81" s="102">
        <v>320</v>
      </c>
      <c r="E81" s="126"/>
      <c r="F81" s="105">
        <f t="shared" ref="F81:F83" si="0">E81*D81</f>
        <v>0</v>
      </c>
      <c r="G81" s="146"/>
    </row>
    <row r="82" spans="1:7" s="92" customFormat="1" ht="16.5">
      <c r="A82" s="104"/>
      <c r="B82" s="25"/>
      <c r="C82" s="117"/>
      <c r="D82" s="102"/>
      <c r="E82" s="126"/>
      <c r="F82" s="105"/>
      <c r="G82" s="146"/>
    </row>
    <row r="83" spans="1:7" s="92" customFormat="1" ht="66">
      <c r="A83" s="104" t="s">
        <v>64</v>
      </c>
      <c r="B83" s="25" t="s">
        <v>642</v>
      </c>
      <c r="C83" s="117" t="s">
        <v>294</v>
      </c>
      <c r="D83" s="102">
        <v>18</v>
      </c>
      <c r="E83" s="126"/>
      <c r="F83" s="105">
        <f t="shared" si="0"/>
        <v>0</v>
      </c>
      <c r="G83" s="146"/>
    </row>
    <row r="84" spans="1:7" s="92" customFormat="1" ht="16.5">
      <c r="A84" s="104"/>
      <c r="B84" s="25"/>
      <c r="C84" s="117"/>
      <c r="D84" s="102"/>
      <c r="E84" s="126"/>
      <c r="F84" s="105"/>
      <c r="G84" s="146"/>
    </row>
    <row r="85" spans="1:7" s="92" customFormat="1" ht="84" customHeight="1">
      <c r="A85" s="104" t="s">
        <v>65</v>
      </c>
      <c r="B85" s="25" t="s">
        <v>643</v>
      </c>
      <c r="C85" s="117" t="s">
        <v>356</v>
      </c>
      <c r="D85" s="102">
        <v>156</v>
      </c>
      <c r="E85" s="126"/>
      <c r="F85" s="105">
        <f>+E85*$D85</f>
        <v>0</v>
      </c>
      <c r="G85" s="146"/>
    </row>
    <row r="86" spans="1:7" s="92" customFormat="1" ht="16.5">
      <c r="A86" s="104"/>
      <c r="B86" s="25"/>
      <c r="C86" s="117"/>
      <c r="D86" s="102"/>
      <c r="E86" s="126"/>
      <c r="F86" s="105"/>
      <c r="G86" s="146"/>
    </row>
    <row r="87" spans="1:7" s="92" customFormat="1" ht="147.75" customHeight="1">
      <c r="A87" s="104" t="s">
        <v>74</v>
      </c>
      <c r="B87" s="25" t="s">
        <v>1173</v>
      </c>
      <c r="C87" s="322" t="s">
        <v>8</v>
      </c>
      <c r="D87" s="102">
        <v>17</v>
      </c>
      <c r="E87" s="126"/>
      <c r="F87" s="105">
        <f>+E87*$D87</f>
        <v>0</v>
      </c>
    </row>
    <row r="88" spans="1:7" s="92" customFormat="1" ht="17.25" thickBot="1">
      <c r="A88" s="93"/>
      <c r="B88" s="106"/>
      <c r="C88" s="142"/>
      <c r="D88" s="107"/>
      <c r="E88" s="127"/>
      <c r="F88" s="108"/>
      <c r="G88" s="146"/>
    </row>
    <row r="89" spans="1:7" s="92" customFormat="1" ht="17.25" thickTop="1">
      <c r="A89" s="93"/>
      <c r="B89" s="139" t="s">
        <v>625</v>
      </c>
      <c r="C89" s="117"/>
      <c r="D89" s="102"/>
      <c r="E89" s="126"/>
      <c r="F89" s="98">
        <f>SUM(F34:F88)</f>
        <v>0</v>
      </c>
      <c r="G89" s="146"/>
    </row>
    <row r="90" spans="1:7" s="112" customFormat="1" ht="16.5">
      <c r="A90" s="10"/>
      <c r="B90" s="113"/>
      <c r="C90" s="111"/>
      <c r="D90" s="114"/>
      <c r="E90" s="128"/>
      <c r="F90" s="115"/>
      <c r="G90" s="147"/>
    </row>
    <row r="91" spans="1:7" s="92" customFormat="1" ht="16.5" customHeight="1">
      <c r="A91" s="101" t="s">
        <v>3</v>
      </c>
      <c r="B91" s="323" t="s">
        <v>1174</v>
      </c>
      <c r="C91" s="322"/>
      <c r="D91" s="102"/>
      <c r="E91" s="317"/>
      <c r="F91" s="95"/>
    </row>
    <row r="92" spans="1:7" s="92" customFormat="1" ht="16.5" customHeight="1">
      <c r="A92" s="101"/>
      <c r="B92" s="323"/>
      <c r="C92" s="322"/>
      <c r="D92" s="102"/>
      <c r="E92" s="317"/>
      <c r="F92" s="95"/>
    </row>
    <row r="93" spans="1:7" ht="16.5">
      <c r="A93" s="10" t="s">
        <v>26</v>
      </c>
      <c r="B93" s="8" t="s">
        <v>27</v>
      </c>
      <c r="C93" s="10" t="s">
        <v>28</v>
      </c>
      <c r="D93" s="61" t="s">
        <v>29</v>
      </c>
      <c r="E93" s="57" t="s">
        <v>30</v>
      </c>
      <c r="F93" s="57" t="s">
        <v>31</v>
      </c>
    </row>
    <row r="94" spans="1:7" s="92" customFormat="1" ht="48.75" customHeight="1">
      <c r="A94" s="104" t="s">
        <v>0</v>
      </c>
      <c r="B94" s="319" t="s">
        <v>1210</v>
      </c>
      <c r="C94" s="324" t="s">
        <v>54</v>
      </c>
      <c r="D94" s="325">
        <f>SUM(D95:D97)</f>
        <v>280.24</v>
      </c>
      <c r="E94" s="126"/>
      <c r="F94" s="105">
        <f>+E94*$D94</f>
        <v>0</v>
      </c>
    </row>
    <row r="95" spans="1:7" s="92" customFormat="1" ht="18">
      <c r="A95" s="104"/>
      <c r="B95" s="148" t="s">
        <v>1181</v>
      </c>
      <c r="C95" s="322" t="s">
        <v>54</v>
      </c>
      <c r="D95" s="102">
        <v>10</v>
      </c>
      <c r="E95" s="317"/>
      <c r="F95" s="95"/>
    </row>
    <row r="96" spans="1:7" s="92" customFormat="1" ht="18">
      <c r="A96" s="104"/>
      <c r="B96" s="148" t="s">
        <v>1182</v>
      </c>
      <c r="C96" s="322" t="s">
        <v>54</v>
      </c>
      <c r="D96" s="102">
        <v>134.81</v>
      </c>
      <c r="E96" s="317"/>
      <c r="F96" s="95"/>
    </row>
    <row r="97" spans="1:6" s="92" customFormat="1" ht="18">
      <c r="A97" s="104"/>
      <c r="B97" s="148" t="s">
        <v>1183</v>
      </c>
      <c r="C97" s="322" t="s">
        <v>54</v>
      </c>
      <c r="D97" s="102">
        <v>135.43</v>
      </c>
      <c r="E97" s="317"/>
      <c r="F97" s="95"/>
    </row>
    <row r="98" spans="1:6" s="92" customFormat="1" ht="16.5">
      <c r="A98" s="104"/>
      <c r="B98" s="25"/>
      <c r="C98" s="322"/>
      <c r="D98" s="102"/>
      <c r="E98" s="317"/>
      <c r="F98" s="95"/>
    </row>
    <row r="99" spans="1:6" s="92" customFormat="1" ht="49.5" customHeight="1">
      <c r="A99" s="104" t="s">
        <v>2</v>
      </c>
      <c r="B99" s="319" t="s">
        <v>1175</v>
      </c>
      <c r="C99" s="324" t="s">
        <v>54</v>
      </c>
      <c r="D99" s="325">
        <f>SUM(D100:D100)</f>
        <v>15.75</v>
      </c>
      <c r="E99" s="126"/>
      <c r="F99" s="105">
        <f>+E99*$D99</f>
        <v>0</v>
      </c>
    </row>
    <row r="100" spans="1:6" s="92" customFormat="1" ht="18">
      <c r="A100" s="104"/>
      <c r="B100" s="148" t="s">
        <v>1181</v>
      </c>
      <c r="C100" s="322" t="s">
        <v>54</v>
      </c>
      <c r="D100" s="102">
        <v>15.75</v>
      </c>
      <c r="E100" s="317"/>
      <c r="F100" s="95"/>
    </row>
    <row r="101" spans="1:6" s="92" customFormat="1" ht="16.5">
      <c r="A101" s="104"/>
      <c r="B101" s="116"/>
      <c r="C101" s="322"/>
      <c r="D101" s="102"/>
      <c r="E101" s="317"/>
      <c r="F101" s="95"/>
    </row>
    <row r="102" spans="1:6" s="92" customFormat="1" ht="51" customHeight="1">
      <c r="A102" s="104" t="s">
        <v>3</v>
      </c>
      <c r="B102" s="319" t="s">
        <v>1176</v>
      </c>
      <c r="C102" s="324" t="s">
        <v>54</v>
      </c>
      <c r="D102" s="325">
        <f>SUM(D103:D103)</f>
        <v>16</v>
      </c>
      <c r="E102" s="126"/>
      <c r="F102" s="105">
        <f>+E102*$D102</f>
        <v>0</v>
      </c>
    </row>
    <row r="103" spans="1:6" s="92" customFormat="1" ht="18">
      <c r="A103" s="104"/>
      <c r="B103" s="148" t="s">
        <v>1181</v>
      </c>
      <c r="C103" s="322" t="s">
        <v>54</v>
      </c>
      <c r="D103" s="102">
        <v>16</v>
      </c>
      <c r="E103" s="317"/>
      <c r="F103" s="95"/>
    </row>
    <row r="104" spans="1:6" s="92" customFormat="1" ht="16.5">
      <c r="A104" s="104"/>
      <c r="B104" s="25"/>
      <c r="C104" s="322"/>
      <c r="D104" s="102"/>
      <c r="E104" s="317"/>
      <c r="F104" s="95"/>
    </row>
    <row r="105" spans="1:6" s="92" customFormat="1" ht="19.5" customHeight="1">
      <c r="A105" s="104" t="s">
        <v>4</v>
      </c>
      <c r="B105" s="326" t="s">
        <v>1177</v>
      </c>
      <c r="C105" s="327"/>
      <c r="D105" s="325">
        <f>SUM(D106:D106)</f>
        <v>3100</v>
      </c>
      <c r="E105" s="126"/>
      <c r="F105" s="105">
        <f>+E105*$D105</f>
        <v>0</v>
      </c>
    </row>
    <row r="106" spans="1:6" s="92" customFormat="1" ht="16.5">
      <c r="A106" s="104"/>
      <c r="B106" s="148" t="s">
        <v>1181</v>
      </c>
      <c r="C106" s="322" t="s">
        <v>865</v>
      </c>
      <c r="D106" s="102">
        <v>3100</v>
      </c>
      <c r="E106" s="317"/>
      <c r="F106" s="95"/>
    </row>
    <row r="107" spans="1:6" s="92" customFormat="1" ht="16.5">
      <c r="A107" s="104"/>
      <c r="B107" s="25"/>
      <c r="C107" s="328"/>
      <c r="D107" s="25"/>
      <c r="E107" s="317"/>
      <c r="F107" s="105"/>
    </row>
    <row r="108" spans="1:6" s="92" customFormat="1" ht="66">
      <c r="A108" s="104" t="s">
        <v>13</v>
      </c>
      <c r="B108" s="312" t="s">
        <v>1184</v>
      </c>
      <c r="C108" s="117" t="s">
        <v>53</v>
      </c>
      <c r="D108" s="102">
        <v>105</v>
      </c>
      <c r="E108" s="126"/>
      <c r="F108" s="314">
        <f>+E108*$D108</f>
        <v>0</v>
      </c>
    </row>
    <row r="109" spans="1:6" s="92" customFormat="1" ht="16.5">
      <c r="A109" s="103"/>
      <c r="B109" s="323"/>
      <c r="C109" s="117"/>
      <c r="D109" s="102"/>
      <c r="E109" s="313"/>
      <c r="F109" s="316"/>
    </row>
    <row r="110" spans="1:6" s="92" customFormat="1" ht="82.5">
      <c r="A110" s="104" t="s">
        <v>21</v>
      </c>
      <c r="B110" s="25" t="s">
        <v>1185</v>
      </c>
      <c r="C110" s="117" t="s">
        <v>53</v>
      </c>
      <c r="D110" s="102">
        <v>160</v>
      </c>
      <c r="E110" s="126"/>
      <c r="F110" s="314">
        <f>+E110*$D110</f>
        <v>0</v>
      </c>
    </row>
    <row r="111" spans="1:6" s="92" customFormat="1" ht="18" customHeight="1">
      <c r="A111" s="103"/>
      <c r="B111" s="328"/>
      <c r="C111" s="117"/>
      <c r="D111" s="102"/>
      <c r="E111" s="313"/>
      <c r="F111" s="314"/>
    </row>
    <row r="112" spans="1:6" s="92" customFormat="1" ht="49.5">
      <c r="A112" s="104" t="s">
        <v>22</v>
      </c>
      <c r="B112" s="25" t="s">
        <v>1178</v>
      </c>
      <c r="C112" s="328" t="s">
        <v>7</v>
      </c>
      <c r="D112" s="102">
        <v>61</v>
      </c>
      <c r="E112" s="126"/>
      <c r="F112" s="105">
        <f>+E112*$D112</f>
        <v>0</v>
      </c>
    </row>
    <row r="113" spans="1:11" s="92" customFormat="1" ht="16.5">
      <c r="A113" s="103"/>
      <c r="B113" s="25"/>
      <c r="C113" s="328"/>
      <c r="D113" s="25"/>
      <c r="E113" s="317"/>
      <c r="F113" s="105"/>
    </row>
    <row r="114" spans="1:11" s="92" customFormat="1" ht="49.5">
      <c r="A114" s="104" t="s">
        <v>57</v>
      </c>
      <c r="B114" s="25" t="s">
        <v>1179</v>
      </c>
      <c r="C114" s="328" t="s">
        <v>7</v>
      </c>
      <c r="D114" s="102">
        <v>13</v>
      </c>
      <c r="E114" s="126"/>
      <c r="F114" s="105">
        <f>+E114*$D114</f>
        <v>0</v>
      </c>
      <c r="G114" s="105"/>
    </row>
    <row r="115" spans="1:11" s="112" customFormat="1" ht="16.5">
      <c r="A115" s="348"/>
      <c r="B115" s="167"/>
      <c r="C115" s="111"/>
      <c r="D115" s="349"/>
      <c r="E115" s="350"/>
      <c r="F115" s="351"/>
      <c r="G115" s="352"/>
    </row>
    <row r="116" spans="1:11" s="92" customFormat="1" ht="66">
      <c r="A116" s="104" t="s">
        <v>58</v>
      </c>
      <c r="B116" s="25" t="s">
        <v>1199</v>
      </c>
      <c r="C116" s="328" t="s">
        <v>294</v>
      </c>
      <c r="D116" s="102">
        <v>50</v>
      </c>
      <c r="E116" s="126"/>
      <c r="F116" s="105">
        <f>+E116*$D116</f>
        <v>0</v>
      </c>
      <c r="G116" s="105"/>
    </row>
    <row r="117" spans="1:11" s="92" customFormat="1" ht="16.5">
      <c r="A117" s="348"/>
      <c r="B117" s="347"/>
      <c r="C117" s="117"/>
      <c r="D117" s="102"/>
      <c r="E117" s="313"/>
      <c r="F117" s="314"/>
      <c r="K117" s="347"/>
    </row>
    <row r="118" spans="1:11" s="92" customFormat="1" ht="33">
      <c r="A118" s="104" t="s">
        <v>59</v>
      </c>
      <c r="B118" s="25" t="s">
        <v>1200</v>
      </c>
      <c r="C118" s="328"/>
      <c r="D118" s="102"/>
      <c r="E118" s="126"/>
      <c r="F118" s="105"/>
      <c r="G118" s="105"/>
    </row>
    <row r="119" spans="1:11" s="92" customFormat="1" ht="33">
      <c r="A119" s="104"/>
      <c r="B119" s="25" t="s">
        <v>1203</v>
      </c>
      <c r="C119" s="328" t="s">
        <v>356</v>
      </c>
      <c r="D119" s="102">
        <v>24</v>
      </c>
      <c r="E119" s="126"/>
      <c r="F119" s="105">
        <f>E119*D119</f>
        <v>0</v>
      </c>
      <c r="G119" s="105"/>
    </row>
    <row r="120" spans="1:11" s="92" customFormat="1" ht="16.5">
      <c r="A120" s="104"/>
      <c r="B120" s="25" t="s">
        <v>1201</v>
      </c>
      <c r="C120" s="328" t="s">
        <v>865</v>
      </c>
      <c r="D120" s="102">
        <v>1200</v>
      </c>
      <c r="E120" s="126"/>
      <c r="F120" s="105">
        <f>E120*D120</f>
        <v>0</v>
      </c>
      <c r="G120" s="105"/>
    </row>
    <row r="121" spans="1:11" s="92" customFormat="1" ht="33">
      <c r="A121" s="104"/>
      <c r="B121" s="25" t="s">
        <v>1202</v>
      </c>
      <c r="C121" s="328" t="s">
        <v>294</v>
      </c>
      <c r="D121" s="102">
        <v>12</v>
      </c>
      <c r="E121" s="126"/>
      <c r="F121" s="105">
        <f>E121*D121</f>
        <v>0</v>
      </c>
      <c r="G121" s="105"/>
    </row>
    <row r="122" spans="1:11" s="92" customFormat="1" ht="17.25" thickBot="1">
      <c r="A122" s="104"/>
      <c r="B122" s="25"/>
      <c r="C122" s="328"/>
      <c r="D122" s="102"/>
      <c r="E122" s="317"/>
      <c r="F122" s="105"/>
    </row>
    <row r="123" spans="1:11" s="92" customFormat="1" ht="17.25" thickTop="1">
      <c r="A123" s="104"/>
      <c r="B123" s="333" t="s">
        <v>1180</v>
      </c>
      <c r="C123" s="329"/>
      <c r="D123" s="330"/>
      <c r="E123" s="331"/>
      <c r="F123" s="332">
        <f>SUM(F94:F122)</f>
        <v>0</v>
      </c>
    </row>
    <row r="124" spans="1:11" s="92" customFormat="1" ht="16.5">
      <c r="A124" s="104"/>
      <c r="B124" s="323"/>
      <c r="C124" s="322"/>
      <c r="D124" s="102"/>
      <c r="E124" s="317"/>
      <c r="F124" s="98"/>
    </row>
    <row r="125" spans="1:11" s="92" customFormat="1" ht="16.5" customHeight="1">
      <c r="A125" s="101" t="s">
        <v>4</v>
      </c>
      <c r="B125" s="334" t="s">
        <v>1186</v>
      </c>
      <c r="C125" s="117"/>
      <c r="D125" s="102"/>
      <c r="E125" s="313"/>
      <c r="F125" s="316"/>
    </row>
    <row r="126" spans="1:11" s="92" customFormat="1" ht="16.5" customHeight="1">
      <c r="A126" s="101"/>
      <c r="B126" s="323"/>
      <c r="C126" s="117"/>
      <c r="D126" s="102"/>
      <c r="E126" s="313"/>
      <c r="F126" s="316"/>
    </row>
    <row r="127" spans="1:11" ht="16.5">
      <c r="A127" s="10" t="s">
        <v>26</v>
      </c>
      <c r="B127" s="8" t="s">
        <v>27</v>
      </c>
      <c r="C127" s="10" t="s">
        <v>28</v>
      </c>
      <c r="D127" s="61" t="s">
        <v>29</v>
      </c>
      <c r="E127" s="57" t="s">
        <v>30</v>
      </c>
      <c r="F127" s="57" t="s">
        <v>31</v>
      </c>
    </row>
    <row r="128" spans="1:11" s="341" customFormat="1" ht="66">
      <c r="A128" s="335" t="s">
        <v>0</v>
      </c>
      <c r="B128" s="336" t="s">
        <v>1188</v>
      </c>
      <c r="C128" s="337" t="s">
        <v>7</v>
      </c>
      <c r="D128" s="338">
        <v>100</v>
      </c>
      <c r="E128" s="126"/>
      <c r="F128" s="340">
        <f>+E128*$D128</f>
        <v>0</v>
      </c>
    </row>
    <row r="129" spans="1:7" s="341" customFormat="1" ht="16.5">
      <c r="A129" s="335"/>
      <c r="B129" s="336"/>
      <c r="C129" s="337"/>
      <c r="D129" s="338"/>
      <c r="E129" s="339"/>
      <c r="F129" s="340"/>
    </row>
    <row r="130" spans="1:7" s="341" customFormat="1" ht="99.75" customHeight="1">
      <c r="A130" s="335" t="s">
        <v>2</v>
      </c>
      <c r="B130" s="336" t="s">
        <v>1211</v>
      </c>
      <c r="C130" s="337" t="s">
        <v>16</v>
      </c>
      <c r="D130" s="338">
        <v>1</v>
      </c>
      <c r="E130" s="126"/>
      <c r="F130" s="340">
        <f>+E130*$D130</f>
        <v>0</v>
      </c>
    </row>
    <row r="131" spans="1:7" s="92" customFormat="1" ht="17.25" thickBot="1">
      <c r="A131" s="104"/>
      <c r="C131" s="117"/>
      <c r="E131" s="313"/>
      <c r="F131" s="316"/>
    </row>
    <row r="132" spans="1:7" s="92" customFormat="1" ht="17.25" thickTop="1">
      <c r="A132" s="104"/>
      <c r="B132" s="342" t="s">
        <v>1187</v>
      </c>
      <c r="C132" s="343"/>
      <c r="D132" s="330"/>
      <c r="E132" s="344"/>
      <c r="F132" s="345">
        <f>SUM(F128:F131)</f>
        <v>0</v>
      </c>
    </row>
    <row r="133" spans="1:7" s="341" customFormat="1" ht="16.5" customHeight="1">
      <c r="A133" s="335"/>
      <c r="B133" s="336"/>
      <c r="C133" s="337"/>
      <c r="D133" s="338"/>
      <c r="E133" s="339"/>
      <c r="F133" s="340"/>
    </row>
    <row r="134" spans="1:7" s="92" customFormat="1" ht="16.5">
      <c r="A134" s="101" t="s">
        <v>13</v>
      </c>
      <c r="B134" s="139" t="s">
        <v>626</v>
      </c>
      <c r="C134" s="117"/>
      <c r="D134" s="102"/>
      <c r="E134" s="126"/>
      <c r="F134" s="95"/>
      <c r="G134" s="146"/>
    </row>
    <row r="135" spans="1:7" ht="16.5">
      <c r="A135" s="10" t="s">
        <v>26</v>
      </c>
      <c r="B135" s="8" t="s">
        <v>27</v>
      </c>
      <c r="C135" s="10" t="s">
        <v>28</v>
      </c>
      <c r="D135" s="61" t="s">
        <v>29</v>
      </c>
      <c r="E135" s="57" t="s">
        <v>30</v>
      </c>
      <c r="F135" s="57" t="s">
        <v>31</v>
      </c>
    </row>
    <row r="136" spans="1:7" s="92" customFormat="1" ht="33.75" customHeight="1">
      <c r="A136" s="335" t="s">
        <v>0</v>
      </c>
      <c r="B136" s="25" t="s">
        <v>646</v>
      </c>
      <c r="C136" s="143" t="s">
        <v>53</v>
      </c>
      <c r="D136" s="119">
        <v>320</v>
      </c>
      <c r="E136" s="120"/>
      <c r="F136" s="105">
        <f>+E136*$D136</f>
        <v>0</v>
      </c>
      <c r="G136" s="146"/>
    </row>
    <row r="137" spans="1:7" s="92" customFormat="1" ht="16.5">
      <c r="A137" s="335"/>
      <c r="B137" s="25"/>
      <c r="C137" s="143"/>
      <c r="D137" s="25"/>
      <c r="E137" s="120"/>
      <c r="F137" s="120"/>
      <c r="G137" s="146"/>
    </row>
    <row r="138" spans="1:7" s="92" customFormat="1" ht="49.5">
      <c r="A138" s="335" t="s">
        <v>2</v>
      </c>
      <c r="B138" s="25" t="s">
        <v>628</v>
      </c>
      <c r="C138" s="143" t="s">
        <v>53</v>
      </c>
      <c r="D138" s="119">
        <v>320</v>
      </c>
      <c r="E138" s="120"/>
      <c r="F138" s="105">
        <f>+E138*$D138</f>
        <v>0</v>
      </c>
      <c r="G138" s="146"/>
    </row>
    <row r="139" spans="1:7" s="92" customFormat="1" ht="16.5">
      <c r="A139" s="104"/>
      <c r="B139" s="25"/>
      <c r="C139" s="143"/>
      <c r="D139" s="119"/>
      <c r="E139" s="120"/>
      <c r="F139" s="105"/>
      <c r="G139" s="146"/>
    </row>
    <row r="140" spans="1:7" s="92" customFormat="1" ht="33">
      <c r="A140" s="335" t="s">
        <v>3</v>
      </c>
      <c r="B140" s="25" t="s">
        <v>1189</v>
      </c>
      <c r="C140" s="143" t="s">
        <v>53</v>
      </c>
      <c r="D140" s="119">
        <v>2</v>
      </c>
      <c r="E140" s="120"/>
      <c r="F140" s="105">
        <f>+E140*$D140</f>
        <v>0</v>
      </c>
      <c r="G140" s="146"/>
    </row>
    <row r="141" spans="1:7" s="92" customFormat="1" ht="17.25" thickBot="1">
      <c r="A141" s="104"/>
      <c r="B141" s="25"/>
      <c r="C141" s="143"/>
      <c r="D141" s="119"/>
      <c r="E141" s="120"/>
      <c r="F141" s="105"/>
      <c r="G141" s="146"/>
    </row>
    <row r="142" spans="1:7" s="92" customFormat="1" ht="17.25" thickTop="1">
      <c r="A142" s="104"/>
      <c r="B142" s="141" t="s">
        <v>630</v>
      </c>
      <c r="C142" s="144"/>
      <c r="D142" s="118"/>
      <c r="E142" s="129"/>
      <c r="F142" s="100">
        <f>SUM(F136:F140)</f>
        <v>0</v>
      </c>
      <c r="G142" s="146"/>
    </row>
    <row r="143" spans="1:7" s="92" customFormat="1" ht="16.5">
      <c r="A143" s="104"/>
      <c r="B143" s="139"/>
      <c r="C143" s="117"/>
      <c r="D143" s="102"/>
      <c r="E143" s="126"/>
      <c r="F143" s="98"/>
      <c r="G143" s="146"/>
    </row>
    <row r="144" spans="1:7" ht="33">
      <c r="A144" s="101" t="s">
        <v>21</v>
      </c>
      <c r="B144" s="139" t="s">
        <v>1133</v>
      </c>
      <c r="C144" s="302"/>
      <c r="D144" s="302"/>
      <c r="E144" s="302"/>
      <c r="F144" s="98"/>
    </row>
    <row r="145" spans="1:16" ht="76.5">
      <c r="B145" s="79" t="s">
        <v>1212</v>
      </c>
    </row>
    <row r="146" spans="1:16" ht="16.5">
      <c r="A146" s="10" t="s">
        <v>26</v>
      </c>
      <c r="B146" s="8" t="s">
        <v>27</v>
      </c>
      <c r="C146" s="10" t="s">
        <v>28</v>
      </c>
      <c r="D146" s="61" t="s">
        <v>29</v>
      </c>
      <c r="E146" s="57" t="s">
        <v>30</v>
      </c>
      <c r="F146" s="57" t="s">
        <v>31</v>
      </c>
    </row>
    <row r="147" spans="1:16" ht="16.5">
      <c r="A147" s="143" t="s">
        <v>43</v>
      </c>
      <c r="B147" s="25" t="s">
        <v>1117</v>
      </c>
      <c r="C147" s="7" t="s">
        <v>16</v>
      </c>
      <c r="D147" s="304">
        <v>1</v>
      </c>
      <c r="E147" s="131"/>
      <c r="F147" s="95">
        <f>D147*E147</f>
        <v>0</v>
      </c>
    </row>
    <row r="148" spans="1:16" ht="16.5">
      <c r="A148" s="143" t="s">
        <v>44</v>
      </c>
      <c r="B148" s="25" t="s">
        <v>1116</v>
      </c>
      <c r="C148" s="7" t="s">
        <v>16</v>
      </c>
      <c r="D148" s="304">
        <v>1</v>
      </c>
      <c r="E148" s="131"/>
      <c r="F148" s="95">
        <f t="shared" ref="F148:F156" si="1">D148*E148</f>
        <v>0</v>
      </c>
    </row>
    <row r="149" spans="1:16" ht="16.5">
      <c r="A149" s="143" t="s">
        <v>45</v>
      </c>
      <c r="B149" t="s">
        <v>1118</v>
      </c>
      <c r="C149" s="7" t="s">
        <v>16</v>
      </c>
      <c r="D149" s="304">
        <v>1</v>
      </c>
      <c r="E149" s="131"/>
      <c r="F149" s="95">
        <f t="shared" si="1"/>
        <v>0</v>
      </c>
    </row>
    <row r="150" spans="1:16" ht="16.5">
      <c r="A150" s="143" t="s">
        <v>46</v>
      </c>
      <c r="B150" t="s">
        <v>1119</v>
      </c>
      <c r="C150" s="7" t="s">
        <v>16</v>
      </c>
      <c r="D150" s="304">
        <v>1</v>
      </c>
      <c r="E150" s="131"/>
      <c r="F150" s="95">
        <f t="shared" si="1"/>
        <v>0</v>
      </c>
    </row>
    <row r="151" spans="1:16" ht="16.5">
      <c r="A151" s="143" t="s">
        <v>47</v>
      </c>
      <c r="B151" t="s">
        <v>1120</v>
      </c>
      <c r="C151" s="7" t="s">
        <v>16</v>
      </c>
      <c r="D151" s="304">
        <v>1</v>
      </c>
      <c r="E151" s="131"/>
      <c r="F151" s="95">
        <f t="shared" si="1"/>
        <v>0</v>
      </c>
    </row>
    <row r="152" spans="1:16" ht="16.5">
      <c r="A152" s="143" t="s">
        <v>48</v>
      </c>
      <c r="B152" t="s">
        <v>1121</v>
      </c>
      <c r="C152" s="7" t="s">
        <v>16</v>
      </c>
      <c r="D152" s="304">
        <v>1</v>
      </c>
      <c r="E152" s="131"/>
      <c r="F152" s="95">
        <f t="shared" si="1"/>
        <v>0</v>
      </c>
    </row>
    <row r="153" spans="1:16" ht="16.5">
      <c r="A153" s="143" t="s">
        <v>94</v>
      </c>
      <c r="B153" t="s">
        <v>1122</v>
      </c>
      <c r="C153" s="7" t="s">
        <v>16</v>
      </c>
      <c r="D153" s="304">
        <v>1</v>
      </c>
      <c r="E153" s="131"/>
      <c r="F153" s="95">
        <f t="shared" si="1"/>
        <v>0</v>
      </c>
    </row>
    <row r="154" spans="1:16" ht="16.5">
      <c r="A154" s="143" t="s">
        <v>95</v>
      </c>
      <c r="B154" t="s">
        <v>1123</v>
      </c>
      <c r="C154" s="7" t="s">
        <v>16</v>
      </c>
      <c r="D154" s="304">
        <v>1</v>
      </c>
      <c r="E154" s="131"/>
      <c r="F154" s="95">
        <f t="shared" si="1"/>
        <v>0</v>
      </c>
    </row>
    <row r="155" spans="1:16" ht="16.5">
      <c r="A155" s="143" t="s">
        <v>96</v>
      </c>
      <c r="B155" t="s">
        <v>1124</v>
      </c>
      <c r="C155" s="7" t="s">
        <v>16</v>
      </c>
      <c r="D155" s="304">
        <v>1</v>
      </c>
      <c r="E155" s="131"/>
      <c r="F155" s="95">
        <f t="shared" si="1"/>
        <v>0</v>
      </c>
    </row>
    <row r="156" spans="1:16" ht="16.5">
      <c r="A156" s="143" t="s">
        <v>97</v>
      </c>
      <c r="B156" t="s">
        <v>1125</v>
      </c>
      <c r="C156" s="7" t="s">
        <v>16</v>
      </c>
      <c r="D156" s="304">
        <v>1</v>
      </c>
      <c r="E156" s="131"/>
      <c r="F156" s="95">
        <f t="shared" si="1"/>
        <v>0</v>
      </c>
      <c r="M156" s="7"/>
      <c r="N156" s="7"/>
    </row>
    <row r="157" spans="1:16" ht="16.5">
      <c r="A157" s="143" t="s">
        <v>98</v>
      </c>
      <c r="B157" t="s">
        <v>1126</v>
      </c>
      <c r="C157" s="7" t="s">
        <v>16</v>
      </c>
      <c r="D157" s="304">
        <v>1</v>
      </c>
      <c r="E157" s="131"/>
      <c r="F157" s="95">
        <f>D157*E157</f>
        <v>0</v>
      </c>
      <c r="M157" s="301"/>
      <c r="N157" s="301"/>
    </row>
    <row r="158" spans="1:16" ht="16.5">
      <c r="A158" s="143" t="s">
        <v>99</v>
      </c>
      <c r="B158" t="s">
        <v>1127</v>
      </c>
      <c r="C158" s="7" t="s">
        <v>16</v>
      </c>
      <c r="D158" s="304">
        <v>1</v>
      </c>
      <c r="E158" s="131"/>
      <c r="F158" s="95">
        <f>D158*E158</f>
        <v>0</v>
      </c>
    </row>
    <row r="159" spans="1:16" ht="16.5">
      <c r="A159" s="143" t="s">
        <v>100</v>
      </c>
      <c r="B159" t="s">
        <v>1128</v>
      </c>
      <c r="C159" s="7" t="s">
        <v>16</v>
      </c>
      <c r="D159" s="304">
        <v>1</v>
      </c>
      <c r="E159" s="131"/>
      <c r="F159" s="95">
        <f>D159*E159</f>
        <v>0</v>
      </c>
      <c r="M159" s="24"/>
      <c r="N159" s="24"/>
      <c r="O159" s="24"/>
      <c r="P159" s="24"/>
    </row>
    <row r="160" spans="1:16" ht="32.25" customHeight="1" thickBot="1">
      <c r="A160" s="143" t="s">
        <v>106</v>
      </c>
      <c r="B160" s="303" t="s">
        <v>1131</v>
      </c>
      <c r="C160" s="7" t="s">
        <v>16</v>
      </c>
      <c r="D160" s="304">
        <v>1</v>
      </c>
      <c r="E160" s="131"/>
      <c r="F160" s="95">
        <f>D160*E160</f>
        <v>0</v>
      </c>
    </row>
    <row r="161" spans="5:6" ht="17.25" thickTop="1">
      <c r="E161" s="24"/>
      <c r="F161" s="100">
        <f>SUM(F147:F160)</f>
        <v>0</v>
      </c>
    </row>
  </sheetData>
  <mergeCells count="6">
    <mergeCell ref="C15:E15"/>
    <mergeCell ref="C16:E16"/>
    <mergeCell ref="C21:E21"/>
    <mergeCell ref="A1:F1"/>
    <mergeCell ref="A2:F2"/>
    <mergeCell ref="A14:F14"/>
  </mergeCells>
  <phoneticPr fontId="99" type="noConversion"/>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4" manualBreakCount="4">
    <brk id="13" max="5" man="1"/>
    <brk id="21" max="5" man="1"/>
    <brk id="90" max="16383" man="1"/>
    <brk id="143"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outlinePr summaryBelow="0"/>
  </sheetPr>
  <dimension ref="A1:J254"/>
  <sheetViews>
    <sheetView view="pageBreakPreview" topLeftCell="A130" zoomScaleNormal="100" zoomScaleSheetLayoutView="100" workbookViewId="0">
      <selection activeCell="E130" sqref="E130"/>
    </sheetView>
  </sheetViews>
  <sheetFormatPr defaultColWidth="9.140625" defaultRowHeight="12.75" outlineLevelRow="1"/>
  <cols>
    <col min="1" max="1" width="5.7109375" customWidth="1"/>
    <col min="2" max="2" width="45.7109375" customWidth="1"/>
    <col min="3" max="3" width="8.7109375" style="7" customWidth="1"/>
    <col min="4" max="4" width="7.28515625" style="63" customWidth="1"/>
    <col min="5" max="5" width="10.140625" style="59" customWidth="1"/>
    <col min="6" max="6" width="12.7109375" style="60" customWidth="1"/>
    <col min="7" max="7" width="2.42578125" customWidth="1"/>
  </cols>
  <sheetData>
    <row r="1" spans="1:6" ht="34.5" customHeight="1">
      <c r="A1" s="621" t="str">
        <f>rekapitulacija!A1:C1</f>
        <v>IZGRADNJA KANALIZACIJSKEGA OMREŽJA Z VSEMI POTREBNIMI OBJEKTI NA OBMOČJU PLANINE
 (2.FAZA)</v>
      </c>
      <c r="B1" s="621"/>
      <c r="C1" s="621"/>
      <c r="D1" s="621"/>
      <c r="E1" s="621"/>
      <c r="F1" s="621"/>
    </row>
    <row r="2" spans="1:6" ht="17.25" customHeight="1">
      <c r="A2" s="622" t="s">
        <v>1134</v>
      </c>
      <c r="B2" s="622"/>
      <c r="C2" s="622"/>
      <c r="D2" s="622"/>
      <c r="E2" s="622"/>
      <c r="F2" s="622"/>
    </row>
    <row r="3" spans="1:6" ht="17.25" customHeight="1">
      <c r="A3" s="623" t="s">
        <v>14</v>
      </c>
      <c r="B3" s="623"/>
      <c r="C3" s="623"/>
      <c r="D3" s="623"/>
      <c r="E3" s="623"/>
      <c r="F3" s="623"/>
    </row>
    <row r="4" spans="1:6" ht="16.5">
      <c r="A4" s="624"/>
      <c r="B4" s="624"/>
      <c r="C4" s="624"/>
      <c r="D4" s="624"/>
      <c r="E4" s="624"/>
      <c r="F4" s="624"/>
    </row>
    <row r="5" spans="1:6" ht="16.5">
      <c r="A5" s="1" t="s">
        <v>0</v>
      </c>
      <c r="B5" s="1" t="s">
        <v>1</v>
      </c>
      <c r="C5" s="624"/>
      <c r="D5" s="624"/>
      <c r="E5" s="624"/>
      <c r="F5" s="54">
        <f>+F28</f>
        <v>0</v>
      </c>
    </row>
    <row r="6" spans="1:6" ht="16.5">
      <c r="A6" s="1" t="s">
        <v>2</v>
      </c>
      <c r="B6" s="1" t="s">
        <v>9</v>
      </c>
      <c r="C6" s="624"/>
      <c r="D6" s="624"/>
      <c r="E6" s="624"/>
      <c r="F6" s="54">
        <f>F137</f>
        <v>0</v>
      </c>
    </row>
    <row r="7" spans="1:6" ht="16.5">
      <c r="A7" s="1" t="s">
        <v>3</v>
      </c>
      <c r="B7" s="1" t="s">
        <v>35</v>
      </c>
      <c r="C7" s="624"/>
      <c r="D7" s="624"/>
      <c r="E7" s="624"/>
      <c r="F7" s="54">
        <f>F225</f>
        <v>0</v>
      </c>
    </row>
    <row r="8" spans="1:6" ht="16.5" customHeight="1" thickBot="1">
      <c r="A8" s="1" t="s">
        <v>13</v>
      </c>
      <c r="B8" s="1" t="s">
        <v>5</v>
      </c>
      <c r="C8" s="624"/>
      <c r="D8" s="624"/>
      <c r="E8" s="624"/>
      <c r="F8" s="54">
        <f>+F253</f>
        <v>0</v>
      </c>
    </row>
    <row r="9" spans="1:6" ht="16.5" customHeight="1" thickTop="1">
      <c r="A9" s="1"/>
      <c r="B9" s="9" t="s">
        <v>15</v>
      </c>
      <c r="C9" s="626"/>
      <c r="D9" s="626"/>
      <c r="E9" s="626"/>
      <c r="F9" s="55">
        <f>SUM(F5:F8)</f>
        <v>0</v>
      </c>
    </row>
    <row r="10" spans="1:6" ht="16.5" customHeight="1">
      <c r="A10" s="8"/>
      <c r="B10" s="8"/>
      <c r="C10" s="627"/>
      <c r="D10" s="627"/>
      <c r="E10" s="627"/>
      <c r="F10" s="56"/>
    </row>
    <row r="11" spans="1:6" ht="16.5" customHeight="1">
      <c r="A11" s="17" t="s">
        <v>0</v>
      </c>
      <c r="B11" s="1" t="s">
        <v>6</v>
      </c>
      <c r="C11" s="10"/>
      <c r="D11" s="61"/>
      <c r="E11" s="57"/>
      <c r="F11" s="56"/>
    </row>
    <row r="12" spans="1:6" ht="16.5" customHeight="1">
      <c r="A12" s="8"/>
      <c r="B12" s="8"/>
      <c r="C12" s="10"/>
      <c r="D12" s="61"/>
      <c r="E12" s="57"/>
      <c r="F12" s="56"/>
    </row>
    <row r="13" spans="1:6" ht="16.5">
      <c r="A13" s="10" t="s">
        <v>26</v>
      </c>
      <c r="B13" s="8" t="s">
        <v>27</v>
      </c>
      <c r="C13" s="10" t="s">
        <v>28</v>
      </c>
      <c r="D13" s="61" t="s">
        <v>29</v>
      </c>
      <c r="E13" s="57" t="s">
        <v>30</v>
      </c>
      <c r="F13" s="57" t="s">
        <v>31</v>
      </c>
    </row>
    <row r="14" spans="1:6" ht="16.5" collapsed="1">
      <c r="A14" s="12" t="s">
        <v>0</v>
      </c>
      <c r="B14" s="13" t="s">
        <v>36</v>
      </c>
      <c r="C14" s="10" t="s">
        <v>7</v>
      </c>
      <c r="D14" s="61">
        <f>SUM(D15:D19)</f>
        <v>389.62</v>
      </c>
      <c r="E14" s="57"/>
      <c r="F14" s="56">
        <f>+D14*E14</f>
        <v>0</v>
      </c>
    </row>
    <row r="15" spans="1:6" ht="16.5" hidden="1" outlineLevel="1">
      <c r="A15" s="12"/>
      <c r="B15" s="38" t="s">
        <v>1138</v>
      </c>
      <c r="C15" s="10" t="s">
        <v>7</v>
      </c>
      <c r="D15" s="61">
        <v>24.65</v>
      </c>
      <c r="E15" s="57"/>
      <c r="F15" s="56"/>
    </row>
    <row r="16" spans="1:6" ht="16.5" hidden="1" outlineLevel="1">
      <c r="A16" s="12"/>
      <c r="B16" s="38" t="s">
        <v>1139</v>
      </c>
      <c r="C16" s="10" t="s">
        <v>7</v>
      </c>
      <c r="D16" s="61">
        <v>20.309999999999999</v>
      </c>
      <c r="E16" s="57"/>
      <c r="F16" s="56"/>
    </row>
    <row r="17" spans="1:7" ht="16.5" hidden="1" outlineLevel="1">
      <c r="A17" s="12"/>
      <c r="B17" s="38" t="s">
        <v>1140</v>
      </c>
      <c r="C17" s="10" t="s">
        <v>7</v>
      </c>
      <c r="D17" s="61">
        <v>215.07</v>
      </c>
      <c r="E17" s="57"/>
      <c r="F17" s="56"/>
    </row>
    <row r="18" spans="1:7" ht="16.5" hidden="1" outlineLevel="1">
      <c r="A18" s="12"/>
      <c r="B18" s="38" t="s">
        <v>1141</v>
      </c>
      <c r="C18" s="10" t="s">
        <v>7</v>
      </c>
      <c r="D18" s="61">
        <v>44.89</v>
      </c>
      <c r="E18" s="57"/>
      <c r="F18" s="56"/>
    </row>
    <row r="19" spans="1:7" ht="16.5" hidden="1" outlineLevel="1">
      <c r="A19" s="12"/>
      <c r="B19" s="38" t="s">
        <v>1142</v>
      </c>
      <c r="C19" s="10" t="s">
        <v>7</v>
      </c>
      <c r="D19" s="61">
        <v>84.7</v>
      </c>
      <c r="E19" s="57"/>
      <c r="F19" s="56"/>
    </row>
    <row r="20" spans="1:7" ht="16.5">
      <c r="A20" s="10"/>
      <c r="B20" s="8"/>
      <c r="C20" s="10"/>
      <c r="D20" s="61"/>
      <c r="E20" s="57"/>
      <c r="F20" s="57"/>
    </row>
    <row r="21" spans="1:7" ht="33" customHeight="1" collapsed="1">
      <c r="A21" s="12" t="s">
        <v>2</v>
      </c>
      <c r="B21" s="13" t="s">
        <v>1311</v>
      </c>
      <c r="C21" s="10" t="s">
        <v>8</v>
      </c>
      <c r="D21" s="61">
        <f>SUM(D22:D26)</f>
        <v>27</v>
      </c>
      <c r="E21" s="57"/>
      <c r="F21" s="56">
        <f>+D21*E21</f>
        <v>0</v>
      </c>
    </row>
    <row r="22" spans="1:7" ht="16.5" hidden="1" outlineLevel="1">
      <c r="A22" s="10"/>
      <c r="B22" s="38" t="s">
        <v>1138</v>
      </c>
      <c r="C22" s="10" t="s">
        <v>8</v>
      </c>
      <c r="D22" s="61">
        <v>3</v>
      </c>
      <c r="E22" s="57"/>
      <c r="F22" s="56"/>
    </row>
    <row r="23" spans="1:7" ht="16.5" hidden="1" outlineLevel="1">
      <c r="A23" s="12"/>
      <c r="B23" s="38" t="s">
        <v>1139</v>
      </c>
      <c r="C23" s="10" t="s">
        <v>8</v>
      </c>
      <c r="D23" s="61">
        <v>3</v>
      </c>
      <c r="E23" s="57"/>
      <c r="F23" s="56"/>
    </row>
    <row r="24" spans="1:7" ht="16.5" hidden="1" outlineLevel="1">
      <c r="A24" s="10"/>
      <c r="B24" s="38" t="s">
        <v>1140</v>
      </c>
      <c r="C24" s="10" t="s">
        <v>8</v>
      </c>
      <c r="D24" s="61">
        <v>15</v>
      </c>
      <c r="E24" s="57"/>
      <c r="F24" s="56"/>
    </row>
    <row r="25" spans="1:7" ht="16.5" hidden="1" outlineLevel="1">
      <c r="A25" s="12"/>
      <c r="B25" s="38" t="s">
        <v>1141</v>
      </c>
      <c r="C25" s="10" t="s">
        <v>8</v>
      </c>
      <c r="D25" s="61">
        <v>4</v>
      </c>
      <c r="E25" s="57"/>
      <c r="F25" s="56"/>
    </row>
    <row r="26" spans="1:7" ht="16.5" hidden="1" outlineLevel="1">
      <c r="A26" s="12"/>
      <c r="B26" s="38" t="s">
        <v>1142</v>
      </c>
      <c r="C26" s="10" t="s">
        <v>8</v>
      </c>
      <c r="D26" s="61">
        <v>2</v>
      </c>
      <c r="E26" s="57"/>
      <c r="F26" s="56"/>
    </row>
    <row r="27" spans="1:7" ht="17.25" thickBot="1">
      <c r="A27" s="8"/>
      <c r="B27" s="8"/>
      <c r="C27" s="10"/>
      <c r="D27" s="61"/>
      <c r="E27" s="57"/>
      <c r="F27" s="56"/>
    </row>
    <row r="28" spans="1:7" ht="17.25" thickTop="1">
      <c r="A28" s="8"/>
      <c r="B28" s="9" t="s">
        <v>10</v>
      </c>
      <c r="C28" s="19"/>
      <c r="D28" s="62"/>
      <c r="E28" s="58"/>
      <c r="F28" s="55">
        <f>SUM(F14:F27)</f>
        <v>0</v>
      </c>
    </row>
    <row r="29" spans="1:7" ht="16.5">
      <c r="A29" s="8"/>
      <c r="B29" s="8"/>
      <c r="C29" s="10"/>
      <c r="D29" s="61"/>
      <c r="E29" s="57"/>
      <c r="F29" s="56"/>
    </row>
    <row r="30" spans="1:7" ht="16.5">
      <c r="A30" s="17" t="s">
        <v>2</v>
      </c>
      <c r="B30" s="1" t="s">
        <v>9</v>
      </c>
      <c r="C30" s="10"/>
      <c r="D30" s="61"/>
      <c r="E30" s="57"/>
      <c r="F30" s="56"/>
    </row>
    <row r="31" spans="1:7" ht="16.5">
      <c r="A31" s="8"/>
      <c r="B31" s="8"/>
      <c r="C31" s="10"/>
      <c r="D31" s="61"/>
      <c r="E31" s="57"/>
      <c r="F31" s="56"/>
    </row>
    <row r="32" spans="1:7" ht="36.6" customHeight="1">
      <c r="A32" s="8"/>
      <c r="B32" s="625" t="s">
        <v>528</v>
      </c>
      <c r="C32" s="625"/>
      <c r="D32" s="625"/>
      <c r="E32" s="625"/>
      <c r="F32" s="625"/>
      <c r="G32" s="50"/>
    </row>
    <row r="33" spans="1:9" ht="16.5">
      <c r="A33" s="10" t="s">
        <v>26</v>
      </c>
      <c r="B33" s="8" t="s">
        <v>27</v>
      </c>
      <c r="C33" s="10" t="s">
        <v>28</v>
      </c>
      <c r="D33" s="61" t="s">
        <v>29</v>
      </c>
      <c r="E33" s="57" t="s">
        <v>30</v>
      </c>
      <c r="F33" s="57" t="s">
        <v>31</v>
      </c>
    </row>
    <row r="34" spans="1:9" ht="33" collapsed="1">
      <c r="A34" s="12" t="s">
        <v>0</v>
      </c>
      <c r="B34" s="13" t="s">
        <v>110</v>
      </c>
      <c r="C34" s="10" t="s">
        <v>54</v>
      </c>
      <c r="D34" s="61">
        <f>SUM(D35:D39)</f>
        <v>30.5</v>
      </c>
      <c r="E34" s="57"/>
      <c r="F34" s="56">
        <f>+D34*E34</f>
        <v>0</v>
      </c>
    </row>
    <row r="35" spans="1:9" ht="18" hidden="1" outlineLevel="1">
      <c r="A35" s="10"/>
      <c r="B35" s="38" t="s">
        <v>1138</v>
      </c>
      <c r="C35" s="10" t="s">
        <v>54</v>
      </c>
      <c r="D35" s="61">
        <v>0</v>
      </c>
      <c r="E35" s="57"/>
      <c r="F35" s="56"/>
      <c r="I35" s="20"/>
    </row>
    <row r="36" spans="1:9" ht="18" hidden="1" outlineLevel="1">
      <c r="A36" s="10"/>
      <c r="B36" s="38" t="s">
        <v>1139</v>
      </c>
      <c r="C36" s="10" t="s">
        <v>54</v>
      </c>
      <c r="D36" s="61">
        <v>0</v>
      </c>
      <c r="E36" s="57"/>
      <c r="F36" s="56"/>
      <c r="I36" s="20"/>
    </row>
    <row r="37" spans="1:9" ht="18" hidden="1" outlineLevel="1">
      <c r="A37" s="10"/>
      <c r="B37" s="38" t="s">
        <v>1140</v>
      </c>
      <c r="C37" s="10" t="s">
        <v>54</v>
      </c>
      <c r="D37" s="61">
        <v>30.5</v>
      </c>
      <c r="E37" s="57"/>
      <c r="F37" s="56"/>
      <c r="I37" s="20"/>
    </row>
    <row r="38" spans="1:9" ht="18" hidden="1" outlineLevel="1">
      <c r="A38" s="10"/>
      <c r="B38" s="38" t="s">
        <v>1141</v>
      </c>
      <c r="C38" s="10" t="s">
        <v>54</v>
      </c>
      <c r="D38" s="61">
        <v>0</v>
      </c>
      <c r="E38" s="57"/>
      <c r="F38" s="56"/>
      <c r="I38" s="20"/>
    </row>
    <row r="39" spans="1:9" ht="18" hidden="1" outlineLevel="1">
      <c r="A39" s="10"/>
      <c r="B39" s="38" t="s">
        <v>1142</v>
      </c>
      <c r="C39" s="10" t="s">
        <v>54</v>
      </c>
      <c r="D39" s="61">
        <v>0</v>
      </c>
      <c r="E39" s="57"/>
      <c r="F39" s="56"/>
      <c r="I39" s="20"/>
    </row>
    <row r="40" spans="1:9" ht="16.5">
      <c r="A40" s="10"/>
      <c r="B40" s="8"/>
      <c r="C40" s="10"/>
      <c r="D40" s="61"/>
      <c r="E40" s="57"/>
      <c r="F40" s="57"/>
    </row>
    <row r="41" spans="1:9" ht="66" customHeight="1" collapsed="1">
      <c r="A41" s="12" t="s">
        <v>2</v>
      </c>
      <c r="B41" s="32" t="s">
        <v>291</v>
      </c>
      <c r="C41" s="33" t="s">
        <v>54</v>
      </c>
      <c r="D41" s="73">
        <f>SUM(D42:D46)</f>
        <v>111</v>
      </c>
      <c r="E41" s="57"/>
      <c r="F41" s="56"/>
    </row>
    <row r="42" spans="1:9" ht="18" hidden="1" outlineLevel="1">
      <c r="A42" s="12"/>
      <c r="B42" s="38" t="s">
        <v>1138</v>
      </c>
      <c r="C42" s="10" t="s">
        <v>54</v>
      </c>
      <c r="D42" s="61">
        <v>0</v>
      </c>
      <c r="E42" s="57"/>
      <c r="F42" s="56"/>
    </row>
    <row r="43" spans="1:9" ht="18" hidden="1" outlineLevel="1">
      <c r="A43" s="12"/>
      <c r="B43" s="38" t="s">
        <v>1139</v>
      </c>
      <c r="C43" s="10" t="s">
        <v>54</v>
      </c>
      <c r="D43" s="61">
        <v>7</v>
      </c>
      <c r="E43" s="57"/>
      <c r="F43" s="56"/>
    </row>
    <row r="44" spans="1:9" ht="18" hidden="1" outlineLevel="1">
      <c r="A44" s="12"/>
      <c r="B44" s="38" t="s">
        <v>1140</v>
      </c>
      <c r="C44" s="10" t="s">
        <v>54</v>
      </c>
      <c r="D44" s="61">
        <v>78</v>
      </c>
      <c r="E44" s="57"/>
      <c r="F44" s="56"/>
    </row>
    <row r="45" spans="1:9" ht="18" hidden="1" outlineLevel="1">
      <c r="A45" s="12"/>
      <c r="B45" s="38" t="s">
        <v>1141</v>
      </c>
      <c r="C45" s="10" t="s">
        <v>54</v>
      </c>
      <c r="D45" s="61">
        <v>16</v>
      </c>
      <c r="E45" s="57"/>
      <c r="F45" s="56"/>
    </row>
    <row r="46" spans="1:9" ht="18" hidden="1" outlineLevel="1">
      <c r="A46" s="12"/>
      <c r="B46" s="38" t="s">
        <v>1142</v>
      </c>
      <c r="C46" s="10" t="s">
        <v>54</v>
      </c>
      <c r="D46" s="61">
        <v>10</v>
      </c>
      <c r="E46" s="57"/>
      <c r="F46" s="56"/>
    </row>
    <row r="47" spans="1:9" ht="16.5" customHeight="1">
      <c r="A47" s="10"/>
      <c r="B47" s="14" t="s">
        <v>1145</v>
      </c>
      <c r="C47" s="10" t="s">
        <v>54</v>
      </c>
      <c r="D47" s="61">
        <f>0.2*D41</f>
        <v>22.2</v>
      </c>
      <c r="E47" s="57"/>
      <c r="F47" s="56">
        <f>E47*D47</f>
        <v>0</v>
      </c>
    </row>
    <row r="48" spans="1:9" ht="16.5" customHeight="1">
      <c r="A48" s="10"/>
      <c r="B48" s="14" t="s">
        <v>1171</v>
      </c>
      <c r="C48" s="10" t="s">
        <v>54</v>
      </c>
      <c r="D48" s="61">
        <f>0.3*D41</f>
        <v>33.299999999999997</v>
      </c>
      <c r="E48" s="57"/>
      <c r="F48" s="56">
        <f>E48*D48</f>
        <v>0</v>
      </c>
    </row>
    <row r="49" spans="1:6" ht="16.5" customHeight="1">
      <c r="A49" s="10"/>
      <c r="B49" s="14" t="s">
        <v>1172</v>
      </c>
      <c r="C49" s="10" t="s">
        <v>54</v>
      </c>
      <c r="D49" s="61">
        <f>0.5*D41</f>
        <v>55.5</v>
      </c>
      <c r="E49" s="57"/>
      <c r="F49" s="56">
        <f>E49*D49</f>
        <v>0</v>
      </c>
    </row>
    <row r="50" spans="1:6" ht="16.5" customHeight="1">
      <c r="A50" s="10"/>
      <c r="B50" s="8"/>
      <c r="C50" s="10"/>
      <c r="D50" s="61"/>
      <c r="E50" s="57"/>
      <c r="F50" s="56"/>
    </row>
    <row r="51" spans="1:6" ht="66" customHeight="1" collapsed="1">
      <c r="A51" s="12" t="s">
        <v>3</v>
      </c>
      <c r="B51" s="32" t="s">
        <v>362</v>
      </c>
      <c r="C51" s="33" t="s">
        <v>54</v>
      </c>
      <c r="D51" s="73">
        <f>SUM(D52:D56)</f>
        <v>15</v>
      </c>
      <c r="E51" s="57"/>
      <c r="F51" s="56"/>
    </row>
    <row r="52" spans="1:6" ht="18" hidden="1" outlineLevel="1">
      <c r="A52" s="12"/>
      <c r="B52" s="38" t="s">
        <v>1138</v>
      </c>
      <c r="C52" s="10" t="s">
        <v>54</v>
      </c>
      <c r="D52" s="61">
        <v>9</v>
      </c>
      <c r="E52" s="57"/>
      <c r="F52" s="56"/>
    </row>
    <row r="53" spans="1:6" ht="18" hidden="1" outlineLevel="1">
      <c r="A53" s="12"/>
      <c r="B53" s="38" t="s">
        <v>1139</v>
      </c>
      <c r="C53" s="10" t="s">
        <v>54</v>
      </c>
      <c r="D53" s="61">
        <v>0</v>
      </c>
      <c r="E53" s="57"/>
      <c r="F53" s="56"/>
    </row>
    <row r="54" spans="1:6" ht="18" hidden="1" outlineLevel="1">
      <c r="A54" s="12"/>
      <c r="B54" s="38" t="s">
        <v>1140</v>
      </c>
      <c r="C54" s="10" t="s">
        <v>54</v>
      </c>
      <c r="D54" s="61">
        <v>6</v>
      </c>
      <c r="E54" s="57"/>
      <c r="F54" s="56"/>
    </row>
    <row r="55" spans="1:6" ht="18" hidden="1" outlineLevel="1">
      <c r="A55" s="12"/>
      <c r="B55" s="38" t="s">
        <v>1141</v>
      </c>
      <c r="C55" s="10" t="s">
        <v>54</v>
      </c>
      <c r="D55" s="61">
        <v>0</v>
      </c>
      <c r="E55" s="57"/>
      <c r="F55" s="56"/>
    </row>
    <row r="56" spans="1:6" ht="18" hidden="1" outlineLevel="1">
      <c r="A56" s="12"/>
      <c r="B56" s="38" t="s">
        <v>1142</v>
      </c>
      <c r="C56" s="10" t="s">
        <v>54</v>
      </c>
      <c r="D56" s="61">
        <v>0</v>
      </c>
      <c r="E56" s="57"/>
      <c r="F56" s="56"/>
    </row>
    <row r="57" spans="1:6" ht="16.5" customHeight="1">
      <c r="A57" s="10"/>
      <c r="B57" s="14" t="s">
        <v>1145</v>
      </c>
      <c r="C57" s="10" t="s">
        <v>54</v>
      </c>
      <c r="D57" s="61">
        <f>0.2*D51</f>
        <v>3</v>
      </c>
      <c r="E57" s="57"/>
      <c r="F57" s="56">
        <f>E57*D57</f>
        <v>0</v>
      </c>
    </row>
    <row r="58" spans="1:6" ht="16.5" customHeight="1">
      <c r="A58" s="10"/>
      <c r="B58" s="14" t="s">
        <v>1171</v>
      </c>
      <c r="C58" s="10" t="s">
        <v>54</v>
      </c>
      <c r="D58" s="61">
        <f>0.3*D51</f>
        <v>4.5</v>
      </c>
      <c r="E58" s="57"/>
      <c r="F58" s="56">
        <f>E58*D58</f>
        <v>0</v>
      </c>
    </row>
    <row r="59" spans="1:6" ht="16.5" customHeight="1">
      <c r="A59" s="10"/>
      <c r="B59" s="14" t="s">
        <v>1172</v>
      </c>
      <c r="C59" s="10" t="s">
        <v>54</v>
      </c>
      <c r="D59" s="61">
        <f>0.5*D51</f>
        <v>7.5</v>
      </c>
      <c r="E59" s="57"/>
      <c r="F59" s="56">
        <f>E59*D59</f>
        <v>0</v>
      </c>
    </row>
    <row r="60" spans="1:6" ht="16.5" customHeight="1">
      <c r="B60" s="14"/>
      <c r="C60" s="10"/>
      <c r="D60" s="61"/>
      <c r="E60" s="57"/>
      <c r="F60" s="56"/>
    </row>
    <row r="61" spans="1:6" ht="82.5" collapsed="1">
      <c r="A61" s="12" t="s">
        <v>4</v>
      </c>
      <c r="B61" s="32" t="s">
        <v>518</v>
      </c>
      <c r="C61" s="33" t="s">
        <v>54</v>
      </c>
      <c r="D61" s="73">
        <f>SUM(D62:D66)</f>
        <v>268</v>
      </c>
      <c r="E61" s="57"/>
      <c r="F61" s="56"/>
    </row>
    <row r="62" spans="1:6" ht="18" hidden="1" outlineLevel="1">
      <c r="A62" s="12"/>
      <c r="B62" s="38" t="s">
        <v>1138</v>
      </c>
      <c r="C62" s="10" t="s">
        <v>54</v>
      </c>
      <c r="D62" s="61">
        <v>0</v>
      </c>
      <c r="E62" s="57"/>
      <c r="F62" s="56"/>
    </row>
    <row r="63" spans="1:6" ht="18" hidden="1" outlineLevel="1">
      <c r="A63" s="12"/>
      <c r="B63" s="38" t="s">
        <v>1139</v>
      </c>
      <c r="C63" s="10" t="s">
        <v>54</v>
      </c>
      <c r="D63" s="61">
        <v>33</v>
      </c>
      <c r="E63" s="57"/>
      <c r="F63" s="56"/>
    </row>
    <row r="64" spans="1:6" ht="18" hidden="1" outlineLevel="1">
      <c r="A64" s="12"/>
      <c r="B64" s="38" t="s">
        <v>1140</v>
      </c>
      <c r="C64" s="10" t="s">
        <v>54</v>
      </c>
      <c r="D64" s="61">
        <v>172</v>
      </c>
      <c r="E64" s="57"/>
      <c r="F64" s="56"/>
    </row>
    <row r="65" spans="1:6" ht="18" hidden="1" outlineLevel="1">
      <c r="A65" s="12"/>
      <c r="B65" s="38" t="s">
        <v>1141</v>
      </c>
      <c r="C65" s="10" t="s">
        <v>54</v>
      </c>
      <c r="D65" s="61">
        <v>46</v>
      </c>
      <c r="E65" s="57"/>
      <c r="F65" s="56"/>
    </row>
    <row r="66" spans="1:6" ht="18" hidden="1" outlineLevel="1">
      <c r="A66" s="12"/>
      <c r="B66" s="38" t="s">
        <v>1142</v>
      </c>
      <c r="C66" s="10" t="s">
        <v>54</v>
      </c>
      <c r="D66" s="61">
        <v>17</v>
      </c>
      <c r="E66" s="57"/>
      <c r="F66" s="56"/>
    </row>
    <row r="67" spans="1:6" ht="16.5" customHeight="1">
      <c r="A67" s="10"/>
      <c r="B67" s="14" t="s">
        <v>1145</v>
      </c>
      <c r="C67" s="10" t="s">
        <v>54</v>
      </c>
      <c r="D67" s="61">
        <f>0.2*D61</f>
        <v>53.6</v>
      </c>
      <c r="E67" s="57"/>
      <c r="F67" s="56">
        <f>E67*D67</f>
        <v>0</v>
      </c>
    </row>
    <row r="68" spans="1:6" ht="16.5" customHeight="1">
      <c r="A68" s="10"/>
      <c r="B68" s="14" t="s">
        <v>1171</v>
      </c>
      <c r="C68" s="10" t="s">
        <v>54</v>
      </c>
      <c r="D68" s="61">
        <f>0.3*D61</f>
        <v>80.400000000000006</v>
      </c>
      <c r="E68" s="57"/>
      <c r="F68" s="56">
        <f>E68*D68</f>
        <v>0</v>
      </c>
    </row>
    <row r="69" spans="1:6" ht="16.5" customHeight="1">
      <c r="A69" s="10"/>
      <c r="B69" s="14" t="s">
        <v>1172</v>
      </c>
      <c r="C69" s="10" t="s">
        <v>54</v>
      </c>
      <c r="D69" s="61">
        <f>0.5*D61</f>
        <v>134</v>
      </c>
      <c r="E69" s="57"/>
      <c r="F69" s="56">
        <f>E69*D69</f>
        <v>0</v>
      </c>
    </row>
    <row r="70" spans="1:6" ht="16.5" customHeight="1">
      <c r="A70" s="10"/>
      <c r="B70" s="14"/>
      <c r="C70" s="10"/>
      <c r="D70" s="61"/>
      <c r="E70" s="57"/>
      <c r="F70" s="56"/>
    </row>
    <row r="71" spans="1:6" ht="82.5" collapsed="1">
      <c r="A71" s="12" t="s">
        <v>13</v>
      </c>
      <c r="B71" s="32" t="s">
        <v>519</v>
      </c>
      <c r="C71" s="33" t="s">
        <v>54</v>
      </c>
      <c r="D71" s="73">
        <f>SUM(D72:D76)</f>
        <v>116</v>
      </c>
      <c r="E71" s="57"/>
      <c r="F71" s="56"/>
    </row>
    <row r="72" spans="1:6" ht="18" hidden="1" outlineLevel="1">
      <c r="A72" s="12"/>
      <c r="B72" s="38" t="s">
        <v>1138</v>
      </c>
      <c r="C72" s="10" t="s">
        <v>54</v>
      </c>
      <c r="D72" s="61">
        <v>75</v>
      </c>
      <c r="E72" s="57"/>
      <c r="F72" s="56"/>
    </row>
    <row r="73" spans="1:6" ht="18" hidden="1" outlineLevel="1">
      <c r="A73" s="12"/>
      <c r="B73" s="38" t="s">
        <v>1139</v>
      </c>
      <c r="C73" s="10" t="s">
        <v>54</v>
      </c>
      <c r="D73" s="61">
        <v>0</v>
      </c>
      <c r="E73" s="57"/>
      <c r="F73" s="56"/>
    </row>
    <row r="74" spans="1:6" ht="18" hidden="1" outlineLevel="1">
      <c r="A74" s="12"/>
      <c r="B74" s="38" t="s">
        <v>1140</v>
      </c>
      <c r="C74" s="10" t="s">
        <v>54</v>
      </c>
      <c r="D74" s="61">
        <v>41</v>
      </c>
      <c r="E74" s="57"/>
      <c r="F74" s="56"/>
    </row>
    <row r="75" spans="1:6" ht="18" hidden="1" outlineLevel="1">
      <c r="A75" s="12"/>
      <c r="B75" s="38" t="s">
        <v>1141</v>
      </c>
      <c r="C75" s="10" t="s">
        <v>54</v>
      </c>
      <c r="D75" s="61">
        <v>0</v>
      </c>
      <c r="E75" s="57"/>
      <c r="F75" s="56"/>
    </row>
    <row r="76" spans="1:6" ht="18" hidden="1" outlineLevel="1">
      <c r="A76" s="12"/>
      <c r="B76" s="38" t="s">
        <v>1142</v>
      </c>
      <c r="C76" s="10" t="s">
        <v>54</v>
      </c>
      <c r="D76" s="61">
        <v>0</v>
      </c>
      <c r="E76" s="57"/>
      <c r="F76" s="56"/>
    </row>
    <row r="77" spans="1:6" ht="16.5" customHeight="1">
      <c r="A77" s="10"/>
      <c r="B77" s="14" t="s">
        <v>1145</v>
      </c>
      <c r="C77" s="10" t="s">
        <v>54</v>
      </c>
      <c r="D77" s="61">
        <f>0.2*D71</f>
        <v>23.2</v>
      </c>
      <c r="E77" s="57"/>
      <c r="F77" s="56">
        <f>E77*D77</f>
        <v>0</v>
      </c>
    </row>
    <row r="78" spans="1:6" ht="16.5" customHeight="1">
      <c r="A78" s="10"/>
      <c r="B78" s="14" t="s">
        <v>1171</v>
      </c>
      <c r="C78" s="10" t="s">
        <v>54</v>
      </c>
      <c r="D78" s="61">
        <f>0.3*D71</f>
        <v>34.799999999999997</v>
      </c>
      <c r="E78" s="57"/>
      <c r="F78" s="56">
        <f>E78*D78</f>
        <v>0</v>
      </c>
    </row>
    <row r="79" spans="1:6" ht="16.5" customHeight="1">
      <c r="A79" s="10"/>
      <c r="B79" s="14" t="s">
        <v>1172</v>
      </c>
      <c r="C79" s="10" t="s">
        <v>54</v>
      </c>
      <c r="D79" s="61">
        <f>0.5*D71</f>
        <v>58</v>
      </c>
      <c r="E79" s="57"/>
      <c r="F79" s="56">
        <f>E79*D79</f>
        <v>0</v>
      </c>
    </row>
    <row r="80" spans="1:6" ht="16.5" customHeight="1">
      <c r="A80" s="10"/>
      <c r="B80" s="14"/>
      <c r="C80" s="10"/>
      <c r="D80" s="61"/>
      <c r="E80" s="57"/>
      <c r="F80" s="56"/>
    </row>
    <row r="81" spans="1:9" ht="66" customHeight="1" collapsed="1">
      <c r="A81" s="12" t="s">
        <v>21</v>
      </c>
      <c r="B81" s="13" t="s">
        <v>123</v>
      </c>
      <c r="C81" s="10" t="s">
        <v>7</v>
      </c>
      <c r="D81" s="61">
        <f>SUM(D82:D86)</f>
        <v>40</v>
      </c>
      <c r="E81" s="57"/>
      <c r="F81" s="56">
        <f>E81*D81</f>
        <v>0</v>
      </c>
    </row>
    <row r="82" spans="1:9" ht="16.5" hidden="1" outlineLevel="1">
      <c r="A82" s="12"/>
      <c r="B82" s="38" t="s">
        <v>1138</v>
      </c>
      <c r="C82" s="10" t="s">
        <v>7</v>
      </c>
      <c r="D82" s="61">
        <v>20</v>
      </c>
      <c r="E82" s="57"/>
      <c r="F82" s="56"/>
    </row>
    <row r="83" spans="1:9" ht="16.5" hidden="1" outlineLevel="1">
      <c r="A83" s="12"/>
      <c r="B83" s="38" t="s">
        <v>1139</v>
      </c>
      <c r="C83" s="10" t="s">
        <v>7</v>
      </c>
      <c r="D83" s="61">
        <v>0</v>
      </c>
      <c r="E83" s="57"/>
      <c r="F83" s="56"/>
    </row>
    <row r="84" spans="1:9" ht="16.5" hidden="1" outlineLevel="1">
      <c r="A84" s="12"/>
      <c r="B84" s="38" t="s">
        <v>1140</v>
      </c>
      <c r="C84" s="10" t="s">
        <v>7</v>
      </c>
      <c r="D84" s="61">
        <v>20</v>
      </c>
      <c r="E84" s="57"/>
      <c r="F84" s="56"/>
    </row>
    <row r="85" spans="1:9" ht="16.5" hidden="1" outlineLevel="1">
      <c r="A85" s="12"/>
      <c r="B85" s="38" t="s">
        <v>1141</v>
      </c>
      <c r="C85" s="10" t="s">
        <v>7</v>
      </c>
      <c r="D85" s="61">
        <v>0</v>
      </c>
      <c r="E85" s="57"/>
      <c r="F85" s="56"/>
    </row>
    <row r="86" spans="1:9" ht="16.5" hidden="1" outlineLevel="1">
      <c r="A86" s="12"/>
      <c r="B86" s="38" t="s">
        <v>1142</v>
      </c>
      <c r="C86" s="10" t="s">
        <v>7</v>
      </c>
      <c r="D86" s="61">
        <v>0</v>
      </c>
      <c r="E86" s="57"/>
      <c r="F86" s="56"/>
    </row>
    <row r="87" spans="1:9" ht="16.5" customHeight="1">
      <c r="A87" s="10"/>
      <c r="B87" s="14"/>
      <c r="C87" s="10"/>
      <c r="D87" s="61"/>
      <c r="E87" s="57"/>
      <c r="F87" s="56"/>
    </row>
    <row r="88" spans="1:9" ht="16.5" customHeight="1" collapsed="1">
      <c r="A88" s="12" t="s">
        <v>22</v>
      </c>
      <c r="B88" s="13" t="s">
        <v>38</v>
      </c>
      <c r="C88" s="10" t="s">
        <v>53</v>
      </c>
      <c r="D88" s="61">
        <f>SUM(D89:D93)</f>
        <v>292</v>
      </c>
      <c r="E88" s="57"/>
      <c r="F88" s="56">
        <f t="shared" ref="F88" si="0">E88*D88</f>
        <v>0</v>
      </c>
    </row>
    <row r="89" spans="1:9" ht="16.5" hidden="1" customHeight="1" outlineLevel="1">
      <c r="A89" s="10"/>
      <c r="B89" s="38" t="s">
        <v>1138</v>
      </c>
      <c r="C89" s="10" t="s">
        <v>53</v>
      </c>
      <c r="D89" s="61">
        <v>27</v>
      </c>
      <c r="E89" s="57"/>
      <c r="F89" s="56"/>
    </row>
    <row r="90" spans="1:9" ht="16.5" hidden="1" customHeight="1" outlineLevel="1">
      <c r="A90" s="10"/>
      <c r="B90" s="38" t="s">
        <v>1139</v>
      </c>
      <c r="C90" s="10" t="s">
        <v>53</v>
      </c>
      <c r="D90" s="61">
        <v>17</v>
      </c>
      <c r="E90" s="57"/>
      <c r="F90" s="56"/>
    </row>
    <row r="91" spans="1:9" ht="16.5" hidden="1" customHeight="1" outlineLevel="1">
      <c r="A91" s="10"/>
      <c r="B91" s="38" t="s">
        <v>1140</v>
      </c>
      <c r="C91" s="10" t="s">
        <v>53</v>
      </c>
      <c r="D91" s="61">
        <v>178</v>
      </c>
      <c r="E91" s="57"/>
      <c r="F91" s="56"/>
    </row>
    <row r="92" spans="1:9" ht="16.5" hidden="1" customHeight="1" outlineLevel="1">
      <c r="A92" s="10"/>
      <c r="B92" s="38" t="s">
        <v>1141</v>
      </c>
      <c r="C92" s="10" t="s">
        <v>53</v>
      </c>
      <c r="D92" s="61">
        <v>36</v>
      </c>
      <c r="E92" s="57"/>
      <c r="F92" s="56"/>
    </row>
    <row r="93" spans="1:9" ht="16.5" hidden="1" customHeight="1" outlineLevel="1">
      <c r="A93" s="10"/>
      <c r="B93" s="38" t="s">
        <v>1142</v>
      </c>
      <c r="C93" s="10" t="s">
        <v>53</v>
      </c>
      <c r="D93" s="61">
        <f>85*0.4</f>
        <v>34</v>
      </c>
      <c r="E93" s="57"/>
      <c r="F93" s="56"/>
    </row>
    <row r="94" spans="1:9" ht="16.5" customHeight="1">
      <c r="A94" s="10"/>
      <c r="B94" s="8"/>
      <c r="C94" s="10"/>
      <c r="D94" s="61"/>
      <c r="E94" s="57"/>
      <c r="F94" s="56"/>
    </row>
    <row r="95" spans="1:9" ht="49.5" customHeight="1" collapsed="1">
      <c r="A95" s="12" t="s">
        <v>57</v>
      </c>
      <c r="B95" s="13" t="s">
        <v>109</v>
      </c>
      <c r="C95" s="10" t="s">
        <v>54</v>
      </c>
      <c r="D95" s="61">
        <f>SUM(D96:D100)</f>
        <v>145.6</v>
      </c>
      <c r="E95" s="57"/>
      <c r="F95" s="56">
        <f t="shared" ref="F95" si="1">E95*D95</f>
        <v>0</v>
      </c>
    </row>
    <row r="96" spans="1:9" ht="16.5" hidden="1" customHeight="1" outlineLevel="1">
      <c r="A96" s="12"/>
      <c r="B96" s="38" t="s">
        <v>1138</v>
      </c>
      <c r="C96" s="10" t="s">
        <v>54</v>
      </c>
      <c r="D96" s="61">
        <v>12</v>
      </c>
      <c r="E96" s="57"/>
      <c r="F96" s="56"/>
      <c r="I96" s="20"/>
    </row>
    <row r="97" spans="1:9" ht="16.5" hidden="1" customHeight="1" outlineLevel="1">
      <c r="A97" s="12"/>
      <c r="B97" s="38" t="s">
        <v>1139</v>
      </c>
      <c r="C97" s="10" t="s">
        <v>54</v>
      </c>
      <c r="D97" s="61">
        <v>8</v>
      </c>
      <c r="E97" s="57"/>
      <c r="F97" s="56"/>
      <c r="I97" s="20"/>
    </row>
    <row r="98" spans="1:9" ht="16.5" hidden="1" customHeight="1" outlineLevel="1">
      <c r="A98" s="12"/>
      <c r="B98" s="38" t="s">
        <v>1140</v>
      </c>
      <c r="C98" s="10" t="s">
        <v>54</v>
      </c>
      <c r="D98" s="61">
        <v>93</v>
      </c>
      <c r="E98" s="57"/>
      <c r="F98" s="56"/>
      <c r="I98" s="20"/>
    </row>
    <row r="99" spans="1:9" ht="16.5" hidden="1" customHeight="1" outlineLevel="1">
      <c r="A99" s="12"/>
      <c r="B99" s="38" t="s">
        <v>1141</v>
      </c>
      <c r="C99" s="10" t="s">
        <v>54</v>
      </c>
      <c r="D99" s="61">
        <v>19</v>
      </c>
      <c r="E99" s="57"/>
      <c r="F99" s="56"/>
      <c r="I99" s="20"/>
    </row>
    <row r="100" spans="1:9" ht="16.5" hidden="1" customHeight="1" outlineLevel="1">
      <c r="A100" s="12"/>
      <c r="B100" s="38" t="s">
        <v>1142</v>
      </c>
      <c r="C100" s="10" t="s">
        <v>54</v>
      </c>
      <c r="D100" s="61">
        <f>85*0.4*0.4</f>
        <v>13.6</v>
      </c>
      <c r="E100" s="57"/>
      <c r="F100" s="56"/>
      <c r="I100" s="20"/>
    </row>
    <row r="101" spans="1:9" ht="16.5" customHeight="1">
      <c r="A101" s="12"/>
      <c r="B101" s="13"/>
      <c r="C101" s="10"/>
      <c r="D101" s="61"/>
      <c r="E101" s="57"/>
      <c r="F101" s="56"/>
      <c r="I101" s="20"/>
    </row>
    <row r="102" spans="1:9" ht="48" customHeight="1" collapsed="1">
      <c r="A102" s="12" t="s">
        <v>58</v>
      </c>
      <c r="B102" s="13" t="s">
        <v>293</v>
      </c>
      <c r="C102" s="10" t="s">
        <v>54</v>
      </c>
      <c r="D102" s="61">
        <f>SUM(D103:D107)</f>
        <v>369</v>
      </c>
      <c r="E102" s="57"/>
      <c r="F102" s="56">
        <f t="shared" ref="F102" si="2">E102*D102</f>
        <v>0</v>
      </c>
    </row>
    <row r="103" spans="1:9" ht="16.5" hidden="1" customHeight="1" outlineLevel="1">
      <c r="A103" s="12"/>
      <c r="B103" s="38" t="s">
        <v>1138</v>
      </c>
      <c r="C103" s="10" t="s">
        <v>54</v>
      </c>
      <c r="D103" s="61">
        <v>72</v>
      </c>
      <c r="E103" s="57"/>
      <c r="F103" s="56"/>
    </row>
    <row r="104" spans="1:9" ht="16.5" hidden="1" customHeight="1" outlineLevel="1">
      <c r="A104" s="12"/>
      <c r="B104" s="38" t="s">
        <v>1139</v>
      </c>
      <c r="C104" s="10" t="s">
        <v>54</v>
      </c>
      <c r="D104" s="61">
        <v>32</v>
      </c>
      <c r="E104" s="57"/>
      <c r="F104" s="56"/>
    </row>
    <row r="105" spans="1:9" ht="16.5" hidden="1" customHeight="1" outlineLevel="1">
      <c r="A105" s="10"/>
      <c r="B105" s="38" t="s">
        <v>1140</v>
      </c>
      <c r="C105" s="10" t="s">
        <v>54</v>
      </c>
      <c r="D105" s="61">
        <v>202</v>
      </c>
      <c r="E105" s="57"/>
      <c r="F105" s="56"/>
    </row>
    <row r="106" spans="1:9" ht="16.5" hidden="1" customHeight="1" outlineLevel="1">
      <c r="A106" s="10"/>
      <c r="B106" s="38" t="s">
        <v>1141</v>
      </c>
      <c r="C106" s="10" t="s">
        <v>54</v>
      </c>
      <c r="D106" s="61">
        <v>43</v>
      </c>
      <c r="E106" s="57"/>
      <c r="F106" s="56"/>
    </row>
    <row r="107" spans="1:9" ht="16.5" hidden="1" customHeight="1" outlineLevel="1">
      <c r="A107" s="10"/>
      <c r="B107" s="38" t="s">
        <v>1142</v>
      </c>
      <c r="C107" s="10" t="s">
        <v>54</v>
      </c>
      <c r="D107" s="61">
        <v>20</v>
      </c>
      <c r="E107" s="57"/>
      <c r="F107" s="56"/>
    </row>
    <row r="108" spans="1:9" ht="16.5">
      <c r="A108" s="10"/>
      <c r="B108" s="13"/>
      <c r="C108" s="10"/>
      <c r="D108" s="61"/>
      <c r="E108" s="57"/>
      <c r="F108" s="56"/>
    </row>
    <row r="109" spans="1:9" ht="99" collapsed="1">
      <c r="A109" s="12" t="s">
        <v>59</v>
      </c>
      <c r="B109" s="13" t="s">
        <v>1363</v>
      </c>
      <c r="C109" s="10" t="s">
        <v>54</v>
      </c>
      <c r="D109" s="61">
        <f>SUM(D110:D114)</f>
        <v>5</v>
      </c>
      <c r="E109" s="57"/>
      <c r="F109" s="56">
        <f t="shared" ref="F109" si="3">E109*D109</f>
        <v>0</v>
      </c>
      <c r="G109" s="31"/>
    </row>
    <row r="110" spans="1:9" ht="16.5" hidden="1" customHeight="1" outlineLevel="1">
      <c r="A110" s="12"/>
      <c r="B110" s="38" t="s">
        <v>1138</v>
      </c>
      <c r="C110" s="10" t="s">
        <v>54</v>
      </c>
      <c r="D110" s="61">
        <v>1</v>
      </c>
      <c r="E110" s="57"/>
      <c r="F110" s="56"/>
      <c r="G110" s="61"/>
    </row>
    <row r="111" spans="1:9" ht="16.5" hidden="1" customHeight="1" outlineLevel="1">
      <c r="A111" s="12"/>
      <c r="B111" s="38" t="s">
        <v>1139</v>
      </c>
      <c r="C111" s="10" t="s">
        <v>54</v>
      </c>
      <c r="D111" s="61">
        <v>1</v>
      </c>
      <c r="E111" s="57"/>
      <c r="F111" s="56"/>
      <c r="G111" s="61"/>
    </row>
    <row r="112" spans="1:9" ht="16.5" hidden="1" customHeight="1" outlineLevel="1">
      <c r="A112" s="12"/>
      <c r="B112" s="38" t="s">
        <v>1140</v>
      </c>
      <c r="C112" s="10" t="s">
        <v>54</v>
      </c>
      <c r="D112" s="61">
        <v>1</v>
      </c>
      <c r="E112" s="57"/>
      <c r="F112" s="56"/>
      <c r="G112" s="61"/>
    </row>
    <row r="113" spans="1:7" ht="16.5" hidden="1" customHeight="1" outlineLevel="1">
      <c r="A113" s="12"/>
      <c r="B113" s="38" t="s">
        <v>1141</v>
      </c>
      <c r="C113" s="10" t="s">
        <v>54</v>
      </c>
      <c r="D113" s="61">
        <v>1</v>
      </c>
      <c r="E113" s="57"/>
      <c r="F113" s="56"/>
      <c r="G113" s="61"/>
    </row>
    <row r="114" spans="1:7" ht="16.5" hidden="1" customHeight="1" outlineLevel="1">
      <c r="A114" s="12"/>
      <c r="B114" s="38" t="s">
        <v>1142</v>
      </c>
      <c r="C114" s="10" t="s">
        <v>54</v>
      </c>
      <c r="D114" s="61">
        <v>1</v>
      </c>
      <c r="E114" s="57"/>
      <c r="F114" s="56"/>
      <c r="G114" s="61"/>
    </row>
    <row r="115" spans="1:7" ht="16.5">
      <c r="A115" s="10"/>
      <c r="B115" s="8"/>
      <c r="C115" s="10"/>
      <c r="D115" s="61"/>
      <c r="E115" s="57"/>
      <c r="F115" s="56"/>
    </row>
    <row r="116" spans="1:7" ht="82.5" collapsed="1">
      <c r="A116" s="12" t="s">
        <v>60</v>
      </c>
      <c r="B116" s="13" t="s">
        <v>1368</v>
      </c>
      <c r="C116" s="10" t="s">
        <v>54</v>
      </c>
      <c r="D116" s="61">
        <f>SUM(D117:D121)</f>
        <v>5</v>
      </c>
      <c r="E116" s="57"/>
      <c r="F116" s="56">
        <f t="shared" ref="F116" si="4">E116*D116</f>
        <v>0</v>
      </c>
      <c r="G116" s="31"/>
    </row>
    <row r="117" spans="1:7" ht="16.5" hidden="1" customHeight="1" outlineLevel="1">
      <c r="A117" s="10"/>
      <c r="B117" s="38" t="s">
        <v>1138</v>
      </c>
      <c r="C117" s="10" t="s">
        <v>54</v>
      </c>
      <c r="D117" s="61">
        <v>1</v>
      </c>
      <c r="E117" s="57"/>
      <c r="F117" s="56"/>
      <c r="G117" s="61"/>
    </row>
    <row r="118" spans="1:7" ht="16.5" hidden="1" customHeight="1" outlineLevel="1">
      <c r="B118" s="38" t="s">
        <v>1139</v>
      </c>
      <c r="C118" s="10" t="s">
        <v>54</v>
      </c>
      <c r="D118" s="61">
        <v>1</v>
      </c>
      <c r="E118" s="57"/>
      <c r="F118" s="56"/>
      <c r="G118" s="61"/>
    </row>
    <row r="119" spans="1:7" ht="16.5" hidden="1" customHeight="1" outlineLevel="1">
      <c r="B119" s="38" t="s">
        <v>1140</v>
      </c>
      <c r="C119" s="10" t="s">
        <v>54</v>
      </c>
      <c r="D119" s="61">
        <v>1</v>
      </c>
      <c r="E119" s="57"/>
      <c r="F119" s="56"/>
      <c r="G119" s="61"/>
    </row>
    <row r="120" spans="1:7" ht="16.5" hidden="1" customHeight="1" outlineLevel="1">
      <c r="B120" s="38" t="s">
        <v>1141</v>
      </c>
      <c r="C120" s="10" t="s">
        <v>54</v>
      </c>
      <c r="D120" s="61">
        <v>1</v>
      </c>
      <c r="E120" s="57"/>
      <c r="F120" s="56"/>
      <c r="G120" s="61"/>
    </row>
    <row r="121" spans="1:7" ht="16.5" hidden="1" customHeight="1" outlineLevel="1">
      <c r="B121" s="38" t="s">
        <v>1142</v>
      </c>
      <c r="C121" s="10" t="s">
        <v>54</v>
      </c>
      <c r="D121" s="61">
        <v>1</v>
      </c>
      <c r="E121" s="57"/>
      <c r="F121" s="56"/>
      <c r="G121" s="61"/>
    </row>
    <row r="122" spans="1:7" ht="16.5" customHeight="1">
      <c r="B122" s="13"/>
      <c r="C122" s="10"/>
      <c r="D122" s="61"/>
      <c r="E122" s="57"/>
      <c r="F122" s="56"/>
    </row>
    <row r="123" spans="1:7" ht="49.5" collapsed="1">
      <c r="A123" s="12" t="s">
        <v>61</v>
      </c>
      <c r="B123" s="13" t="s">
        <v>120</v>
      </c>
      <c r="C123" s="10" t="s">
        <v>54</v>
      </c>
      <c r="D123" s="61">
        <f>SUM(D124:D128)</f>
        <v>141</v>
      </c>
      <c r="E123" s="57"/>
      <c r="F123" s="56">
        <f t="shared" ref="F123" si="5">E123*D123</f>
        <v>0</v>
      </c>
    </row>
    <row r="124" spans="1:7" ht="16.5" hidden="1" customHeight="1" outlineLevel="1">
      <c r="A124" s="12"/>
      <c r="B124" s="38" t="s">
        <v>1138</v>
      </c>
      <c r="C124" s="10" t="s">
        <v>54</v>
      </c>
      <c r="D124" s="18">
        <v>12</v>
      </c>
      <c r="E124" s="57"/>
      <c r="F124" s="56"/>
    </row>
    <row r="125" spans="1:7" ht="16.5" hidden="1" customHeight="1" outlineLevel="1">
      <c r="A125" s="12"/>
      <c r="B125" s="38" t="s">
        <v>1139</v>
      </c>
      <c r="C125" s="10" t="s">
        <v>54</v>
      </c>
      <c r="D125" s="18">
        <v>8</v>
      </c>
      <c r="E125" s="57"/>
      <c r="F125" s="56"/>
    </row>
    <row r="126" spans="1:7" ht="16.5" hidden="1" customHeight="1" outlineLevel="1">
      <c r="A126" s="12"/>
      <c r="B126" s="38" t="s">
        <v>1140</v>
      </c>
      <c r="C126" s="10" t="s">
        <v>54</v>
      </c>
      <c r="D126" s="18">
        <v>95</v>
      </c>
      <c r="E126" s="57"/>
      <c r="F126" s="56"/>
    </row>
    <row r="127" spans="1:7" ht="16.5" hidden="1" customHeight="1" outlineLevel="1">
      <c r="A127" s="12"/>
      <c r="B127" s="38" t="s">
        <v>1141</v>
      </c>
      <c r="C127" s="10" t="s">
        <v>54</v>
      </c>
      <c r="D127" s="18">
        <v>19</v>
      </c>
      <c r="E127" s="57"/>
      <c r="F127" s="56"/>
    </row>
    <row r="128" spans="1:7" ht="16.5" hidden="1" customHeight="1" outlineLevel="1">
      <c r="A128" s="12"/>
      <c r="B128" s="38" t="s">
        <v>1142</v>
      </c>
      <c r="C128" s="10" t="s">
        <v>54</v>
      </c>
      <c r="D128" s="18">
        <v>7</v>
      </c>
      <c r="E128" s="57"/>
      <c r="F128" s="56"/>
    </row>
    <row r="129" spans="1:6" ht="16.5">
      <c r="A129" s="12"/>
      <c r="B129" s="13"/>
      <c r="C129" s="10"/>
      <c r="D129" s="61"/>
      <c r="E129" s="57"/>
      <c r="F129" s="56"/>
    </row>
    <row r="130" spans="1:6" ht="49.5" collapsed="1">
      <c r="A130" s="12" t="s">
        <v>64</v>
      </c>
      <c r="B130" s="42" t="s">
        <v>73</v>
      </c>
      <c r="C130" s="10" t="s">
        <v>54</v>
      </c>
      <c r="D130" s="61">
        <f>SUM(D131:D135)</f>
        <v>30.5</v>
      </c>
      <c r="E130" s="57"/>
      <c r="F130" s="56">
        <f t="shared" ref="F130" si="6">E130*D130</f>
        <v>0</v>
      </c>
    </row>
    <row r="131" spans="1:6" ht="16.5" hidden="1" customHeight="1" outlineLevel="1">
      <c r="A131" s="12"/>
      <c r="B131" s="38" t="s">
        <v>1138</v>
      </c>
      <c r="C131" s="10" t="s">
        <v>54</v>
      </c>
      <c r="D131" s="18">
        <v>0</v>
      </c>
      <c r="E131" s="57"/>
      <c r="F131" s="56"/>
    </row>
    <row r="132" spans="1:6" ht="16.5" hidden="1" customHeight="1" outlineLevel="1">
      <c r="A132" s="12"/>
      <c r="B132" s="38" t="s">
        <v>1139</v>
      </c>
      <c r="C132" s="10" t="s">
        <v>54</v>
      </c>
      <c r="D132" s="18">
        <v>0</v>
      </c>
      <c r="E132" s="57"/>
      <c r="F132" s="56"/>
    </row>
    <row r="133" spans="1:6" ht="16.5" hidden="1" customHeight="1" outlineLevel="1">
      <c r="A133" s="12"/>
      <c r="B133" s="38" t="s">
        <v>1140</v>
      </c>
      <c r="C133" s="10" t="s">
        <v>54</v>
      </c>
      <c r="D133" s="61">
        <v>30.5</v>
      </c>
      <c r="E133" s="57"/>
      <c r="F133" s="56"/>
    </row>
    <row r="134" spans="1:6" ht="16.5" hidden="1" customHeight="1" outlineLevel="1">
      <c r="A134" s="12"/>
      <c r="B134" s="38" t="s">
        <v>1141</v>
      </c>
      <c r="C134" s="10" t="s">
        <v>54</v>
      </c>
      <c r="D134" s="18">
        <v>0</v>
      </c>
      <c r="E134" s="57"/>
      <c r="F134" s="56"/>
    </row>
    <row r="135" spans="1:6" ht="16.5" hidden="1" customHeight="1" outlineLevel="1">
      <c r="A135" s="12"/>
      <c r="B135" s="38" t="s">
        <v>1142</v>
      </c>
      <c r="C135" s="10" t="s">
        <v>54</v>
      </c>
      <c r="D135" s="18">
        <v>0</v>
      </c>
      <c r="E135" s="57"/>
      <c r="F135" s="56"/>
    </row>
    <row r="136" spans="1:6" ht="16.5" customHeight="1" thickBot="1">
      <c r="A136" s="8"/>
      <c r="B136" s="8"/>
      <c r="C136" s="10"/>
      <c r="D136" s="61"/>
      <c r="E136" s="57"/>
      <c r="F136" s="56"/>
    </row>
    <row r="137" spans="1:6" ht="16.5" customHeight="1" thickTop="1">
      <c r="A137" s="8"/>
      <c r="B137" s="9" t="s">
        <v>11</v>
      </c>
      <c r="C137" s="19"/>
      <c r="D137" s="62"/>
      <c r="E137" s="58"/>
      <c r="F137" s="55">
        <f>SUM(F34:F136)</f>
        <v>0</v>
      </c>
    </row>
    <row r="138" spans="1:6" ht="16.5">
      <c r="A138" s="8"/>
      <c r="B138" s="8"/>
      <c r="C138" s="10"/>
      <c r="D138" s="61"/>
      <c r="E138" s="57"/>
      <c r="F138" s="56"/>
    </row>
    <row r="139" spans="1:6" ht="16.5">
      <c r="A139" s="17" t="s">
        <v>4</v>
      </c>
      <c r="B139" s="1" t="s">
        <v>35</v>
      </c>
      <c r="C139" s="10"/>
      <c r="D139" s="61"/>
      <c r="E139" s="57"/>
      <c r="F139" s="56"/>
    </row>
    <row r="140" spans="1:6" ht="16.5">
      <c r="A140" s="8"/>
      <c r="B140" s="8"/>
      <c r="C140" s="10"/>
      <c r="D140" s="61"/>
      <c r="E140" s="57"/>
      <c r="F140" s="56"/>
    </row>
    <row r="141" spans="1:6" ht="16.5">
      <c r="A141" s="10" t="s">
        <v>26</v>
      </c>
      <c r="B141" s="8" t="s">
        <v>27</v>
      </c>
      <c r="C141" s="10" t="s">
        <v>28</v>
      </c>
      <c r="D141" s="61" t="s">
        <v>29</v>
      </c>
      <c r="E141" s="57" t="s">
        <v>30</v>
      </c>
      <c r="F141" s="57" t="s">
        <v>31</v>
      </c>
    </row>
    <row r="142" spans="1:6" ht="66" collapsed="1">
      <c r="A142" s="12" t="s">
        <v>0</v>
      </c>
      <c r="B142" s="13" t="s">
        <v>398</v>
      </c>
      <c r="C142" s="10" t="s">
        <v>7</v>
      </c>
      <c r="D142" s="61">
        <f>SUM(D143:D143)</f>
        <v>11</v>
      </c>
      <c r="E142" s="57"/>
      <c r="F142" s="56">
        <f t="shared" ref="F142" si="7">E142*D142</f>
        <v>0</v>
      </c>
    </row>
    <row r="143" spans="1:6" ht="16.5" hidden="1" outlineLevel="1">
      <c r="A143" s="10"/>
      <c r="B143" s="38" t="s">
        <v>1152</v>
      </c>
      <c r="C143" s="10" t="s">
        <v>7</v>
      </c>
      <c r="D143" s="61">
        <v>11</v>
      </c>
      <c r="E143" s="57"/>
      <c r="F143" s="56"/>
    </row>
    <row r="144" spans="1:6" ht="16.5">
      <c r="A144" s="10"/>
      <c r="B144" s="13"/>
      <c r="C144" s="10"/>
      <c r="D144" s="61"/>
      <c r="E144" s="57"/>
      <c r="F144" s="56"/>
    </row>
    <row r="145" spans="1:7" ht="66" collapsed="1">
      <c r="A145" s="12" t="s">
        <v>2</v>
      </c>
      <c r="B145" s="13" t="s">
        <v>399</v>
      </c>
      <c r="C145" s="10" t="s">
        <v>7</v>
      </c>
      <c r="D145" s="61">
        <f>SUM(D146:D150)</f>
        <v>156</v>
      </c>
      <c r="E145" s="57"/>
      <c r="F145" s="56">
        <f t="shared" ref="F145" si="8">E145*D145</f>
        <v>0</v>
      </c>
    </row>
    <row r="146" spans="1:7" ht="16.5" hidden="1" outlineLevel="1">
      <c r="A146" s="10"/>
      <c r="B146" s="38" t="s">
        <v>1138</v>
      </c>
      <c r="C146" s="10" t="s">
        <v>7</v>
      </c>
      <c r="D146" s="61">
        <v>0</v>
      </c>
      <c r="E146" s="57"/>
      <c r="F146" s="56"/>
    </row>
    <row r="147" spans="1:7" ht="16.5" hidden="1" outlineLevel="1">
      <c r="A147" s="10"/>
      <c r="B147" s="38" t="s">
        <v>1139</v>
      </c>
      <c r="C147" s="10" t="s">
        <v>7</v>
      </c>
      <c r="D147" s="61">
        <v>0</v>
      </c>
      <c r="E147" s="57"/>
      <c r="F147" s="56"/>
    </row>
    <row r="148" spans="1:7" ht="16.5" hidden="1" outlineLevel="1">
      <c r="A148" s="10"/>
      <c r="B148" s="38" t="s">
        <v>1140</v>
      </c>
      <c r="C148" s="10" t="s">
        <v>7</v>
      </c>
      <c r="D148" s="61">
        <v>156</v>
      </c>
      <c r="E148" s="57"/>
      <c r="F148" s="56"/>
    </row>
    <row r="149" spans="1:7" ht="16.5" hidden="1" outlineLevel="1">
      <c r="A149" s="10"/>
      <c r="B149" s="38" t="s">
        <v>1141</v>
      </c>
      <c r="C149" s="10" t="s">
        <v>7</v>
      </c>
      <c r="D149" s="61">
        <v>0</v>
      </c>
      <c r="E149" s="57"/>
      <c r="F149" s="56"/>
    </row>
    <row r="150" spans="1:7" ht="16.5" hidden="1" outlineLevel="1">
      <c r="A150" s="10"/>
      <c r="B150" s="38" t="s">
        <v>1142</v>
      </c>
      <c r="C150" s="10" t="s">
        <v>7</v>
      </c>
      <c r="D150" s="61">
        <v>0</v>
      </c>
      <c r="E150" s="57"/>
      <c r="F150" s="56"/>
    </row>
    <row r="151" spans="1:7" ht="16.5">
      <c r="A151" s="10"/>
      <c r="B151" s="13"/>
      <c r="C151" s="10"/>
      <c r="D151" s="61"/>
      <c r="E151" s="57"/>
      <c r="F151" s="56"/>
    </row>
    <row r="152" spans="1:7" ht="66" collapsed="1">
      <c r="A152" s="12" t="s">
        <v>3</v>
      </c>
      <c r="B152" s="13" t="s">
        <v>400</v>
      </c>
      <c r="C152" s="10" t="s">
        <v>7</v>
      </c>
      <c r="D152" s="61">
        <f>SUM(D153:D157)</f>
        <v>130</v>
      </c>
      <c r="E152" s="57"/>
      <c r="F152" s="56">
        <f t="shared" ref="F152" si="9">E152*D152</f>
        <v>0</v>
      </c>
    </row>
    <row r="153" spans="1:7" ht="16.5" hidden="1" outlineLevel="1">
      <c r="A153" s="10"/>
      <c r="B153" s="38" t="s">
        <v>1138</v>
      </c>
      <c r="C153" s="10" t="s">
        <v>7</v>
      </c>
      <c r="D153" s="61">
        <v>25</v>
      </c>
      <c r="E153" s="57"/>
      <c r="F153" s="56"/>
    </row>
    <row r="154" spans="1:7" ht="16.5" hidden="1" outlineLevel="1">
      <c r="A154" s="10"/>
      <c r="B154" s="38" t="s">
        <v>1139</v>
      </c>
      <c r="C154" s="10" t="s">
        <v>7</v>
      </c>
      <c r="D154" s="61">
        <v>0</v>
      </c>
      <c r="E154" s="57"/>
      <c r="F154" s="56"/>
    </row>
    <row r="155" spans="1:7" ht="16.5" hidden="1" outlineLevel="1">
      <c r="A155" s="10"/>
      <c r="B155" s="38" t="s">
        <v>1140</v>
      </c>
      <c r="C155" s="10" t="s">
        <v>7</v>
      </c>
      <c r="D155" s="61">
        <f>45+15</f>
        <v>60</v>
      </c>
      <c r="E155" s="57"/>
      <c r="F155" s="56"/>
    </row>
    <row r="156" spans="1:7" ht="16.5" hidden="1" outlineLevel="1">
      <c r="A156" s="10"/>
      <c r="B156" s="38" t="s">
        <v>1141</v>
      </c>
      <c r="C156" s="10" t="s">
        <v>7</v>
      </c>
      <c r="D156" s="61">
        <v>45</v>
      </c>
      <c r="E156" s="57"/>
      <c r="F156" s="56"/>
    </row>
    <row r="157" spans="1:7" ht="16.5" hidden="1" outlineLevel="1">
      <c r="A157" s="10"/>
      <c r="B157" s="38" t="s">
        <v>1142</v>
      </c>
      <c r="C157" s="10" t="s">
        <v>7</v>
      </c>
      <c r="D157" s="61">
        <v>0</v>
      </c>
      <c r="E157" s="57"/>
      <c r="F157" s="56"/>
    </row>
    <row r="158" spans="1:7" ht="16.5">
      <c r="A158" s="10"/>
      <c r="B158" s="13"/>
      <c r="C158" s="10"/>
      <c r="D158" s="16"/>
      <c r="E158" s="57"/>
      <c r="F158" s="56"/>
    </row>
    <row r="159" spans="1:7" ht="82.5" customHeight="1" collapsed="1">
      <c r="A159" s="12" t="s">
        <v>4</v>
      </c>
      <c r="B159" s="13" t="s">
        <v>127</v>
      </c>
      <c r="C159" s="10" t="s">
        <v>7</v>
      </c>
      <c r="D159" s="61">
        <f>SUM(D160:D164)</f>
        <v>31</v>
      </c>
      <c r="E159" s="57"/>
      <c r="F159" s="56">
        <f>E159*D159</f>
        <v>0</v>
      </c>
      <c r="G159" s="50"/>
    </row>
    <row r="160" spans="1:7" ht="16.5" hidden="1" outlineLevel="1">
      <c r="A160" s="10"/>
      <c r="B160" s="38" t="s">
        <v>1138</v>
      </c>
      <c r="C160" s="10" t="s">
        <v>7</v>
      </c>
      <c r="D160" s="61">
        <v>0</v>
      </c>
      <c r="E160" s="57"/>
      <c r="F160" s="56"/>
    </row>
    <row r="161" spans="1:7" ht="16.5" hidden="1" outlineLevel="1">
      <c r="A161" s="10"/>
      <c r="B161" s="38" t="s">
        <v>1139</v>
      </c>
      <c r="C161" s="10" t="s">
        <v>7</v>
      </c>
      <c r="D161" s="61">
        <v>21</v>
      </c>
      <c r="E161" s="57"/>
      <c r="F161" s="56"/>
    </row>
    <row r="162" spans="1:7" ht="16.5" hidden="1" outlineLevel="1">
      <c r="A162" s="10"/>
      <c r="B162" s="38" t="s">
        <v>1140</v>
      </c>
      <c r="C162" s="10" t="s">
        <v>7</v>
      </c>
      <c r="D162" s="61">
        <v>10</v>
      </c>
      <c r="E162" s="57"/>
      <c r="F162" s="56"/>
    </row>
    <row r="163" spans="1:7" ht="16.5" hidden="1" outlineLevel="1">
      <c r="A163" s="10"/>
      <c r="B163" s="38" t="s">
        <v>1141</v>
      </c>
      <c r="C163" s="10" t="s">
        <v>7</v>
      </c>
      <c r="D163" s="61">
        <v>0</v>
      </c>
      <c r="E163" s="57"/>
      <c r="F163" s="56"/>
    </row>
    <row r="164" spans="1:7" ht="16.5" hidden="1" outlineLevel="1">
      <c r="A164" s="10"/>
      <c r="B164" s="38" t="s">
        <v>1142</v>
      </c>
      <c r="C164" s="10" t="s">
        <v>7</v>
      </c>
      <c r="D164" s="61">
        <v>0</v>
      </c>
      <c r="E164" s="57"/>
      <c r="F164" s="56"/>
    </row>
    <row r="165" spans="1:7" ht="16.5">
      <c r="A165" s="10"/>
      <c r="B165" s="13"/>
      <c r="C165" s="10"/>
      <c r="D165" s="16"/>
      <c r="E165" s="57"/>
      <c r="F165" s="56"/>
      <c r="G165" s="50"/>
    </row>
    <row r="166" spans="1:7" ht="49.5" customHeight="1" collapsed="1">
      <c r="A166" s="12" t="s">
        <v>13</v>
      </c>
      <c r="B166" s="13" t="s">
        <v>1144</v>
      </c>
      <c r="C166" s="10" t="s">
        <v>7</v>
      </c>
      <c r="D166" s="61">
        <f>SUM(D167)</f>
        <v>85</v>
      </c>
      <c r="E166" s="57"/>
      <c r="F166" s="56">
        <f>E166*D166</f>
        <v>0</v>
      </c>
    </row>
    <row r="167" spans="1:7" ht="16.5" hidden="1" outlineLevel="1">
      <c r="A167" s="10"/>
      <c r="B167" s="38" t="s">
        <v>1142</v>
      </c>
      <c r="C167" s="10" t="s">
        <v>7</v>
      </c>
      <c r="D167" s="61">
        <v>85</v>
      </c>
      <c r="E167" s="57"/>
      <c r="F167" s="56"/>
    </row>
    <row r="168" spans="1:7" ht="16.5" customHeight="1">
      <c r="B168" s="13"/>
      <c r="C168" s="10"/>
      <c r="D168" s="16"/>
      <c r="E168" s="57"/>
      <c r="F168" s="56"/>
    </row>
    <row r="169" spans="1:7" ht="99" collapsed="1">
      <c r="A169" s="12" t="s">
        <v>21</v>
      </c>
      <c r="B169" s="13" t="s">
        <v>1148</v>
      </c>
      <c r="C169" s="10" t="s">
        <v>8</v>
      </c>
      <c r="D169" s="61">
        <f>SUM(D170)</f>
        <v>1</v>
      </c>
      <c r="E169" s="57"/>
      <c r="F169" s="56">
        <f t="shared" ref="F169" si="10">E169*D169</f>
        <v>0</v>
      </c>
      <c r="G169" s="50"/>
    </row>
    <row r="170" spans="1:7" ht="16.5" hidden="1" outlineLevel="1">
      <c r="A170" s="10"/>
      <c r="B170" s="38" t="s">
        <v>1142</v>
      </c>
      <c r="C170" s="10" t="s">
        <v>8</v>
      </c>
      <c r="D170" s="61">
        <v>1</v>
      </c>
      <c r="E170" s="57"/>
      <c r="F170" s="56"/>
    </row>
    <row r="171" spans="1:7" ht="16.5" customHeight="1">
      <c r="B171" s="8"/>
      <c r="C171" s="10"/>
      <c r="D171" s="10"/>
      <c r="E171" s="57"/>
      <c r="F171" s="56"/>
      <c r="G171" s="50"/>
    </row>
    <row r="172" spans="1:7" ht="49.5" collapsed="1">
      <c r="A172" s="12" t="s">
        <v>22</v>
      </c>
      <c r="B172" s="13" t="s">
        <v>1155</v>
      </c>
      <c r="C172" s="10" t="s">
        <v>54</v>
      </c>
      <c r="D172" s="18">
        <f>SUM(D173:D173)</f>
        <v>1.1000000000000001</v>
      </c>
      <c r="E172" s="57"/>
      <c r="F172" s="56">
        <f>E172*D172</f>
        <v>0</v>
      </c>
    </row>
    <row r="173" spans="1:7" ht="18" hidden="1" outlineLevel="1">
      <c r="A173" s="10"/>
      <c r="B173" s="38" t="s">
        <v>1152</v>
      </c>
      <c r="C173" s="10" t="s">
        <v>54</v>
      </c>
      <c r="D173" s="61">
        <f>11*0.1</f>
        <v>1.1000000000000001</v>
      </c>
      <c r="E173" s="57"/>
      <c r="F173" s="56"/>
    </row>
    <row r="174" spans="1:7" ht="16.5">
      <c r="B174" s="8"/>
      <c r="C174" s="10"/>
      <c r="D174" s="61"/>
      <c r="E174" s="57"/>
      <c r="F174" s="56"/>
    </row>
    <row r="175" spans="1:7" ht="49.5" collapsed="1">
      <c r="A175" s="12" t="s">
        <v>57</v>
      </c>
      <c r="B175" s="13" t="s">
        <v>1154</v>
      </c>
      <c r="C175" s="10" t="s">
        <v>54</v>
      </c>
      <c r="D175" s="18">
        <f>SUM(D176:D176)</f>
        <v>9.8000000000000007</v>
      </c>
      <c r="E175" s="57"/>
      <c r="F175" s="56">
        <f>E175*D175</f>
        <v>0</v>
      </c>
    </row>
    <row r="176" spans="1:7" ht="18" hidden="1" outlineLevel="1">
      <c r="A176" s="10"/>
      <c r="B176" s="38" t="s">
        <v>1140</v>
      </c>
      <c r="C176" s="10" t="s">
        <v>54</v>
      </c>
      <c r="D176" s="61">
        <v>9.8000000000000007</v>
      </c>
      <c r="E176" s="57"/>
      <c r="F176" s="56"/>
    </row>
    <row r="177" spans="1:6" ht="16.5">
      <c r="B177" s="8"/>
      <c r="C177" s="10"/>
      <c r="D177" s="61"/>
      <c r="E177" s="57"/>
      <c r="F177" s="56"/>
    </row>
    <row r="178" spans="1:6" ht="49.5" collapsed="1">
      <c r="A178" s="12" t="s">
        <v>58</v>
      </c>
      <c r="B178" s="13" t="s">
        <v>1153</v>
      </c>
      <c r="C178" s="10" t="s">
        <v>54</v>
      </c>
      <c r="D178" s="18">
        <f>SUM(D179:D182)</f>
        <v>9.1</v>
      </c>
      <c r="E178" s="57"/>
      <c r="F178" s="56">
        <f>E178*D178</f>
        <v>0</v>
      </c>
    </row>
    <row r="179" spans="1:6" ht="18" hidden="1" outlineLevel="1">
      <c r="A179" s="10"/>
      <c r="B179" s="38" t="s">
        <v>1138</v>
      </c>
      <c r="C179" s="10" t="s">
        <v>54</v>
      </c>
      <c r="D179" s="61">
        <v>1.5</v>
      </c>
      <c r="E179" s="57"/>
      <c r="F179" s="56"/>
    </row>
    <row r="180" spans="1:6" ht="18" hidden="1" outlineLevel="1">
      <c r="A180" s="10"/>
      <c r="B180" s="38" t="s">
        <v>1139</v>
      </c>
      <c r="C180" s="10" t="s">
        <v>54</v>
      </c>
      <c r="D180" s="61">
        <v>0.9</v>
      </c>
      <c r="E180" s="57"/>
      <c r="F180" s="56"/>
    </row>
    <row r="181" spans="1:6" ht="18" hidden="1" outlineLevel="1">
      <c r="A181" s="10"/>
      <c r="B181" s="38" t="s">
        <v>1140</v>
      </c>
      <c r="C181" s="10" t="s">
        <v>54</v>
      </c>
      <c r="D181" s="61">
        <v>4.2</v>
      </c>
      <c r="E181" s="57"/>
      <c r="F181" s="56"/>
    </row>
    <row r="182" spans="1:6" ht="18" hidden="1" outlineLevel="1">
      <c r="A182" s="10"/>
      <c r="B182" s="38" t="s">
        <v>1141</v>
      </c>
      <c r="C182" s="10" t="s">
        <v>54</v>
      </c>
      <c r="D182" s="61">
        <v>2.5</v>
      </c>
      <c r="E182" s="57"/>
      <c r="F182" s="56"/>
    </row>
    <row r="183" spans="1:6" ht="16.5">
      <c r="A183" s="10"/>
      <c r="B183" s="8"/>
      <c r="C183" s="10"/>
      <c r="D183" s="61"/>
      <c r="E183" s="57"/>
      <c r="F183" s="56"/>
    </row>
    <row r="184" spans="1:6" ht="49.5" collapsed="1">
      <c r="A184" s="12" t="s">
        <v>59</v>
      </c>
      <c r="B184" s="13" t="s">
        <v>1156</v>
      </c>
      <c r="C184" s="10" t="s">
        <v>54</v>
      </c>
      <c r="D184" s="18">
        <f>SUM(D185:D186)</f>
        <v>1.24</v>
      </c>
      <c r="E184" s="57"/>
      <c r="F184" s="56">
        <f>E184*D184</f>
        <v>0</v>
      </c>
    </row>
    <row r="185" spans="1:6" ht="16.5" hidden="1" outlineLevel="1">
      <c r="A185" s="10"/>
      <c r="B185" s="38" t="s">
        <v>1139</v>
      </c>
      <c r="C185" s="10" t="s">
        <v>7</v>
      </c>
      <c r="D185" s="61">
        <f>0.04*21</f>
        <v>0.84</v>
      </c>
      <c r="E185" s="57"/>
      <c r="F185" s="56"/>
    </row>
    <row r="186" spans="1:6" ht="16.5" hidden="1" outlineLevel="1">
      <c r="A186" s="10"/>
      <c r="B186" s="38" t="s">
        <v>1140</v>
      </c>
      <c r="C186" s="10" t="s">
        <v>7</v>
      </c>
      <c r="D186" s="61">
        <f>0.04*10</f>
        <v>0.4</v>
      </c>
      <c r="E186" s="57"/>
      <c r="F186" s="56"/>
    </row>
    <row r="187" spans="1:6" ht="16.5">
      <c r="A187" s="10"/>
      <c r="B187" s="8"/>
      <c r="C187" s="10"/>
      <c r="D187" s="61"/>
      <c r="E187" s="57"/>
      <c r="F187" s="56"/>
    </row>
    <row r="188" spans="1:6" ht="148.5">
      <c r="A188" s="12" t="s">
        <v>60</v>
      </c>
      <c r="B188" s="443" t="s">
        <v>1143</v>
      </c>
      <c r="C188" s="444" t="s">
        <v>7</v>
      </c>
      <c r="D188" s="445">
        <f>SUM(D189)</f>
        <v>25</v>
      </c>
      <c r="E188" s="16"/>
      <c r="F188" s="15">
        <f>E188*D188</f>
        <v>0</v>
      </c>
    </row>
    <row r="189" spans="1:6" ht="16.5">
      <c r="B189" s="38" t="s">
        <v>1140</v>
      </c>
      <c r="C189" s="10" t="s">
        <v>7</v>
      </c>
      <c r="D189" s="16">
        <v>25</v>
      </c>
      <c r="E189" s="16"/>
      <c r="F189" s="15"/>
    </row>
    <row r="190" spans="1:6" ht="16.5">
      <c r="A190" s="10"/>
      <c r="B190" s="13"/>
      <c r="C190" s="10"/>
      <c r="D190" s="16"/>
      <c r="E190" s="16"/>
      <c r="F190" s="15"/>
    </row>
    <row r="191" spans="1:6" ht="132">
      <c r="A191" s="12" t="s">
        <v>61</v>
      </c>
      <c r="B191" s="25" t="s">
        <v>78</v>
      </c>
      <c r="C191" s="10"/>
      <c r="D191" s="61"/>
      <c r="E191" s="57"/>
      <c r="F191" s="56"/>
    </row>
    <row r="192" spans="1:6" ht="16.5">
      <c r="A192" s="10"/>
      <c r="B192" s="308" t="s">
        <v>1138</v>
      </c>
      <c r="C192" s="10"/>
      <c r="D192" s="61"/>
      <c r="E192" s="57"/>
      <c r="F192" s="56"/>
    </row>
    <row r="193" spans="1:10" ht="16.5">
      <c r="A193" s="10"/>
      <c r="B193" s="13" t="s">
        <v>336</v>
      </c>
      <c r="C193" s="10" t="s">
        <v>8</v>
      </c>
      <c r="D193" s="61">
        <v>1</v>
      </c>
      <c r="E193" s="57"/>
      <c r="F193" s="56">
        <f t="shared" ref="F193" si="11">E193*D193</f>
        <v>0</v>
      </c>
    </row>
    <row r="194" spans="1:10" ht="16.5">
      <c r="A194" s="10"/>
      <c r="B194" s="308" t="s">
        <v>1140</v>
      </c>
      <c r="C194" s="10"/>
      <c r="D194" s="61"/>
      <c r="E194" s="57"/>
      <c r="F194" s="56"/>
    </row>
    <row r="195" spans="1:10" ht="16.5">
      <c r="A195" s="10"/>
      <c r="B195" s="13" t="s">
        <v>343</v>
      </c>
      <c r="C195" s="10" t="s">
        <v>8</v>
      </c>
      <c r="D195" s="61">
        <v>2</v>
      </c>
      <c r="E195" s="57"/>
      <c r="F195" s="56">
        <f t="shared" ref="F195:F199" si="12">E195*D195</f>
        <v>0</v>
      </c>
    </row>
    <row r="196" spans="1:10" ht="16.5">
      <c r="A196" s="10"/>
      <c r="B196" s="13" t="s">
        <v>334</v>
      </c>
      <c r="C196" s="10" t="s">
        <v>8</v>
      </c>
      <c r="D196" s="61">
        <v>4</v>
      </c>
      <c r="E196" s="57"/>
      <c r="F196" s="56">
        <f t="shared" si="12"/>
        <v>0</v>
      </c>
    </row>
    <row r="197" spans="1:10" ht="16.5">
      <c r="A197" s="10"/>
      <c r="B197" s="13" t="s">
        <v>335</v>
      </c>
      <c r="C197" s="10" t="s">
        <v>8</v>
      </c>
      <c r="D197" s="61">
        <v>0</v>
      </c>
      <c r="E197" s="57"/>
      <c r="F197" s="56">
        <f t="shared" si="12"/>
        <v>0</v>
      </c>
    </row>
    <row r="198" spans="1:10" ht="16.5">
      <c r="A198" s="10"/>
      <c r="B198" s="13" t="s">
        <v>336</v>
      </c>
      <c r="C198" s="10" t="s">
        <v>8</v>
      </c>
      <c r="D198" s="61">
        <v>1</v>
      </c>
      <c r="E198" s="57"/>
      <c r="F198" s="56">
        <f t="shared" si="12"/>
        <v>0</v>
      </c>
    </row>
    <row r="199" spans="1:10" ht="16.5">
      <c r="A199" s="10"/>
      <c r="B199" s="13" t="s">
        <v>337</v>
      </c>
      <c r="C199" s="10" t="s">
        <v>8</v>
      </c>
      <c r="D199" s="61">
        <v>0</v>
      </c>
      <c r="E199" s="57"/>
      <c r="F199" s="56">
        <f t="shared" si="12"/>
        <v>0</v>
      </c>
    </row>
    <row r="200" spans="1:10" ht="16.5" customHeight="1">
      <c r="A200" s="10"/>
      <c r="B200" s="13"/>
      <c r="C200" s="10"/>
      <c r="D200" s="61"/>
      <c r="E200" s="57"/>
      <c r="F200" s="56"/>
    </row>
    <row r="201" spans="1:10" ht="66" customHeight="1">
      <c r="A201" s="12" t="s">
        <v>64</v>
      </c>
      <c r="B201" s="13" t="s">
        <v>1146</v>
      </c>
      <c r="C201" s="10"/>
      <c r="D201" s="52"/>
      <c r="E201" s="57"/>
      <c r="F201" s="56"/>
      <c r="G201" s="50"/>
      <c r="J201" s="50"/>
    </row>
    <row r="202" spans="1:10" ht="16.5" customHeight="1">
      <c r="A202" s="10"/>
      <c r="B202" s="13" t="s">
        <v>129</v>
      </c>
      <c r="C202" s="10" t="s">
        <v>8</v>
      </c>
      <c r="D202" s="52">
        <v>6</v>
      </c>
      <c r="E202" s="57"/>
      <c r="F202" s="56">
        <f>E202*D202</f>
        <v>0</v>
      </c>
      <c r="G202" s="50"/>
    </row>
    <row r="203" spans="1:10" ht="16.5" customHeight="1">
      <c r="A203" s="10"/>
      <c r="B203" s="13"/>
      <c r="C203" s="10"/>
      <c r="D203" s="52"/>
      <c r="E203" s="57"/>
      <c r="F203" s="56"/>
      <c r="G203" s="50"/>
      <c r="J203" s="50"/>
    </row>
    <row r="204" spans="1:10" ht="123" customHeight="1" collapsed="1">
      <c r="A204" s="12" t="s">
        <v>65</v>
      </c>
      <c r="B204" s="13" t="s">
        <v>1147</v>
      </c>
      <c r="C204" s="10" t="s">
        <v>16</v>
      </c>
      <c r="D204" s="52">
        <f>SUM(D205:D205)</f>
        <v>1</v>
      </c>
      <c r="E204" s="72"/>
      <c r="F204" s="56">
        <f t="shared" ref="F204" si="13">E204*D204</f>
        <v>0</v>
      </c>
    </row>
    <row r="205" spans="1:10" ht="16.5" hidden="1" outlineLevel="1">
      <c r="A205" s="10"/>
      <c r="B205" s="38" t="s">
        <v>1142</v>
      </c>
      <c r="C205" s="10" t="s">
        <v>8</v>
      </c>
      <c r="D205" s="52">
        <v>1</v>
      </c>
      <c r="E205" s="57"/>
      <c r="F205" s="56"/>
    </row>
    <row r="206" spans="1:10" ht="16.5">
      <c r="A206" s="12"/>
      <c r="B206" s="13"/>
      <c r="C206" s="10"/>
      <c r="D206" s="52"/>
      <c r="E206" s="57"/>
      <c r="F206" s="56"/>
    </row>
    <row r="207" spans="1:10" ht="82.5" collapsed="1">
      <c r="A207" s="12" t="s">
        <v>74</v>
      </c>
      <c r="B207" s="13" t="s">
        <v>1440</v>
      </c>
      <c r="C207" s="10" t="s">
        <v>8</v>
      </c>
      <c r="D207" s="61">
        <f>SUM(D208:D211
)</f>
        <v>11</v>
      </c>
      <c r="E207" s="441"/>
      <c r="F207" s="56">
        <f t="shared" ref="F207" si="14">E207*D207</f>
        <v>0</v>
      </c>
    </row>
    <row r="208" spans="1:10" ht="16.5" hidden="1" outlineLevel="1">
      <c r="A208" s="12"/>
      <c r="B208" s="38" t="s">
        <v>1138</v>
      </c>
      <c r="C208" s="10" t="s">
        <v>8</v>
      </c>
      <c r="D208" s="61">
        <v>1</v>
      </c>
      <c r="E208" s="57"/>
      <c r="F208" s="56"/>
    </row>
    <row r="209" spans="1:6" ht="16.5" hidden="1" outlineLevel="1">
      <c r="A209" s="12"/>
      <c r="B209" s="38" t="s">
        <v>1139</v>
      </c>
      <c r="C209" s="10" t="s">
        <v>8</v>
      </c>
      <c r="D209" s="61">
        <v>0</v>
      </c>
      <c r="E209" s="57"/>
      <c r="F209" s="56"/>
    </row>
    <row r="210" spans="1:6" ht="16.5" hidden="1" outlineLevel="1">
      <c r="A210" s="12"/>
      <c r="B210" s="38" t="s">
        <v>1140</v>
      </c>
      <c r="C210" s="10" t="s">
        <v>8</v>
      </c>
      <c r="D210" s="61">
        <v>7</v>
      </c>
      <c r="E210" s="57"/>
      <c r="F210" s="56"/>
    </row>
    <row r="211" spans="1:6" ht="16.5" hidden="1" outlineLevel="1">
      <c r="A211" s="12"/>
      <c r="B211" s="38" t="s">
        <v>1141</v>
      </c>
      <c r="C211" s="10" t="s">
        <v>8</v>
      </c>
      <c r="D211" s="61">
        <v>3</v>
      </c>
      <c r="E211" s="57"/>
      <c r="F211" s="56"/>
    </row>
    <row r="212" spans="1:6" ht="16.5">
      <c r="A212" s="12"/>
      <c r="B212" s="13"/>
      <c r="C212" s="10"/>
      <c r="D212" s="61"/>
      <c r="E212" s="57"/>
      <c r="F212" s="56"/>
    </row>
    <row r="213" spans="1:6" ht="70.5" customHeight="1" collapsed="1">
      <c r="A213" s="12" t="s">
        <v>75</v>
      </c>
      <c r="B213" s="13" t="s">
        <v>1149</v>
      </c>
      <c r="C213" s="10" t="s">
        <v>8</v>
      </c>
      <c r="D213" s="61">
        <f>SUM(D214)</f>
        <v>1</v>
      </c>
      <c r="E213" s="57"/>
      <c r="F213" s="56">
        <f>E213*D213</f>
        <v>0</v>
      </c>
    </row>
    <row r="214" spans="1:6" ht="30" hidden="1" customHeight="1" outlineLevel="1">
      <c r="A214" s="12"/>
      <c r="B214" s="38" t="s">
        <v>1140</v>
      </c>
      <c r="C214" s="10" t="s">
        <v>8</v>
      </c>
      <c r="D214" s="61">
        <v>1</v>
      </c>
      <c r="E214" s="57"/>
      <c r="F214" s="56"/>
    </row>
    <row r="215" spans="1:6" ht="16.5" customHeight="1">
      <c r="A215" s="8"/>
      <c r="B215" s="8"/>
      <c r="C215" s="10"/>
      <c r="D215" s="61"/>
      <c r="E215" s="57"/>
      <c r="F215" s="56"/>
    </row>
    <row r="216" spans="1:6" ht="69" customHeight="1" collapsed="1">
      <c r="A216" s="12" t="s">
        <v>76</v>
      </c>
      <c r="B216" s="13" t="s">
        <v>1150</v>
      </c>
      <c r="C216" s="10" t="s">
        <v>8</v>
      </c>
      <c r="D216" s="61">
        <f>SUM(D217:D220)</f>
        <v>4</v>
      </c>
      <c r="E216" s="57"/>
      <c r="F216" s="56">
        <f>E216*D216</f>
        <v>0</v>
      </c>
    </row>
    <row r="217" spans="1:6" ht="16.5" hidden="1" outlineLevel="1">
      <c r="A217" s="12"/>
      <c r="B217" s="38" t="s">
        <v>1138</v>
      </c>
      <c r="C217" s="10" t="s">
        <v>8</v>
      </c>
      <c r="D217" s="61">
        <v>1</v>
      </c>
      <c r="E217" s="57"/>
      <c r="F217" s="56"/>
    </row>
    <row r="218" spans="1:6" ht="16.5" hidden="1" outlineLevel="1">
      <c r="A218" s="12"/>
      <c r="B218" s="38" t="s">
        <v>1139</v>
      </c>
      <c r="C218" s="10" t="s">
        <v>8</v>
      </c>
      <c r="D218" s="61">
        <v>1</v>
      </c>
      <c r="E218" s="57"/>
      <c r="F218" s="56"/>
    </row>
    <row r="219" spans="1:6" ht="16.5" hidden="1" outlineLevel="1">
      <c r="A219" s="12"/>
      <c r="B219" s="38" t="s">
        <v>1140</v>
      </c>
      <c r="C219" s="10" t="s">
        <v>8</v>
      </c>
      <c r="D219" s="61">
        <v>1</v>
      </c>
      <c r="E219" s="57"/>
      <c r="F219" s="56"/>
    </row>
    <row r="220" spans="1:6" ht="16.5" hidden="1" outlineLevel="1">
      <c r="A220" s="12"/>
      <c r="B220" s="38" t="s">
        <v>1141</v>
      </c>
      <c r="C220" s="10" t="s">
        <v>8</v>
      </c>
      <c r="D220" s="61">
        <v>1</v>
      </c>
      <c r="E220" s="57"/>
      <c r="F220" s="56"/>
    </row>
    <row r="221" spans="1:6" ht="16.5" customHeight="1">
      <c r="A221" s="8"/>
      <c r="B221" s="8"/>
      <c r="C221" s="10"/>
      <c r="D221" s="61"/>
      <c r="E221" s="57"/>
      <c r="F221" s="56"/>
    </row>
    <row r="222" spans="1:6" ht="66" collapsed="1">
      <c r="A222" s="12" t="s">
        <v>112</v>
      </c>
      <c r="B222" s="13" t="s">
        <v>374</v>
      </c>
      <c r="C222" s="10" t="s">
        <v>294</v>
      </c>
      <c r="D222" s="61">
        <f>SUM(D223)</f>
        <v>2</v>
      </c>
      <c r="E222" s="57"/>
      <c r="F222" s="56">
        <f>E222*D222</f>
        <v>0</v>
      </c>
    </row>
    <row r="223" spans="1:6" ht="16.5" hidden="1" outlineLevel="1">
      <c r="A223" s="12"/>
      <c r="B223" s="38" t="s">
        <v>1151</v>
      </c>
      <c r="C223" s="10" t="s">
        <v>294</v>
      </c>
      <c r="D223" s="61">
        <v>2</v>
      </c>
      <c r="E223" s="57"/>
      <c r="F223" s="56"/>
    </row>
    <row r="224" spans="1:6" ht="17.25" thickBot="1">
      <c r="A224" s="12"/>
      <c r="B224" s="13"/>
      <c r="C224" s="10"/>
      <c r="D224" s="61"/>
      <c r="E224" s="57"/>
      <c r="F224" s="56"/>
    </row>
    <row r="225" spans="1:6" ht="16.5" customHeight="1" thickTop="1">
      <c r="A225" s="8"/>
      <c r="B225" s="9" t="s">
        <v>39</v>
      </c>
      <c r="C225" s="19"/>
      <c r="D225" s="62"/>
      <c r="E225" s="58"/>
      <c r="F225" s="55">
        <f>SUM(F142:F224)</f>
        <v>0</v>
      </c>
    </row>
    <row r="226" spans="1:6" ht="16.5">
      <c r="A226" s="8"/>
      <c r="B226" s="8"/>
      <c r="C226" s="10"/>
      <c r="D226" s="61"/>
      <c r="E226" s="57"/>
      <c r="F226" s="56"/>
    </row>
    <row r="227" spans="1:6" ht="16.5">
      <c r="A227" s="17" t="s">
        <v>13</v>
      </c>
      <c r="B227" s="1" t="s">
        <v>5</v>
      </c>
      <c r="C227" s="10"/>
      <c r="D227" s="61"/>
      <c r="E227" s="57"/>
      <c r="F227" s="56"/>
    </row>
    <row r="228" spans="1:6" ht="16.5">
      <c r="A228" s="8"/>
      <c r="B228" s="8"/>
      <c r="C228" s="10"/>
      <c r="D228" s="61"/>
      <c r="E228" s="57"/>
      <c r="F228" s="56"/>
    </row>
    <row r="229" spans="1:6" ht="16.5">
      <c r="A229" s="10" t="s">
        <v>26</v>
      </c>
      <c r="B229" s="8" t="s">
        <v>27</v>
      </c>
      <c r="C229" s="10" t="s">
        <v>28</v>
      </c>
      <c r="D229" s="61" t="s">
        <v>29</v>
      </c>
      <c r="E229" s="57" t="s">
        <v>30</v>
      </c>
      <c r="F229" s="57" t="s">
        <v>31</v>
      </c>
    </row>
    <row r="230" spans="1:6" ht="33" customHeight="1" collapsed="1">
      <c r="A230" s="12" t="s">
        <v>0</v>
      </c>
      <c r="B230" s="13" t="s">
        <v>1101</v>
      </c>
      <c r="C230" s="10" t="s">
        <v>7</v>
      </c>
      <c r="D230" s="61">
        <f>SUM(D231:D235)</f>
        <v>389.62</v>
      </c>
      <c r="E230" s="57"/>
      <c r="F230" s="56">
        <f>E230*D230</f>
        <v>0</v>
      </c>
    </row>
    <row r="231" spans="1:6" ht="16.5" hidden="1" customHeight="1" outlineLevel="1">
      <c r="A231" s="12"/>
      <c r="B231" s="43" t="str">
        <f>B15</f>
        <v xml:space="preserve"> - Fekalna kanalizacija</v>
      </c>
      <c r="C231" s="10" t="s">
        <v>7</v>
      </c>
      <c r="D231" s="61">
        <v>24.65</v>
      </c>
      <c r="E231" s="57"/>
      <c r="F231" s="56"/>
    </row>
    <row r="232" spans="1:6" ht="16.5" hidden="1" customHeight="1" outlineLevel="1">
      <c r="A232" s="12"/>
      <c r="B232" s="43" t="str">
        <f>B16</f>
        <v xml:space="preserve"> - Tlačna kanalizacija</v>
      </c>
      <c r="C232" s="10" t="s">
        <v>7</v>
      </c>
      <c r="D232" s="61">
        <v>20.309999999999999</v>
      </c>
      <c r="E232" s="57"/>
      <c r="F232" s="56"/>
    </row>
    <row r="233" spans="1:6" ht="16.5" hidden="1" customHeight="1" outlineLevel="1">
      <c r="A233" s="12"/>
      <c r="B233" s="43" t="str">
        <f>B17</f>
        <v xml:space="preserve"> - Meteorna kanalizacija</v>
      </c>
      <c r="C233" s="10" t="s">
        <v>7</v>
      </c>
      <c r="D233" s="61">
        <v>215.07</v>
      </c>
      <c r="E233" s="57"/>
      <c r="F233" s="56"/>
    </row>
    <row r="234" spans="1:6" ht="16.5" hidden="1" customHeight="1" outlineLevel="1">
      <c r="A234" s="12"/>
      <c r="B234" s="43" t="str">
        <f>B18</f>
        <v xml:space="preserve"> - Iztok iz čistilne</v>
      </c>
      <c r="C234" s="10" t="s">
        <v>7</v>
      </c>
      <c r="D234" s="61">
        <v>44.89</v>
      </c>
      <c r="E234" s="57"/>
      <c r="F234" s="56"/>
    </row>
    <row r="235" spans="1:6" ht="16.5" hidden="1" customHeight="1" outlineLevel="1">
      <c r="A235" s="12"/>
      <c r="B235" s="43" t="str">
        <f>B19</f>
        <v xml:space="preserve"> - Vodovod</v>
      </c>
      <c r="C235" s="10" t="s">
        <v>7</v>
      </c>
      <c r="D235" s="61">
        <v>84.7</v>
      </c>
      <c r="E235" s="57"/>
      <c r="F235" s="56"/>
    </row>
    <row r="236" spans="1:6" ht="16.5">
      <c r="A236" s="12"/>
      <c r="B236" s="8"/>
      <c r="C236" s="10"/>
      <c r="D236" s="61"/>
      <c r="E236" s="57"/>
      <c r="F236" s="56"/>
    </row>
    <row r="237" spans="1:6" ht="16.5" collapsed="1">
      <c r="A237" s="12" t="s">
        <v>2</v>
      </c>
      <c r="B237" s="13" t="s">
        <v>1262</v>
      </c>
      <c r="C237" s="10" t="s">
        <v>7</v>
      </c>
      <c r="D237" s="61">
        <f>SUM(D238:D242)</f>
        <v>389.62</v>
      </c>
      <c r="E237" s="57"/>
      <c r="F237" s="56">
        <f>E237*D237</f>
        <v>0</v>
      </c>
    </row>
    <row r="238" spans="1:6" ht="16.5" hidden="1" outlineLevel="1">
      <c r="A238" s="12"/>
      <c r="B238" s="8" t="str">
        <f>B15</f>
        <v xml:space="preserve"> - Fekalna kanalizacija</v>
      </c>
      <c r="C238" s="10" t="s">
        <v>7</v>
      </c>
      <c r="D238" s="61">
        <v>24.65</v>
      </c>
      <c r="E238" s="57"/>
      <c r="F238" s="56"/>
    </row>
    <row r="239" spans="1:6" ht="16.5" hidden="1" outlineLevel="1">
      <c r="A239" s="12"/>
      <c r="B239" s="8" t="str">
        <f>B16</f>
        <v xml:space="preserve"> - Tlačna kanalizacija</v>
      </c>
      <c r="C239" s="10" t="s">
        <v>7</v>
      </c>
      <c r="D239" s="61">
        <v>20.309999999999999</v>
      </c>
      <c r="E239" s="57"/>
      <c r="F239" s="56"/>
    </row>
    <row r="240" spans="1:6" ht="16.5" hidden="1" outlineLevel="1">
      <c r="A240" s="12"/>
      <c r="B240" s="8" t="str">
        <f>B17</f>
        <v xml:space="preserve"> - Meteorna kanalizacija</v>
      </c>
      <c r="C240" s="10" t="s">
        <v>7</v>
      </c>
      <c r="D240" s="61">
        <v>215.07</v>
      </c>
      <c r="E240" s="57"/>
      <c r="F240" s="56"/>
    </row>
    <row r="241" spans="1:6" ht="16.5" hidden="1" outlineLevel="1">
      <c r="A241" s="12"/>
      <c r="B241" s="8" t="str">
        <f>B18</f>
        <v xml:space="preserve"> - Iztok iz čistilne</v>
      </c>
      <c r="C241" s="10" t="s">
        <v>7</v>
      </c>
      <c r="D241" s="61">
        <v>44.89</v>
      </c>
      <c r="E241" s="57"/>
      <c r="F241" s="56"/>
    </row>
    <row r="242" spans="1:6" ht="16.5" hidden="1" outlineLevel="1">
      <c r="A242" s="12"/>
      <c r="B242" s="8" t="str">
        <f>B19</f>
        <v xml:space="preserve"> - Vodovod</v>
      </c>
      <c r="C242" s="10" t="s">
        <v>7</v>
      </c>
      <c r="D242" s="61">
        <v>84.7</v>
      </c>
      <c r="E242" s="57"/>
      <c r="F242" s="56"/>
    </row>
    <row r="243" spans="1:6" ht="16.5">
      <c r="A243" s="12"/>
      <c r="B243" s="8"/>
      <c r="C243" s="10"/>
      <c r="D243" s="61"/>
      <c r="E243" s="57"/>
      <c r="F243" s="56"/>
    </row>
    <row r="244" spans="1:6" ht="16.5" collapsed="1">
      <c r="A244" s="12" t="s">
        <v>3</v>
      </c>
      <c r="B244" s="11" t="s">
        <v>50</v>
      </c>
      <c r="C244" s="10" t="s">
        <v>7</v>
      </c>
      <c r="D244" s="61">
        <f>SUM(D245:D249)</f>
        <v>304.92</v>
      </c>
      <c r="E244" s="57"/>
      <c r="F244" s="56">
        <f>E244*D244</f>
        <v>0</v>
      </c>
    </row>
    <row r="245" spans="1:6" ht="16.5" hidden="1" outlineLevel="1">
      <c r="A245" s="12"/>
      <c r="B245" s="13" t="str">
        <f>B15</f>
        <v xml:space="preserve"> - Fekalna kanalizacija</v>
      </c>
      <c r="C245" s="10" t="s">
        <v>7</v>
      </c>
      <c r="D245" s="61">
        <v>24.65</v>
      </c>
      <c r="E245" s="57"/>
      <c r="F245" s="56"/>
    </row>
    <row r="246" spans="1:6" ht="16.5" hidden="1" outlineLevel="1">
      <c r="A246" s="12"/>
      <c r="B246" s="13" t="str">
        <f>B16</f>
        <v xml:space="preserve"> - Tlačna kanalizacija</v>
      </c>
      <c r="C246" s="10" t="s">
        <v>7</v>
      </c>
      <c r="D246" s="61">
        <v>20.309999999999999</v>
      </c>
      <c r="E246" s="57"/>
      <c r="F246" s="56"/>
    </row>
    <row r="247" spans="1:6" ht="16.5" hidden="1" outlineLevel="1">
      <c r="A247" s="12"/>
      <c r="B247" s="13" t="str">
        <f>B17</f>
        <v xml:space="preserve"> - Meteorna kanalizacija</v>
      </c>
      <c r="C247" s="10" t="s">
        <v>7</v>
      </c>
      <c r="D247" s="61">
        <v>215.07</v>
      </c>
      <c r="E247" s="57"/>
      <c r="F247" s="56"/>
    </row>
    <row r="248" spans="1:6" ht="16.5" hidden="1" outlineLevel="1">
      <c r="A248" s="12"/>
      <c r="B248" s="13" t="str">
        <f>B18</f>
        <v xml:space="preserve"> - Iztok iz čistilne</v>
      </c>
      <c r="C248" s="10" t="s">
        <v>7</v>
      </c>
      <c r="D248" s="61">
        <v>44.89</v>
      </c>
      <c r="E248" s="57"/>
      <c r="F248" s="56"/>
    </row>
    <row r="249" spans="1:6" ht="16.5" hidden="1" outlineLevel="1">
      <c r="A249" s="12"/>
      <c r="B249" s="13"/>
      <c r="C249" s="10"/>
      <c r="D249" s="61"/>
      <c r="E249" s="57"/>
      <c r="F249" s="56"/>
    </row>
    <row r="250" spans="1:6" ht="16.5">
      <c r="A250" s="12"/>
      <c r="B250" s="8"/>
      <c r="C250" s="10"/>
      <c r="D250" s="61"/>
      <c r="E250" s="57"/>
      <c r="F250" s="56"/>
    </row>
    <row r="251" spans="1:6" ht="16.5">
      <c r="A251" s="12" t="s">
        <v>4</v>
      </c>
      <c r="B251" s="11" t="s">
        <v>42</v>
      </c>
      <c r="C251" s="10" t="s">
        <v>16</v>
      </c>
      <c r="D251" s="61">
        <v>1</v>
      </c>
      <c r="E251" s="57"/>
      <c r="F251" s="56">
        <f>E251*D251</f>
        <v>0</v>
      </c>
    </row>
    <row r="252" spans="1:6" ht="16.5" customHeight="1" thickBot="1">
      <c r="A252" s="8"/>
      <c r="B252" s="8"/>
      <c r="C252" s="10"/>
      <c r="D252" s="61"/>
      <c r="E252" s="57"/>
      <c r="F252" s="56"/>
    </row>
    <row r="253" spans="1:6" ht="16.5" customHeight="1" thickTop="1">
      <c r="A253" s="8"/>
      <c r="B253" s="9" t="s">
        <v>12</v>
      </c>
      <c r="C253" s="19"/>
      <c r="D253" s="62"/>
      <c r="E253" s="58"/>
      <c r="F253" s="55">
        <f>SUM(F230:F252)</f>
        <v>0</v>
      </c>
    </row>
    <row r="254" spans="1:6" ht="15" customHeight="1">
      <c r="A254" s="8"/>
      <c r="B254" s="8"/>
      <c r="C254" s="10"/>
      <c r="D254" s="61"/>
      <c r="E254" s="57"/>
      <c r="F254" s="56"/>
    </row>
  </sheetData>
  <mergeCells count="11">
    <mergeCell ref="B32:F32"/>
    <mergeCell ref="C6:E6"/>
    <mergeCell ref="C7:E7"/>
    <mergeCell ref="C8:E8"/>
    <mergeCell ref="C9:E9"/>
    <mergeCell ref="C10:E10"/>
    <mergeCell ref="A1:F1"/>
    <mergeCell ref="A2:F2"/>
    <mergeCell ref="A3:F3"/>
    <mergeCell ref="A4:F4"/>
    <mergeCell ref="C5:E5"/>
  </mergeCells>
  <phoneticPr fontId="99" type="noConversion"/>
  <pageMargins left="1.1023622047244095" right="0.19685039370078741" top="1.3385826771653544" bottom="0.55118110236220474" header="0.31496062992125984" footer="0.31496062992125984"/>
  <pageSetup paperSize="9" orientation="portrait" horizontalDpi="300" verticalDpi="300" r:id="rId1"/>
  <headerFooter>
    <oddHeader>&amp;L&amp;G</oddHeader>
    <oddFooter>&amp;L&amp;F&amp;C&amp;8&amp;A&amp;Rstran &amp;P</oddFooter>
  </headerFooter>
  <rowBreaks count="2" manualBreakCount="2">
    <brk id="10" max="5" man="1"/>
    <brk id="70" max="5"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dimension ref="A2:IY122"/>
  <sheetViews>
    <sheetView view="pageBreakPreview" topLeftCell="A21" zoomScale="85" zoomScaleNormal="85" zoomScaleSheetLayoutView="85" workbookViewId="0">
      <selection activeCell="H37" sqref="H37"/>
    </sheetView>
  </sheetViews>
  <sheetFormatPr defaultColWidth="8.85546875" defaultRowHeight="15.75"/>
  <cols>
    <col min="1" max="2" width="4.5703125" style="240" customWidth="1"/>
    <col min="3" max="3" width="4.42578125" style="241" customWidth="1"/>
    <col min="4" max="4" width="49.7109375" style="253" customWidth="1"/>
    <col min="5" max="5" width="3.5703125" style="253" customWidth="1"/>
    <col min="6" max="6" width="4.42578125" style="241" bestFit="1" customWidth="1"/>
    <col min="7" max="7" width="7.5703125" style="263" bestFit="1" customWidth="1"/>
    <col min="8" max="8" width="9.28515625" style="264" bestFit="1" customWidth="1"/>
    <col min="9" max="9" width="15.140625" style="245" customWidth="1"/>
    <col min="10" max="10" width="15.140625" style="293" customWidth="1"/>
    <col min="11" max="16384" width="8.85546875" style="247"/>
  </cols>
  <sheetData>
    <row r="2" spans="1:10" ht="31.5">
      <c r="D2" s="242" t="s">
        <v>188</v>
      </c>
      <c r="E2" s="242"/>
      <c r="F2" s="243"/>
      <c r="G2" s="244"/>
      <c r="H2" s="242"/>
      <c r="J2" s="246"/>
    </row>
    <row r="3" spans="1:10">
      <c r="D3" s="242" t="s">
        <v>189</v>
      </c>
      <c r="E3" s="242"/>
      <c r="F3" s="243"/>
      <c r="G3" s="244"/>
      <c r="H3" s="242"/>
      <c r="J3" s="246"/>
    </row>
    <row r="4" spans="1:10" ht="47.25">
      <c r="D4" s="242" t="s">
        <v>1020</v>
      </c>
      <c r="E4" s="242"/>
      <c r="F4" s="243"/>
      <c r="G4" s="244"/>
      <c r="H4" s="242"/>
      <c r="J4" s="246"/>
    </row>
    <row r="5" spans="1:10">
      <c r="D5" s="242" t="s">
        <v>1190</v>
      </c>
      <c r="E5" s="242"/>
      <c r="F5" s="243"/>
      <c r="G5" s="244"/>
      <c r="H5" s="242"/>
      <c r="J5" s="246"/>
    </row>
    <row r="6" spans="1:10">
      <c r="D6" s="242"/>
      <c r="E6" s="242"/>
      <c r="F6" s="243"/>
      <c r="G6" s="244"/>
      <c r="H6" s="242"/>
      <c r="J6" s="246"/>
    </row>
    <row r="7" spans="1:10">
      <c r="D7" s="242"/>
      <c r="E7" s="242"/>
      <c r="F7" s="243"/>
      <c r="G7" s="244"/>
      <c r="H7" s="242"/>
      <c r="J7" s="246"/>
    </row>
    <row r="8" spans="1:10">
      <c r="D8" s="242"/>
      <c r="E8" s="242"/>
      <c r="F8" s="243"/>
      <c r="G8" s="244"/>
      <c r="H8" s="242"/>
      <c r="J8" s="246"/>
    </row>
    <row r="9" spans="1:10">
      <c r="D9" s="242"/>
      <c r="E9" s="242"/>
      <c r="F9" s="243"/>
      <c r="G9" s="244"/>
      <c r="H9" s="242"/>
      <c r="J9" s="246"/>
    </row>
    <row r="10" spans="1:10">
      <c r="D10" s="242"/>
      <c r="E10" s="242"/>
      <c r="F10" s="243"/>
      <c r="G10" s="244"/>
      <c r="H10" s="242"/>
      <c r="J10" s="246"/>
    </row>
    <row r="11" spans="1:10">
      <c r="D11" s="242" t="s">
        <v>190</v>
      </c>
      <c r="E11" s="242"/>
      <c r="F11" s="248" t="s">
        <v>1417</v>
      </c>
      <c r="G11" s="249" t="s">
        <v>192</v>
      </c>
      <c r="H11" s="250" t="s">
        <v>193</v>
      </c>
      <c r="I11" s="250" t="s">
        <v>194</v>
      </c>
      <c r="J11" s="246"/>
    </row>
    <row r="12" spans="1:10">
      <c r="D12" s="242"/>
      <c r="E12" s="242"/>
      <c r="F12" s="243"/>
      <c r="G12" s="244"/>
      <c r="H12" s="242"/>
      <c r="J12" s="246"/>
    </row>
    <row r="13" spans="1:10" ht="16.5">
      <c r="D13" s="622" t="s">
        <v>1195</v>
      </c>
      <c r="E13" s="622"/>
      <c r="F13" s="622"/>
      <c r="G13" s="622"/>
      <c r="H13" s="622"/>
      <c r="I13" s="622"/>
      <c r="J13" s="246"/>
    </row>
    <row r="14" spans="1:10">
      <c r="D14" s="242"/>
      <c r="E14" s="242"/>
      <c r="F14" s="243"/>
      <c r="G14" s="244"/>
      <c r="H14" s="242"/>
      <c r="J14" s="246"/>
    </row>
    <row r="15" spans="1:10">
      <c r="A15" s="240" t="s">
        <v>195</v>
      </c>
      <c r="B15" s="240" t="s">
        <v>196</v>
      </c>
      <c r="C15" s="241" t="s">
        <v>195</v>
      </c>
      <c r="D15" s="346" t="s">
        <v>1191</v>
      </c>
      <c r="E15" s="242"/>
      <c r="F15" s="243"/>
      <c r="G15" s="244"/>
      <c r="H15" s="242"/>
      <c r="J15" s="246"/>
    </row>
    <row r="16" spans="1:10">
      <c r="A16" s="240" t="s">
        <v>195</v>
      </c>
      <c r="B16" s="240" t="s">
        <v>196</v>
      </c>
      <c r="C16" s="241" t="s">
        <v>82</v>
      </c>
      <c r="D16" s="242" t="s">
        <v>256</v>
      </c>
      <c r="E16" s="242"/>
      <c r="F16" s="243"/>
      <c r="G16" s="244"/>
      <c r="H16" s="242"/>
      <c r="I16" s="251"/>
      <c r="J16" s="246"/>
    </row>
    <row r="17" spans="1:10">
      <c r="A17" s="240" t="s">
        <v>195</v>
      </c>
      <c r="B17" s="240" t="s">
        <v>196</v>
      </c>
      <c r="C17" s="252">
        <v>1</v>
      </c>
      <c r="D17" s="253" t="str">
        <f>D33</f>
        <v>PREDDELA</v>
      </c>
      <c r="E17" s="242"/>
      <c r="F17" s="243"/>
      <c r="G17" s="244"/>
      <c r="H17" s="242"/>
      <c r="I17" s="254">
        <f>I39</f>
        <v>0</v>
      </c>
      <c r="J17" s="246"/>
    </row>
    <row r="18" spans="1:10">
      <c r="A18" s="240" t="s">
        <v>195</v>
      </c>
      <c r="B18" s="240" t="s">
        <v>196</v>
      </c>
      <c r="C18" s="252">
        <v>2</v>
      </c>
      <c r="D18" s="253" t="str">
        <f>D41</f>
        <v>ZEMELJSKA DELA</v>
      </c>
      <c r="E18" s="242"/>
      <c r="F18" s="243"/>
      <c r="G18" s="244"/>
      <c r="H18" s="242"/>
      <c r="I18" s="254">
        <f>I61</f>
        <v>0</v>
      </c>
      <c r="J18" s="246"/>
    </row>
    <row r="19" spans="1:10">
      <c r="A19" s="240" t="s">
        <v>195</v>
      </c>
      <c r="B19" s="240" t="s">
        <v>196</v>
      </c>
      <c r="C19" s="252">
        <v>3</v>
      </c>
      <c r="D19" s="253" t="str">
        <f>D64</f>
        <v>MONTAŽNA IN BETONSKA DELA</v>
      </c>
      <c r="E19" s="242"/>
      <c r="F19" s="243"/>
      <c r="G19" s="244"/>
      <c r="H19" s="242"/>
      <c r="I19" s="254">
        <f>I80</f>
        <v>0</v>
      </c>
      <c r="J19" s="246"/>
    </row>
    <row r="20" spans="1:10">
      <c r="A20" s="240" t="s">
        <v>195</v>
      </c>
      <c r="B20" s="240" t="s">
        <v>196</v>
      </c>
      <c r="C20" s="252">
        <v>4</v>
      </c>
      <c r="D20" s="253" t="str">
        <f>D82</f>
        <v>OSTALA DELA</v>
      </c>
      <c r="E20" s="242"/>
      <c r="F20" s="243"/>
      <c r="G20" s="244"/>
      <c r="H20" s="242"/>
      <c r="I20" s="254">
        <f>I85</f>
        <v>0</v>
      </c>
      <c r="J20" s="246"/>
    </row>
    <row r="21" spans="1:10">
      <c r="A21" s="240" t="s">
        <v>195</v>
      </c>
      <c r="B21" s="240" t="s">
        <v>196</v>
      </c>
      <c r="C21" s="241" t="s">
        <v>87</v>
      </c>
      <c r="D21" s="242" t="s">
        <v>257</v>
      </c>
      <c r="E21" s="242"/>
      <c r="F21" s="243"/>
      <c r="G21" s="244"/>
      <c r="H21" s="242"/>
      <c r="I21" s="254">
        <f>I120</f>
        <v>0</v>
      </c>
      <c r="J21" s="246"/>
    </row>
    <row r="22" spans="1:10">
      <c r="D22" s="255"/>
      <c r="E22" s="255"/>
      <c r="F22" s="243"/>
      <c r="G22" s="244"/>
      <c r="H22" s="242"/>
      <c r="I22" s="251"/>
      <c r="J22" s="246"/>
    </row>
    <row r="23" spans="1:10">
      <c r="D23" s="242"/>
      <c r="E23" s="242"/>
      <c r="F23" s="243"/>
      <c r="G23" s="244"/>
      <c r="H23" s="242"/>
      <c r="J23" s="246"/>
    </row>
    <row r="24" spans="1:10" ht="32.25" thickBot="1">
      <c r="B24" s="256" t="s">
        <v>196</v>
      </c>
      <c r="C24" s="257"/>
      <c r="D24" s="258" t="s">
        <v>1192</v>
      </c>
      <c r="E24" s="258"/>
      <c r="F24" s="259"/>
      <c r="G24" s="260"/>
      <c r="H24" s="261"/>
      <c r="I24" s="262">
        <f>SUM(I16:I23)</f>
        <v>0</v>
      </c>
      <c r="J24" s="246"/>
    </row>
    <row r="25" spans="1:10">
      <c r="J25" s="246"/>
    </row>
    <row r="26" spans="1:10">
      <c r="J26" s="246"/>
    </row>
    <row r="27" spans="1:10">
      <c r="A27" s="240" t="s">
        <v>195</v>
      </c>
      <c r="C27" s="243"/>
      <c r="D27" s="242" t="s">
        <v>1193</v>
      </c>
      <c r="E27" s="242"/>
      <c r="F27" s="248" t="s">
        <v>1417</v>
      </c>
      <c r="G27" s="249" t="s">
        <v>192</v>
      </c>
      <c r="H27" s="250" t="s">
        <v>193</v>
      </c>
      <c r="I27" s="250" t="s">
        <v>194</v>
      </c>
      <c r="J27" s="246"/>
    </row>
    <row r="28" spans="1:10">
      <c r="A28" s="240" t="s">
        <v>195</v>
      </c>
      <c r="J28" s="246"/>
    </row>
    <row r="29" spans="1:10">
      <c r="A29" s="240" t="s">
        <v>195</v>
      </c>
      <c r="C29" s="241" t="s">
        <v>195</v>
      </c>
      <c r="D29" s="242" t="s">
        <v>198</v>
      </c>
      <c r="E29" s="242"/>
      <c r="J29" s="246"/>
    </row>
    <row r="30" spans="1:10">
      <c r="A30" s="240" t="s">
        <v>195</v>
      </c>
      <c r="D30" s="253" t="s">
        <v>115</v>
      </c>
      <c r="J30" s="246"/>
    </row>
    <row r="31" spans="1:10">
      <c r="A31" s="240" t="s">
        <v>195</v>
      </c>
      <c r="C31" s="243" t="s">
        <v>199</v>
      </c>
      <c r="D31" s="242" t="s">
        <v>200</v>
      </c>
      <c r="E31" s="242"/>
      <c r="J31" s="246"/>
    </row>
    <row r="32" spans="1:10">
      <c r="A32" s="240" t="s">
        <v>195</v>
      </c>
      <c r="D32" s="242"/>
      <c r="E32" s="242"/>
      <c r="J32" s="246"/>
    </row>
    <row r="33" spans="1:10">
      <c r="A33" s="240" t="s">
        <v>195</v>
      </c>
      <c r="C33" s="265" t="s">
        <v>0</v>
      </c>
      <c r="D33" s="266" t="s">
        <v>6</v>
      </c>
      <c r="E33" s="266"/>
      <c r="H33" s="263"/>
      <c r="I33" s="263"/>
      <c r="J33" s="246"/>
    </row>
    <row r="34" spans="1:10">
      <c r="A34" s="240" t="s">
        <v>195</v>
      </c>
      <c r="C34" s="267"/>
      <c r="D34" s="268"/>
      <c r="E34" s="268"/>
      <c r="H34" s="263"/>
      <c r="I34" s="263"/>
      <c r="J34" s="246"/>
    </row>
    <row r="35" spans="1:10" ht="31.5">
      <c r="A35" s="240" t="s">
        <v>195</v>
      </c>
      <c r="C35" s="267" t="s">
        <v>0</v>
      </c>
      <c r="D35" s="269" t="s">
        <v>201</v>
      </c>
      <c r="E35" s="269"/>
      <c r="F35" s="241" t="s">
        <v>7</v>
      </c>
      <c r="G35" s="263">
        <v>30</v>
      </c>
      <c r="H35" s="263"/>
      <c r="I35" s="263">
        <f>G35*H35</f>
        <v>0</v>
      </c>
      <c r="J35" s="246"/>
    </row>
    <row r="36" spans="1:10">
      <c r="A36" s="240" t="s">
        <v>195</v>
      </c>
      <c r="C36" s="267"/>
      <c r="D36" s="270"/>
      <c r="E36" s="270"/>
      <c r="F36" s="243"/>
      <c r="G36" s="244"/>
      <c r="H36" s="271"/>
      <c r="I36" s="271"/>
      <c r="J36" s="246"/>
    </row>
    <row r="37" spans="1:10" ht="78.75">
      <c r="A37" s="240" t="s">
        <v>195</v>
      </c>
      <c r="C37" s="267" t="s">
        <v>2</v>
      </c>
      <c r="D37" s="272" t="s">
        <v>1021</v>
      </c>
      <c r="E37" s="272"/>
      <c r="F37" s="241" t="s">
        <v>16</v>
      </c>
      <c r="G37" s="263">
        <v>1</v>
      </c>
      <c r="H37" s="263"/>
      <c r="I37" s="263">
        <f>G37*H37</f>
        <v>0</v>
      </c>
      <c r="J37" s="246"/>
    </row>
    <row r="38" spans="1:10">
      <c r="A38" s="240" t="s">
        <v>195</v>
      </c>
      <c r="C38" s="267"/>
      <c r="D38" s="272"/>
      <c r="E38" s="272"/>
      <c r="H38" s="263"/>
      <c r="I38" s="263"/>
      <c r="J38" s="246"/>
    </row>
    <row r="39" spans="1:10">
      <c r="A39" s="240" t="s">
        <v>195</v>
      </c>
      <c r="B39" s="273" t="s">
        <v>196</v>
      </c>
      <c r="C39" s="274"/>
      <c r="D39" s="275" t="s">
        <v>202</v>
      </c>
      <c r="E39" s="275"/>
      <c r="F39" s="276"/>
      <c r="G39" s="277"/>
      <c r="H39" s="277"/>
      <c r="I39" s="278">
        <f>SUM(I28:I38)</f>
        <v>0</v>
      </c>
      <c r="J39" s="246"/>
    </row>
    <row r="40" spans="1:10">
      <c r="A40" s="240" t="s">
        <v>195</v>
      </c>
      <c r="C40" s="267"/>
      <c r="D40" s="268"/>
      <c r="E40" s="268"/>
      <c r="H40" s="263"/>
      <c r="I40" s="263"/>
      <c r="J40" s="246"/>
    </row>
    <row r="41" spans="1:10">
      <c r="A41" s="240" t="s">
        <v>195</v>
      </c>
      <c r="C41" s="265" t="s">
        <v>2</v>
      </c>
      <c r="D41" s="266" t="s">
        <v>9</v>
      </c>
      <c r="E41" s="266"/>
      <c r="F41" s="248" t="s">
        <v>1417</v>
      </c>
      <c r="G41" s="249" t="s">
        <v>192</v>
      </c>
      <c r="H41" s="250" t="s">
        <v>193</v>
      </c>
      <c r="I41" s="250" t="s">
        <v>194</v>
      </c>
      <c r="J41" s="246"/>
    </row>
    <row r="42" spans="1:10">
      <c r="A42" s="240" t="s">
        <v>195</v>
      </c>
      <c r="C42" s="267"/>
      <c r="D42" s="266"/>
      <c r="E42" s="266"/>
      <c r="H42" s="263"/>
      <c r="I42" s="263"/>
      <c r="J42" s="246"/>
    </row>
    <row r="43" spans="1:10" ht="47.25">
      <c r="A43" s="240" t="s">
        <v>195</v>
      </c>
      <c r="C43" s="267" t="s">
        <v>0</v>
      </c>
      <c r="D43" s="269" t="s">
        <v>203</v>
      </c>
      <c r="E43" s="269"/>
      <c r="F43" s="241" t="s">
        <v>1022</v>
      </c>
      <c r="G43" s="263">
        <v>0</v>
      </c>
      <c r="H43" s="263"/>
      <c r="I43" s="263">
        <f>G43*H43</f>
        <v>0</v>
      </c>
      <c r="J43" s="246"/>
    </row>
    <row r="44" spans="1:10">
      <c r="A44" s="240" t="s">
        <v>195</v>
      </c>
      <c r="C44" s="267"/>
      <c r="D44" s="266"/>
      <c r="E44" s="266"/>
      <c r="H44" s="263"/>
      <c r="I44" s="263"/>
      <c r="J44" s="246"/>
    </row>
    <row r="45" spans="1:10" ht="94.5">
      <c r="A45" s="240" t="s">
        <v>195</v>
      </c>
      <c r="C45" s="267" t="s">
        <v>2</v>
      </c>
      <c r="D45" s="269" t="s">
        <v>204</v>
      </c>
      <c r="E45" s="269"/>
      <c r="F45" s="241" t="s">
        <v>1022</v>
      </c>
      <c r="G45" s="263">
        <f>30*0.6*1</f>
        <v>18</v>
      </c>
      <c r="H45" s="263"/>
      <c r="I45" s="263">
        <f>G45*H45</f>
        <v>0</v>
      </c>
      <c r="J45" s="246"/>
    </row>
    <row r="46" spans="1:10">
      <c r="A46" s="240" t="s">
        <v>195</v>
      </c>
      <c r="C46" s="267"/>
      <c r="D46" s="269" t="s">
        <v>115</v>
      </c>
      <c r="E46" s="269"/>
      <c r="H46" s="263"/>
      <c r="I46" s="263"/>
      <c r="J46" s="246"/>
    </row>
    <row r="47" spans="1:10" ht="18">
      <c r="A47" s="240" t="s">
        <v>195</v>
      </c>
      <c r="C47" s="267" t="s">
        <v>3</v>
      </c>
      <c r="D47" s="269" t="s">
        <v>205</v>
      </c>
      <c r="E47" s="269"/>
      <c r="F47" s="241" t="s">
        <v>1023</v>
      </c>
      <c r="G47" s="263">
        <f>30*0.5</f>
        <v>15</v>
      </c>
      <c r="H47" s="263"/>
      <c r="I47" s="263">
        <f>G47*H47</f>
        <v>0</v>
      </c>
      <c r="J47" s="246"/>
    </row>
    <row r="48" spans="1:10">
      <c r="A48" s="240" t="s">
        <v>195</v>
      </c>
      <c r="C48" s="267"/>
      <c r="D48" s="269"/>
      <c r="E48" s="269"/>
      <c r="H48" s="263"/>
      <c r="I48" s="263"/>
      <c r="J48" s="246"/>
    </row>
    <row r="49" spans="1:10" ht="96">
      <c r="A49" s="240" t="s">
        <v>195</v>
      </c>
      <c r="C49" s="267" t="s">
        <v>4</v>
      </c>
      <c r="D49" s="269" t="s">
        <v>1024</v>
      </c>
      <c r="E49" s="269"/>
      <c r="F49" s="241" t="s">
        <v>1022</v>
      </c>
      <c r="G49" s="263">
        <v>5</v>
      </c>
      <c r="H49" s="263"/>
      <c r="I49" s="263">
        <f>G49*H49</f>
        <v>0</v>
      </c>
      <c r="J49" s="246"/>
    </row>
    <row r="50" spans="1:10">
      <c r="A50" s="240" t="s">
        <v>195</v>
      </c>
      <c r="C50" s="267"/>
      <c r="D50" s="269"/>
      <c r="E50" s="269"/>
      <c r="H50" s="263"/>
      <c r="I50" s="263"/>
      <c r="J50" s="246"/>
    </row>
    <row r="51" spans="1:10" ht="96">
      <c r="A51" s="240" t="s">
        <v>195</v>
      </c>
      <c r="C51" s="267" t="s">
        <v>13</v>
      </c>
      <c r="D51" s="269" t="s">
        <v>1025</v>
      </c>
      <c r="E51" s="269"/>
      <c r="F51" s="241" t="s">
        <v>1022</v>
      </c>
      <c r="G51" s="263">
        <v>3</v>
      </c>
      <c r="H51" s="263"/>
      <c r="I51" s="263">
        <f>G51*H51</f>
        <v>0</v>
      </c>
      <c r="J51" s="246"/>
    </row>
    <row r="52" spans="1:10">
      <c r="A52" s="240" t="s">
        <v>195</v>
      </c>
      <c r="C52" s="267"/>
      <c r="D52" s="269"/>
      <c r="E52" s="269"/>
      <c r="H52" s="263"/>
      <c r="I52" s="263"/>
      <c r="J52" s="246"/>
    </row>
    <row r="53" spans="1:10" ht="47.25">
      <c r="A53" s="240" t="s">
        <v>195</v>
      </c>
      <c r="C53" s="267" t="s">
        <v>21</v>
      </c>
      <c r="D53" s="268" t="s">
        <v>206</v>
      </c>
      <c r="E53" s="268"/>
      <c r="F53" s="241" t="s">
        <v>1022</v>
      </c>
      <c r="G53" s="263">
        <v>10</v>
      </c>
      <c r="H53" s="263"/>
      <c r="I53" s="263">
        <f>G53*H53</f>
        <v>0</v>
      </c>
      <c r="J53" s="246"/>
    </row>
    <row r="54" spans="1:10">
      <c r="A54" s="240" t="s">
        <v>195</v>
      </c>
      <c r="C54" s="267"/>
      <c r="D54" s="269"/>
      <c r="E54" s="269"/>
      <c r="H54" s="263"/>
      <c r="I54" s="263"/>
      <c r="J54" s="246"/>
    </row>
    <row r="55" spans="1:10" ht="31.5">
      <c r="A55" s="240" t="s">
        <v>195</v>
      </c>
      <c r="C55" s="267" t="s">
        <v>22</v>
      </c>
      <c r="D55" s="269" t="s">
        <v>207</v>
      </c>
      <c r="E55" s="269"/>
      <c r="F55" s="241" t="s">
        <v>1022</v>
      </c>
      <c r="G55" s="263">
        <v>0</v>
      </c>
      <c r="H55" s="263"/>
      <c r="I55" s="263">
        <f>G55*H55</f>
        <v>0</v>
      </c>
      <c r="J55" s="246"/>
    </row>
    <row r="56" spans="1:10">
      <c r="A56" s="240" t="s">
        <v>195</v>
      </c>
      <c r="C56" s="267"/>
      <c r="D56" s="269"/>
      <c r="E56" s="269"/>
      <c r="H56" s="263"/>
      <c r="I56" s="263"/>
      <c r="J56" s="246"/>
    </row>
    <row r="57" spans="1:10" ht="67.5">
      <c r="A57" s="240" t="s">
        <v>195</v>
      </c>
      <c r="C57" s="267" t="s">
        <v>57</v>
      </c>
      <c r="D57" s="269" t="s">
        <v>1026</v>
      </c>
      <c r="E57" s="269"/>
      <c r="F57" s="241" t="s">
        <v>1023</v>
      </c>
      <c r="G57" s="263">
        <v>0</v>
      </c>
      <c r="H57" s="263"/>
      <c r="I57" s="263">
        <f>G57*H57</f>
        <v>0</v>
      </c>
      <c r="J57" s="246"/>
    </row>
    <row r="58" spans="1:10">
      <c r="A58" s="240" t="s">
        <v>195</v>
      </c>
      <c r="C58" s="267"/>
      <c r="D58" s="269"/>
      <c r="E58" s="269"/>
      <c r="H58" s="263"/>
      <c r="I58" s="263"/>
      <c r="J58" s="246"/>
    </row>
    <row r="59" spans="1:10" ht="47.25">
      <c r="A59" s="240" t="s">
        <v>195</v>
      </c>
      <c r="C59" s="267" t="s">
        <v>58</v>
      </c>
      <c r="D59" s="269" t="s">
        <v>208</v>
      </c>
      <c r="E59" s="269"/>
      <c r="F59" s="241" t="s">
        <v>1022</v>
      </c>
      <c r="G59" s="263">
        <v>8</v>
      </c>
      <c r="H59" s="263"/>
      <c r="I59" s="263">
        <f>G59*H59</f>
        <v>0</v>
      </c>
      <c r="J59" s="246"/>
    </row>
    <row r="60" spans="1:10">
      <c r="A60" s="240" t="s">
        <v>195</v>
      </c>
      <c r="C60" s="267"/>
      <c r="D60" s="269"/>
      <c r="E60" s="269"/>
      <c r="H60" s="263"/>
      <c r="I60" s="263"/>
      <c r="J60" s="246"/>
    </row>
    <row r="61" spans="1:10">
      <c r="A61" s="240" t="s">
        <v>195</v>
      </c>
      <c r="B61" s="273" t="s">
        <v>196</v>
      </c>
      <c r="C61" s="274"/>
      <c r="D61" s="275" t="s">
        <v>209</v>
      </c>
      <c r="E61" s="275"/>
      <c r="F61" s="276"/>
      <c r="G61" s="277"/>
      <c r="H61" s="277"/>
      <c r="I61" s="278">
        <f>SUM(I41:I60)</f>
        <v>0</v>
      </c>
      <c r="J61" s="246"/>
    </row>
    <row r="62" spans="1:10">
      <c r="A62" s="240" t="s">
        <v>195</v>
      </c>
      <c r="C62" s="267"/>
      <c r="D62" s="266"/>
      <c r="E62" s="266"/>
      <c r="H62" s="263"/>
      <c r="I62" s="244"/>
      <c r="J62" s="246"/>
    </row>
    <row r="63" spans="1:10">
      <c r="A63" s="240" t="s">
        <v>195</v>
      </c>
      <c r="C63" s="267"/>
      <c r="D63" s="266"/>
      <c r="E63" s="266"/>
      <c r="H63" s="263"/>
      <c r="I63" s="244"/>
      <c r="J63" s="246"/>
    </row>
    <row r="64" spans="1:10">
      <c r="A64" s="240" t="s">
        <v>195</v>
      </c>
      <c r="C64" s="265" t="s">
        <v>3</v>
      </c>
      <c r="D64" s="266" t="s">
        <v>35</v>
      </c>
      <c r="E64" s="266"/>
      <c r="F64" s="248" t="s">
        <v>1417</v>
      </c>
      <c r="G64" s="249" t="s">
        <v>192</v>
      </c>
      <c r="H64" s="279" t="s">
        <v>193</v>
      </c>
      <c r="I64" s="279" t="s">
        <v>194</v>
      </c>
      <c r="J64" s="246"/>
    </row>
    <row r="65" spans="1:10">
      <c r="A65" s="240" t="s">
        <v>195</v>
      </c>
      <c r="C65" s="267"/>
      <c r="D65" s="266"/>
      <c r="E65" s="266"/>
      <c r="F65" s="280"/>
      <c r="H65" s="245"/>
      <c r="J65" s="246"/>
    </row>
    <row r="66" spans="1:10">
      <c r="A66" s="240" t="s">
        <v>195</v>
      </c>
      <c r="D66" s="242"/>
      <c r="E66" s="242"/>
      <c r="J66" s="246"/>
    </row>
    <row r="67" spans="1:10" ht="63">
      <c r="A67" s="240" t="s">
        <v>195</v>
      </c>
      <c r="C67" s="267" t="s">
        <v>0</v>
      </c>
      <c r="D67" s="269" t="s">
        <v>210</v>
      </c>
      <c r="E67" s="269"/>
      <c r="F67" s="241" t="s">
        <v>7</v>
      </c>
      <c r="G67" s="263">
        <v>30</v>
      </c>
      <c r="H67" s="263"/>
      <c r="I67" s="263">
        <f>G67*H67</f>
        <v>0</v>
      </c>
      <c r="J67" s="246"/>
    </row>
    <row r="68" spans="1:10">
      <c r="A68" s="240" t="s">
        <v>195</v>
      </c>
      <c r="C68" s="267"/>
      <c r="D68" s="269"/>
      <c r="E68" s="269"/>
      <c r="H68" s="263"/>
      <c r="I68" s="263"/>
      <c r="J68" s="246"/>
    </row>
    <row r="69" spans="1:10" ht="31.5">
      <c r="A69" s="240" t="s">
        <v>195</v>
      </c>
      <c r="C69" s="267" t="s">
        <v>2</v>
      </c>
      <c r="D69" s="269" t="s">
        <v>211</v>
      </c>
      <c r="E69" s="269"/>
      <c r="F69" s="241" t="s">
        <v>7</v>
      </c>
      <c r="G69" s="263">
        <v>2</v>
      </c>
      <c r="H69" s="263"/>
      <c r="I69" s="263">
        <f>G69*H69</f>
        <v>0</v>
      </c>
      <c r="J69" s="246"/>
    </row>
    <row r="70" spans="1:10">
      <c r="A70" s="240" t="s">
        <v>195</v>
      </c>
      <c r="C70" s="267"/>
      <c r="D70" s="269"/>
      <c r="E70" s="269"/>
      <c r="H70" s="263"/>
      <c r="I70" s="263"/>
      <c r="J70" s="246"/>
    </row>
    <row r="71" spans="1:10" ht="31.5">
      <c r="A71" s="240" t="s">
        <v>195</v>
      </c>
      <c r="C71" s="267" t="s">
        <v>13</v>
      </c>
      <c r="D71" s="269" t="s">
        <v>213</v>
      </c>
      <c r="E71" s="269"/>
      <c r="F71" s="241" t="s">
        <v>16</v>
      </c>
      <c r="G71" s="263">
        <v>1</v>
      </c>
      <c r="H71" s="263"/>
      <c r="I71" s="263">
        <f>G71*H71</f>
        <v>0</v>
      </c>
      <c r="J71" s="246"/>
    </row>
    <row r="72" spans="1:10" ht="33.75">
      <c r="A72" s="240" t="s">
        <v>195</v>
      </c>
      <c r="C72" s="267"/>
      <c r="D72" s="269" t="s">
        <v>1029</v>
      </c>
      <c r="E72" s="269"/>
      <c r="H72" s="263"/>
      <c r="I72" s="263"/>
      <c r="J72" s="246"/>
    </row>
    <row r="73" spans="1:10" ht="65.25">
      <c r="A73" s="240" t="s">
        <v>195</v>
      </c>
      <c r="C73" s="267"/>
      <c r="D73" s="269" t="s">
        <v>1030</v>
      </c>
      <c r="E73" s="269"/>
      <c r="H73" s="263"/>
      <c r="I73" s="263"/>
      <c r="J73" s="246"/>
    </row>
    <row r="74" spans="1:10" ht="31.5">
      <c r="A74" s="240" t="s">
        <v>195</v>
      </c>
      <c r="C74" s="267"/>
      <c r="D74" s="269" t="s">
        <v>214</v>
      </c>
      <c r="E74" s="269"/>
      <c r="H74" s="263"/>
      <c r="I74" s="263"/>
      <c r="J74" s="246"/>
    </row>
    <row r="75" spans="1:10" ht="33.75">
      <c r="A75" s="240" t="s">
        <v>195</v>
      </c>
      <c r="C75" s="267"/>
      <c r="D75" s="269" t="s">
        <v>1031</v>
      </c>
      <c r="E75" s="269"/>
      <c r="H75" s="263"/>
      <c r="I75" s="263"/>
      <c r="J75" s="246"/>
    </row>
    <row r="76" spans="1:10" ht="33.75">
      <c r="A76" s="240" t="s">
        <v>195</v>
      </c>
      <c r="C76" s="267"/>
      <c r="D76" s="269" t="s">
        <v>1032</v>
      </c>
      <c r="E76" s="269"/>
      <c r="H76" s="263"/>
      <c r="I76" s="263"/>
      <c r="J76" s="246"/>
    </row>
    <row r="77" spans="1:10">
      <c r="A77" s="240" t="s">
        <v>195</v>
      </c>
      <c r="C77" s="267"/>
      <c r="D77" s="269" t="s">
        <v>212</v>
      </c>
      <c r="E77" s="269"/>
      <c r="H77" s="263"/>
      <c r="I77" s="263"/>
      <c r="J77" s="246"/>
    </row>
    <row r="78" spans="1:10" ht="47.25">
      <c r="A78" s="240" t="s">
        <v>195</v>
      </c>
      <c r="C78" s="267"/>
      <c r="D78" s="269" t="s">
        <v>215</v>
      </c>
      <c r="E78" s="269"/>
      <c r="H78" s="263"/>
      <c r="I78" s="263"/>
      <c r="J78" s="246"/>
    </row>
    <row r="79" spans="1:10">
      <c r="A79" s="240" t="s">
        <v>195</v>
      </c>
      <c r="C79" s="267"/>
      <c r="D79" s="269"/>
      <c r="E79" s="269"/>
      <c r="H79" s="263"/>
      <c r="I79" s="263"/>
      <c r="J79" s="246"/>
    </row>
    <row r="80" spans="1:10">
      <c r="A80" s="240" t="s">
        <v>195</v>
      </c>
      <c r="B80" s="273" t="s">
        <v>196</v>
      </c>
      <c r="C80" s="274"/>
      <c r="D80" s="275" t="s">
        <v>216</v>
      </c>
      <c r="E80" s="275"/>
      <c r="F80" s="276"/>
      <c r="G80" s="277"/>
      <c r="H80" s="277"/>
      <c r="I80" s="278">
        <f>SUM(I65:I79)</f>
        <v>0</v>
      </c>
      <c r="J80" s="246"/>
    </row>
    <row r="81" spans="1:259">
      <c r="A81" s="240" t="s">
        <v>195</v>
      </c>
      <c r="C81" s="267"/>
      <c r="D81" s="266"/>
      <c r="E81" s="266"/>
      <c r="H81" s="263"/>
      <c r="I81" s="244"/>
      <c r="J81" s="246"/>
    </row>
    <row r="82" spans="1:259">
      <c r="A82" s="240" t="s">
        <v>195</v>
      </c>
      <c r="C82" s="265" t="s">
        <v>4</v>
      </c>
      <c r="D82" s="266" t="s">
        <v>5</v>
      </c>
      <c r="E82" s="266"/>
      <c r="F82" s="248" t="s">
        <v>1417</v>
      </c>
      <c r="G82" s="249" t="s">
        <v>192</v>
      </c>
      <c r="H82" s="250" t="s">
        <v>193</v>
      </c>
      <c r="I82" s="250" t="s">
        <v>194</v>
      </c>
      <c r="J82" s="246"/>
    </row>
    <row r="83" spans="1:259">
      <c r="A83" s="240" t="s">
        <v>195</v>
      </c>
      <c r="C83" s="267"/>
      <c r="D83" s="266"/>
      <c r="E83" s="266"/>
      <c r="H83" s="263"/>
      <c r="I83" s="263"/>
      <c r="J83" s="246"/>
    </row>
    <row r="84" spans="1:259" ht="31.5">
      <c r="A84" s="240" t="s">
        <v>195</v>
      </c>
      <c r="C84" s="267" t="s">
        <v>0</v>
      </c>
      <c r="D84" s="268" t="s">
        <v>217</v>
      </c>
      <c r="E84" s="268"/>
      <c r="F84" s="241" t="s">
        <v>7</v>
      </c>
      <c r="G84" s="263">
        <f>G35</f>
        <v>30</v>
      </c>
      <c r="H84" s="263"/>
      <c r="I84" s="263">
        <f>G84*H84</f>
        <v>0</v>
      </c>
      <c r="J84" s="246"/>
    </row>
    <row r="85" spans="1:259">
      <c r="A85" s="240" t="s">
        <v>195</v>
      </c>
      <c r="B85" s="273" t="s">
        <v>196</v>
      </c>
      <c r="C85" s="274"/>
      <c r="D85" s="275" t="s">
        <v>218</v>
      </c>
      <c r="E85" s="275"/>
      <c r="F85" s="276"/>
      <c r="G85" s="277"/>
      <c r="H85" s="277"/>
      <c r="I85" s="278">
        <f>SUM(I84)</f>
        <v>0</v>
      </c>
      <c r="J85" s="246"/>
    </row>
    <row r="86" spans="1:259">
      <c r="A86" s="240" t="s">
        <v>195</v>
      </c>
      <c r="D86" s="242"/>
      <c r="E86" s="242"/>
      <c r="J86" s="246"/>
    </row>
    <row r="87" spans="1:259" ht="16.5" thickBot="1">
      <c r="A87" s="240" t="s">
        <v>195</v>
      </c>
      <c r="B87" s="281" t="s">
        <v>196</v>
      </c>
      <c r="C87" s="259"/>
      <c r="D87" s="258" t="s">
        <v>219</v>
      </c>
      <c r="E87" s="258"/>
      <c r="F87" s="259"/>
      <c r="G87" s="260"/>
      <c r="H87" s="261"/>
      <c r="I87" s="282">
        <f>I39+I61+I80+I85</f>
        <v>0</v>
      </c>
      <c r="J87" s="246"/>
      <c r="K87" s="283"/>
      <c r="L87" s="284"/>
      <c r="M87" s="285"/>
      <c r="N87" s="285"/>
      <c r="O87" s="285"/>
      <c r="P87" s="286"/>
      <c r="Q87" s="286"/>
      <c r="R87" s="283"/>
      <c r="S87" s="284"/>
      <c r="T87" s="285"/>
      <c r="U87" s="285"/>
      <c r="V87" s="285"/>
      <c r="W87" s="286"/>
      <c r="X87" s="286"/>
      <c r="Y87" s="283"/>
      <c r="Z87" s="284"/>
      <c r="AA87" s="285"/>
      <c r="AB87" s="285"/>
      <c r="AC87" s="285"/>
      <c r="AD87" s="286"/>
      <c r="AE87" s="286"/>
      <c r="AF87" s="283"/>
      <c r="AG87" s="284"/>
      <c r="AH87" s="285"/>
      <c r="AI87" s="285"/>
      <c r="AJ87" s="285"/>
      <c r="AK87" s="286"/>
      <c r="AL87" s="286"/>
      <c r="AM87" s="283"/>
      <c r="AN87" s="284"/>
      <c r="AO87" s="285"/>
      <c r="AP87" s="285"/>
      <c r="AQ87" s="285"/>
      <c r="AR87" s="286"/>
      <c r="AS87" s="286"/>
      <c r="AT87" s="283"/>
      <c r="AU87" s="284"/>
      <c r="AV87" s="285"/>
      <c r="AW87" s="285"/>
      <c r="AX87" s="285"/>
      <c r="AY87" s="286"/>
      <c r="AZ87" s="286"/>
      <c r="BA87" s="283"/>
      <c r="BB87" s="284"/>
      <c r="BC87" s="285"/>
      <c r="BD87" s="285"/>
      <c r="BE87" s="285"/>
      <c r="BF87" s="286"/>
      <c r="BG87" s="286"/>
      <c r="BH87" s="283"/>
      <c r="BI87" s="284"/>
      <c r="BJ87" s="285"/>
      <c r="BK87" s="285"/>
      <c r="BL87" s="285"/>
      <c r="BM87" s="286"/>
      <c r="BN87" s="286"/>
      <c r="BO87" s="283"/>
      <c r="BP87" s="284"/>
      <c r="BQ87" s="285"/>
      <c r="BR87" s="285"/>
      <c r="BS87" s="285"/>
      <c r="BT87" s="286"/>
      <c r="BU87" s="286"/>
      <c r="BV87" s="283"/>
      <c r="BW87" s="284"/>
      <c r="BX87" s="285"/>
      <c r="BY87" s="285"/>
      <c r="BZ87" s="285"/>
      <c r="CA87" s="286"/>
      <c r="CB87" s="286"/>
      <c r="CC87" s="283"/>
      <c r="CD87" s="284"/>
      <c r="CE87" s="285"/>
      <c r="CF87" s="285"/>
      <c r="CG87" s="285"/>
      <c r="CH87" s="286"/>
      <c r="CI87" s="286"/>
      <c r="CJ87" s="283"/>
      <c r="CK87" s="284"/>
      <c r="CL87" s="285"/>
      <c r="CM87" s="285"/>
      <c r="CN87" s="285"/>
      <c r="CO87" s="286"/>
      <c r="CP87" s="286"/>
      <c r="CQ87" s="283"/>
      <c r="CR87" s="284"/>
      <c r="CS87" s="285"/>
      <c r="CT87" s="285"/>
      <c r="CU87" s="285"/>
      <c r="CV87" s="286"/>
      <c r="CW87" s="286"/>
      <c r="CX87" s="283"/>
      <c r="CY87" s="284"/>
      <c r="CZ87" s="285"/>
      <c r="DA87" s="285"/>
      <c r="DB87" s="285"/>
      <c r="DC87" s="286"/>
      <c r="DD87" s="286"/>
      <c r="DE87" s="283"/>
      <c r="DF87" s="284"/>
      <c r="DG87" s="285"/>
      <c r="DH87" s="285"/>
      <c r="DI87" s="285"/>
      <c r="DJ87" s="286"/>
      <c r="DK87" s="286"/>
      <c r="DL87" s="283"/>
      <c r="DM87" s="284"/>
      <c r="DN87" s="285"/>
      <c r="DO87" s="285"/>
      <c r="DP87" s="285"/>
      <c r="DQ87" s="286"/>
      <c r="DR87" s="286"/>
      <c r="DS87" s="283"/>
      <c r="DT87" s="284"/>
      <c r="DU87" s="285"/>
      <c r="DV87" s="285"/>
      <c r="DW87" s="285"/>
      <c r="DX87" s="286"/>
      <c r="DY87" s="286"/>
      <c r="DZ87" s="283"/>
      <c r="EA87" s="284"/>
      <c r="EB87" s="285"/>
      <c r="EC87" s="285"/>
      <c r="ED87" s="285"/>
      <c r="EE87" s="286"/>
      <c r="EF87" s="286"/>
      <c r="EG87" s="283"/>
      <c r="EH87" s="284"/>
      <c r="EI87" s="285"/>
      <c r="EJ87" s="285"/>
      <c r="EK87" s="285"/>
      <c r="EL87" s="286"/>
      <c r="EM87" s="286"/>
      <c r="EN87" s="283"/>
      <c r="EO87" s="284"/>
      <c r="EP87" s="285"/>
      <c r="EQ87" s="285"/>
      <c r="ER87" s="285"/>
      <c r="ES87" s="286"/>
      <c r="ET87" s="286"/>
      <c r="EU87" s="283"/>
      <c r="EV87" s="284"/>
      <c r="EW87" s="285"/>
      <c r="EX87" s="285"/>
      <c r="EY87" s="285"/>
      <c r="EZ87" s="286"/>
      <c r="FA87" s="286"/>
      <c r="FB87" s="283"/>
      <c r="FC87" s="284"/>
      <c r="FD87" s="285"/>
      <c r="FE87" s="285"/>
      <c r="FF87" s="285"/>
      <c r="FG87" s="286"/>
      <c r="FH87" s="286"/>
      <c r="FI87" s="283"/>
      <c r="FJ87" s="284"/>
      <c r="FK87" s="285"/>
      <c r="FL87" s="285"/>
      <c r="FM87" s="285"/>
      <c r="FN87" s="286"/>
      <c r="FO87" s="286"/>
      <c r="FP87" s="283"/>
      <c r="FQ87" s="284"/>
      <c r="FR87" s="285"/>
      <c r="FS87" s="285"/>
      <c r="FT87" s="285"/>
      <c r="FU87" s="286"/>
      <c r="FV87" s="286"/>
      <c r="FW87" s="283"/>
      <c r="FX87" s="284"/>
      <c r="FY87" s="285"/>
      <c r="FZ87" s="285"/>
      <c r="GA87" s="285"/>
      <c r="GB87" s="286"/>
      <c r="GC87" s="286"/>
      <c r="GD87" s="283"/>
      <c r="GE87" s="284"/>
      <c r="GF87" s="285"/>
      <c r="GG87" s="285"/>
      <c r="GH87" s="285"/>
      <c r="GI87" s="286"/>
      <c r="GJ87" s="286"/>
      <c r="GK87" s="283"/>
      <c r="GL87" s="284"/>
      <c r="GM87" s="285"/>
      <c r="GN87" s="285"/>
      <c r="GO87" s="285"/>
      <c r="GP87" s="286"/>
      <c r="GQ87" s="286"/>
      <c r="GR87" s="283"/>
      <c r="GS87" s="284"/>
      <c r="GT87" s="285"/>
      <c r="GU87" s="285"/>
      <c r="GV87" s="285"/>
      <c r="GW87" s="286"/>
      <c r="GX87" s="286"/>
      <c r="GY87" s="283"/>
      <c r="GZ87" s="284"/>
      <c r="HA87" s="285"/>
      <c r="HB87" s="285"/>
      <c r="HC87" s="285"/>
      <c r="HD87" s="286"/>
      <c r="HE87" s="286"/>
      <c r="HF87" s="283"/>
      <c r="HG87" s="284"/>
      <c r="HH87" s="285"/>
      <c r="HI87" s="285"/>
      <c r="HJ87" s="285"/>
      <c r="HK87" s="286"/>
      <c r="HL87" s="286"/>
      <c r="HM87" s="283"/>
      <c r="HN87" s="284"/>
      <c r="HO87" s="285"/>
      <c r="HP87" s="285"/>
      <c r="HQ87" s="285"/>
      <c r="HR87" s="286"/>
      <c r="HS87" s="286"/>
      <c r="HT87" s="283"/>
      <c r="HU87" s="284"/>
      <c r="HV87" s="285"/>
      <c r="HW87" s="285"/>
      <c r="HX87" s="285"/>
      <c r="HY87" s="286"/>
      <c r="HZ87" s="286"/>
      <c r="IA87" s="283"/>
      <c r="IB87" s="284"/>
      <c r="IC87" s="285"/>
      <c r="ID87" s="285"/>
      <c r="IE87" s="285"/>
      <c r="IF87" s="286"/>
      <c r="IG87" s="286"/>
      <c r="IH87" s="283"/>
      <c r="II87" s="284"/>
      <c r="IJ87" s="285"/>
      <c r="IK87" s="285"/>
      <c r="IL87" s="285"/>
      <c r="IM87" s="286"/>
      <c r="IN87" s="286"/>
      <c r="IO87" s="283"/>
      <c r="IP87" s="284"/>
      <c r="IQ87" s="285"/>
      <c r="IR87" s="285"/>
      <c r="IS87" s="285"/>
      <c r="IT87" s="286"/>
      <c r="IU87" s="286"/>
      <c r="IV87" s="283"/>
      <c r="IW87" s="284"/>
      <c r="IX87" s="285"/>
      <c r="IY87" s="285"/>
    </row>
    <row r="88" spans="1:259">
      <c r="A88" s="240" t="s">
        <v>195</v>
      </c>
      <c r="J88" s="246"/>
    </row>
    <row r="89" spans="1:259">
      <c r="A89" s="240" t="s">
        <v>195</v>
      </c>
      <c r="J89" s="246"/>
    </row>
    <row r="90" spans="1:259">
      <c r="A90" s="240" t="s">
        <v>195</v>
      </c>
      <c r="C90" s="243" t="s">
        <v>87</v>
      </c>
      <c r="D90" s="242" t="s">
        <v>220</v>
      </c>
      <c r="E90" s="242"/>
      <c r="F90" s="248" t="s">
        <v>1417</v>
      </c>
      <c r="G90" s="249" t="s">
        <v>192</v>
      </c>
      <c r="H90" s="279" t="s">
        <v>193</v>
      </c>
      <c r="I90" s="279" t="s">
        <v>194</v>
      </c>
      <c r="J90" s="246"/>
    </row>
    <row r="91" spans="1:259">
      <c r="A91" s="240" t="s">
        <v>195</v>
      </c>
      <c r="J91" s="246"/>
    </row>
    <row r="92" spans="1:259" ht="31.5">
      <c r="A92" s="240" t="s">
        <v>195</v>
      </c>
      <c r="D92" s="269" t="s">
        <v>221</v>
      </c>
      <c r="E92" s="269"/>
      <c r="F92" s="287"/>
      <c r="G92" s="288"/>
      <c r="H92" s="269"/>
      <c r="I92" s="269"/>
      <c r="J92" s="246"/>
    </row>
    <row r="93" spans="1:259">
      <c r="A93" s="240" t="s">
        <v>195</v>
      </c>
      <c r="D93" s="269"/>
      <c r="E93" s="269"/>
      <c r="F93" s="287"/>
      <c r="G93" s="288"/>
      <c r="H93" s="269"/>
      <c r="I93" s="269"/>
      <c r="J93" s="246"/>
    </row>
    <row r="94" spans="1:259" ht="31.5">
      <c r="A94" s="240" t="s">
        <v>195</v>
      </c>
      <c r="C94" s="267" t="s">
        <v>0</v>
      </c>
      <c r="D94" s="269" t="s">
        <v>1205</v>
      </c>
      <c r="E94" s="269"/>
      <c r="F94" s="263" t="s">
        <v>7</v>
      </c>
      <c r="G94" s="263">
        <v>310</v>
      </c>
      <c r="H94" s="263"/>
      <c r="I94" s="263">
        <f>G94*H94</f>
        <v>0</v>
      </c>
      <c r="J94" s="246"/>
    </row>
    <row r="95" spans="1:259">
      <c r="A95" s="240" t="s">
        <v>195</v>
      </c>
      <c r="C95" s="267"/>
      <c r="D95" s="269"/>
      <c r="E95" s="269"/>
      <c r="F95" s="263"/>
      <c r="H95" s="263"/>
      <c r="I95" s="263"/>
      <c r="J95" s="246"/>
    </row>
    <row r="96" spans="1:259">
      <c r="A96" s="240" t="s">
        <v>195</v>
      </c>
      <c r="C96" s="267" t="s">
        <v>2</v>
      </c>
      <c r="D96" s="269" t="s">
        <v>223</v>
      </c>
      <c r="E96" s="269"/>
      <c r="F96" s="263" t="s">
        <v>7</v>
      </c>
      <c r="G96" s="263">
        <v>30</v>
      </c>
      <c r="H96" s="263"/>
      <c r="I96" s="263">
        <f>G96*H96</f>
        <v>0</v>
      </c>
      <c r="J96" s="246"/>
    </row>
    <row r="97" spans="1:15">
      <c r="A97" s="240" t="s">
        <v>195</v>
      </c>
      <c r="C97" s="267"/>
      <c r="D97" s="269"/>
      <c r="E97" s="269"/>
      <c r="F97" s="263"/>
      <c r="G97" s="251"/>
      <c r="I97" s="269"/>
      <c r="J97" s="246"/>
      <c r="O97" s="289"/>
    </row>
    <row r="98" spans="1:15">
      <c r="A98" s="240" t="s">
        <v>195</v>
      </c>
      <c r="C98" s="267" t="s">
        <v>3</v>
      </c>
      <c r="D98" s="269" t="s">
        <v>1206</v>
      </c>
      <c r="E98" s="269"/>
      <c r="F98" s="263" t="s">
        <v>16</v>
      </c>
      <c r="G98" s="263">
        <v>2</v>
      </c>
      <c r="H98" s="263"/>
      <c r="I98" s="263">
        <f>G98*H98</f>
        <v>0</v>
      </c>
      <c r="J98" s="246"/>
    </row>
    <row r="99" spans="1:15">
      <c r="A99" s="240" t="s">
        <v>195</v>
      </c>
      <c r="C99" s="267"/>
      <c r="D99" s="269"/>
      <c r="E99" s="269"/>
      <c r="F99" s="263"/>
      <c r="H99" s="269"/>
      <c r="I99" s="269"/>
      <c r="J99" s="246"/>
    </row>
    <row r="100" spans="1:15" ht="31.5">
      <c r="A100" s="240" t="s">
        <v>195</v>
      </c>
      <c r="C100" s="267" t="s">
        <v>4</v>
      </c>
      <c r="D100" s="269" t="s">
        <v>1207</v>
      </c>
      <c r="E100" s="269"/>
      <c r="F100" s="263" t="s">
        <v>8</v>
      </c>
      <c r="G100" s="263">
        <v>2</v>
      </c>
      <c r="H100" s="263"/>
      <c r="I100" s="263">
        <f>G100*H100</f>
        <v>0</v>
      </c>
      <c r="J100" s="246"/>
    </row>
    <row r="101" spans="1:15">
      <c r="A101" s="240" t="s">
        <v>195</v>
      </c>
      <c r="C101" s="267"/>
      <c r="D101" s="269"/>
      <c r="E101" s="269"/>
      <c r="F101" s="263"/>
      <c r="H101" s="269"/>
      <c r="I101" s="269"/>
      <c r="J101" s="246"/>
    </row>
    <row r="102" spans="1:15" ht="31.5">
      <c r="A102" s="240" t="s">
        <v>195</v>
      </c>
      <c r="C102" s="267" t="s">
        <v>13</v>
      </c>
      <c r="D102" s="269" t="s">
        <v>225</v>
      </c>
      <c r="E102" s="269"/>
      <c r="F102" s="263" t="s">
        <v>7</v>
      </c>
      <c r="G102" s="263">
        <v>30</v>
      </c>
      <c r="H102" s="263"/>
      <c r="I102" s="263">
        <f>G102*H102</f>
        <v>0</v>
      </c>
      <c r="J102" s="246"/>
    </row>
    <row r="103" spans="1:15">
      <c r="A103" s="240" t="s">
        <v>195</v>
      </c>
      <c r="C103" s="267"/>
      <c r="D103" s="269"/>
      <c r="E103" s="269"/>
      <c r="H103" s="263"/>
      <c r="I103" s="263"/>
      <c r="J103" s="246"/>
    </row>
    <row r="104" spans="1:15">
      <c r="A104" s="240" t="s">
        <v>195</v>
      </c>
      <c r="C104" s="267" t="s">
        <v>21</v>
      </c>
      <c r="D104" s="269" t="s">
        <v>226</v>
      </c>
      <c r="E104" s="269"/>
      <c r="F104" s="263" t="s">
        <v>8</v>
      </c>
      <c r="G104" s="263">
        <v>3</v>
      </c>
      <c r="H104" s="263"/>
      <c r="I104" s="263">
        <f>G104*H104</f>
        <v>0</v>
      </c>
      <c r="J104" s="246"/>
    </row>
    <row r="105" spans="1:15">
      <c r="A105" s="240" t="s">
        <v>195</v>
      </c>
      <c r="C105" s="267"/>
      <c r="D105" s="269"/>
      <c r="E105" s="269"/>
      <c r="F105" s="263"/>
      <c r="H105" s="263"/>
      <c r="I105" s="263"/>
      <c r="J105" s="246"/>
    </row>
    <row r="106" spans="1:15">
      <c r="C106" s="267"/>
      <c r="D106" s="269"/>
      <c r="E106" s="269"/>
      <c r="F106" s="263"/>
      <c r="H106" s="263"/>
      <c r="I106" s="263"/>
      <c r="J106" s="246"/>
    </row>
    <row r="107" spans="1:15">
      <c r="A107" s="240" t="s">
        <v>195</v>
      </c>
      <c r="C107" s="267" t="s">
        <v>57</v>
      </c>
      <c r="D107" s="269" t="s">
        <v>235</v>
      </c>
      <c r="E107" s="269"/>
      <c r="F107" s="263" t="s">
        <v>8</v>
      </c>
      <c r="G107" s="263">
        <v>1</v>
      </c>
      <c r="H107" s="263"/>
      <c r="I107" s="263">
        <f>G107*H107</f>
        <v>0</v>
      </c>
      <c r="J107" s="246"/>
    </row>
    <row r="108" spans="1:15">
      <c r="A108" s="240" t="s">
        <v>195</v>
      </c>
      <c r="C108" s="267"/>
      <c r="D108" s="269"/>
      <c r="E108" s="269"/>
      <c r="H108" s="263"/>
      <c r="I108" s="263"/>
      <c r="J108" s="246"/>
    </row>
    <row r="109" spans="1:15" ht="31.5">
      <c r="A109" s="240" t="s">
        <v>195</v>
      </c>
      <c r="C109" s="267" t="s">
        <v>58</v>
      </c>
      <c r="D109" s="269" t="s">
        <v>236</v>
      </c>
      <c r="E109" s="269"/>
      <c r="F109" s="263" t="s">
        <v>16</v>
      </c>
      <c r="G109" s="263">
        <v>1</v>
      </c>
      <c r="H109" s="263"/>
      <c r="I109" s="263">
        <f>G109*H109</f>
        <v>0</v>
      </c>
      <c r="J109" s="246"/>
    </row>
    <row r="110" spans="1:15">
      <c r="A110" s="240" t="s">
        <v>195</v>
      </c>
      <c r="C110" s="267"/>
      <c r="D110" s="269"/>
      <c r="E110" s="269"/>
      <c r="F110" s="263"/>
      <c r="H110" s="263"/>
      <c r="I110" s="263"/>
      <c r="J110" s="246"/>
    </row>
    <row r="111" spans="1:15" ht="31.5">
      <c r="A111" s="240" t="s">
        <v>195</v>
      </c>
      <c r="C111" s="267" t="s">
        <v>59</v>
      </c>
      <c r="D111" s="269" t="s">
        <v>237</v>
      </c>
      <c r="E111" s="269"/>
      <c r="F111" s="263" t="s">
        <v>1017</v>
      </c>
      <c r="G111" s="263">
        <v>2</v>
      </c>
      <c r="H111" s="263"/>
      <c r="I111" s="263">
        <f>G111*H111</f>
        <v>0</v>
      </c>
      <c r="J111" s="246"/>
    </row>
    <row r="112" spans="1:15">
      <c r="A112" s="240" t="s">
        <v>195</v>
      </c>
      <c r="C112" s="267"/>
      <c r="D112" s="269"/>
      <c r="E112" s="269"/>
      <c r="F112" s="263"/>
      <c r="H112" s="263"/>
      <c r="I112" s="263"/>
      <c r="J112" s="246"/>
    </row>
    <row r="113" spans="1:13">
      <c r="A113" s="240" t="s">
        <v>195</v>
      </c>
      <c r="C113" s="267" t="s">
        <v>60</v>
      </c>
      <c r="D113" s="269" t="s">
        <v>239</v>
      </c>
      <c r="E113" s="269"/>
      <c r="F113" s="287" t="s">
        <v>240</v>
      </c>
      <c r="G113" s="291">
        <v>0.03</v>
      </c>
      <c r="H113" s="263">
        <f>SUM(I94:I111)</f>
        <v>0</v>
      </c>
      <c r="I113" s="263">
        <f>G113*H113</f>
        <v>0</v>
      </c>
      <c r="J113" s="246"/>
    </row>
    <row r="114" spans="1:13">
      <c r="A114" s="240" t="s">
        <v>195</v>
      </c>
      <c r="C114" s="267"/>
      <c r="D114" s="269"/>
      <c r="E114" s="269"/>
      <c r="F114" s="263"/>
      <c r="H114" s="263"/>
      <c r="I114" s="263"/>
      <c r="J114" s="246"/>
    </row>
    <row r="115" spans="1:13" ht="31.5">
      <c r="A115" s="240" t="s">
        <v>195</v>
      </c>
      <c r="C115" s="267" t="s">
        <v>61</v>
      </c>
      <c r="D115" s="269" t="s">
        <v>241</v>
      </c>
      <c r="E115" s="269"/>
      <c r="F115" s="263"/>
      <c r="H115" s="263"/>
      <c r="I115" s="263"/>
      <c r="J115" s="246"/>
    </row>
    <row r="116" spans="1:13">
      <c r="A116" s="240" t="s">
        <v>195</v>
      </c>
      <c r="C116" s="267"/>
      <c r="D116" s="269" t="s">
        <v>242</v>
      </c>
      <c r="E116" s="269"/>
      <c r="F116" s="263" t="s">
        <v>240</v>
      </c>
      <c r="G116" s="291">
        <v>0.05</v>
      </c>
      <c r="H116" s="263">
        <f>SUM(I92:I115)</f>
        <v>0</v>
      </c>
      <c r="I116" s="263">
        <f t="shared" ref="I116" si="0">G116*H116</f>
        <v>0</v>
      </c>
      <c r="J116" s="246"/>
    </row>
    <row r="117" spans="1:13">
      <c r="A117" s="240" t="s">
        <v>195</v>
      </c>
      <c r="C117" s="267"/>
      <c r="D117" s="269"/>
      <c r="E117" s="269"/>
      <c r="H117" s="263"/>
      <c r="I117" s="263"/>
      <c r="J117" s="246"/>
    </row>
    <row r="118" spans="1:13">
      <c r="A118" s="240" t="s">
        <v>195</v>
      </c>
      <c r="C118" s="267" t="s">
        <v>1036</v>
      </c>
      <c r="D118" s="269" t="s">
        <v>243</v>
      </c>
      <c r="E118" s="269"/>
      <c r="F118" s="263" t="s">
        <v>1017</v>
      </c>
      <c r="G118" s="263">
        <v>1</v>
      </c>
      <c r="H118" s="263"/>
      <c r="I118" s="263">
        <f>G118*H118</f>
        <v>0</v>
      </c>
      <c r="J118" s="246"/>
    </row>
    <row r="119" spans="1:13">
      <c r="A119" s="240" t="s">
        <v>195</v>
      </c>
      <c r="J119" s="246"/>
    </row>
    <row r="120" spans="1:13" ht="16.5" thickBot="1">
      <c r="A120" s="240" t="s">
        <v>195</v>
      </c>
      <c r="B120" s="281" t="s">
        <v>196</v>
      </c>
      <c r="C120" s="259"/>
      <c r="D120" s="258" t="s">
        <v>244</v>
      </c>
      <c r="E120" s="258"/>
      <c r="F120" s="259"/>
      <c r="G120" s="260"/>
      <c r="H120" s="261"/>
      <c r="I120" s="282">
        <f>SUM(I92:I119)</f>
        <v>0</v>
      </c>
      <c r="J120" s="246"/>
    </row>
    <row r="121" spans="1:13">
      <c r="D121" s="242"/>
      <c r="E121" s="242"/>
      <c r="H121" s="242"/>
      <c r="I121" s="292"/>
      <c r="J121" s="246"/>
    </row>
    <row r="122" spans="1:13">
      <c r="C122" s="287"/>
      <c r="D122" s="269"/>
      <c r="E122" s="269"/>
      <c r="F122" s="287"/>
      <c r="G122" s="288"/>
      <c r="H122" s="269"/>
      <c r="I122" s="269"/>
      <c r="J122" s="246"/>
      <c r="M122" s="289"/>
    </row>
  </sheetData>
  <autoFilter ref="A9:I122" xr:uid="{00000000-0009-0000-0000-000012000000}"/>
  <mergeCells count="1">
    <mergeCell ref="D13:I13"/>
  </mergeCells>
  <pageMargins left="1.1023622047244095" right="0.19685039370078741" top="1.3385826771653544" bottom="0.55118110236220474" header="0.31496062992125984" footer="0.31496062992125984"/>
  <pageSetup paperSize="9" scale="95" orientation="portrait" horizontalDpi="300" verticalDpi="300" r:id="rId1"/>
  <headerFooter>
    <oddHeader>&amp;L&amp;G</oddHeader>
    <oddFooter>&amp;L&amp;F&amp;C&amp;8&amp;A&amp;Rstran &amp;P</oddFooter>
  </headerFooter>
  <rowBreaks count="3" manualBreakCount="3">
    <brk id="25" max="16383" man="1"/>
    <brk id="61" max="16383" man="1"/>
    <brk id="123"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20</vt:i4>
      </vt:variant>
    </vt:vector>
  </HeadingPairs>
  <TitlesOfParts>
    <vt:vector size="40" baseType="lpstr">
      <vt:lpstr>rekapitulacija</vt:lpstr>
      <vt:lpstr>delitev</vt:lpstr>
      <vt:lpstr>Splošna določila</vt:lpstr>
      <vt:lpstr>I.skupne postavke</vt:lpstr>
      <vt:lpstr>II.gravitacijski fek kanal F</vt:lpstr>
      <vt:lpstr>III.tlacni fek kanal</vt:lpstr>
      <vt:lpstr>IV.meteorni kanal</vt:lpstr>
      <vt:lpstr>V.vodovod</vt:lpstr>
      <vt:lpstr>VI.prep. reg. ceste</vt:lpstr>
      <vt:lpstr>VII.prep.lokalne ceste</vt:lpstr>
      <vt:lpstr>VIII.fek prikljucki</vt:lpstr>
      <vt:lpstr>IX.požiralniki</vt:lpstr>
      <vt:lpstr>X.vod prik</vt:lpstr>
      <vt:lpstr>XI.Črp 6</vt:lpstr>
      <vt:lpstr>XII.EKK</vt:lpstr>
      <vt:lpstr>XIII.JR omrežje</vt:lpstr>
      <vt:lpstr>XIV.ČN-cesta</vt:lpstr>
      <vt:lpstr>XV ČN</vt:lpstr>
      <vt:lpstr>XVI.ČN komunalni vodi</vt:lpstr>
      <vt:lpstr>XVII.NN priključek ČN</vt:lpstr>
      <vt:lpstr>delitev!Področje_tiskanja</vt:lpstr>
      <vt:lpstr>'I.skupne postavke'!Področje_tiskanja</vt:lpstr>
      <vt:lpstr>'II.gravitacijski fek kanal F'!Področje_tiskanja</vt:lpstr>
      <vt:lpstr>'III.tlacni fek kanal'!Področje_tiskanja</vt:lpstr>
      <vt:lpstr>'IV.meteorni kanal'!Področje_tiskanja</vt:lpstr>
      <vt:lpstr>IX.požiralniki!Področje_tiskanja</vt:lpstr>
      <vt:lpstr>rekapitulacija!Področje_tiskanja</vt:lpstr>
      <vt:lpstr>'Splošna določila'!Področje_tiskanja</vt:lpstr>
      <vt:lpstr>V.vodovod!Področje_tiskanja</vt:lpstr>
      <vt:lpstr>'VI.prep. reg. ceste'!Področje_tiskanja</vt:lpstr>
      <vt:lpstr>'VII.prep.lokalne ceste'!Področje_tiskanja</vt:lpstr>
      <vt:lpstr>'VIII.fek prikljucki'!Področje_tiskanja</vt:lpstr>
      <vt:lpstr>'X.vod prik'!Področje_tiskanja</vt:lpstr>
      <vt:lpstr>'XI.Črp 6'!Področje_tiskanja</vt:lpstr>
      <vt:lpstr>XII.EKK!Področje_tiskanja</vt:lpstr>
      <vt:lpstr>'XIII.JR omrežje'!Področje_tiskanja</vt:lpstr>
      <vt:lpstr>'XIV.ČN-cesta'!Področje_tiskanja</vt:lpstr>
      <vt:lpstr>'XV ČN'!Področje_tiskanja</vt:lpstr>
      <vt:lpstr>'XVI.ČN komunalni vodi'!Področje_tiskanja</vt:lpstr>
      <vt:lpstr>'XVII.NN priključek ČN'!Področje_tiskanja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Detajl Infrastruktura</cp:lastModifiedBy>
  <cp:lastPrinted>2026-09-08T09:48:44Z</cp:lastPrinted>
  <dcterms:created xsi:type="dcterms:W3CDTF">1999-05-10T09:48:04Z</dcterms:created>
  <dcterms:modified xsi:type="dcterms:W3CDTF">2026-09-14T10:03:36Z</dcterms:modified>
</cp:coreProperties>
</file>